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785" windowWidth="17400" windowHeight="10080" tabRatio="773" activeTab="3"/>
  </bookViews>
  <sheets>
    <sheet name="3.нормативы" sheetId="10" r:id="rId1"/>
    <sheet name="4.доходы" sheetId="6" r:id="rId2"/>
    <sheet name="5. источники" sheetId="14" r:id="rId3"/>
    <sheet name="8. разд " sheetId="5" r:id="rId4"/>
    <sheet name="9.ведомства" sheetId="2" r:id="rId5"/>
    <sheet name="10.ЦСтатьи" sheetId="7" r:id="rId6"/>
    <sheet name="11. прогр" sheetId="8" r:id="rId7"/>
    <sheet name="12. капстрой" sheetId="27" r:id="rId8"/>
    <sheet name="свод 2016" sheetId="19" r:id="rId9"/>
    <sheet name="Лист1" sheetId="28" r:id="rId10"/>
    <sheet name="перераспр ГРБС" sheetId="29" r:id="rId11"/>
    <sheet name="дополн" sheetId="30" r:id="rId12"/>
    <sheet name="резерв" sheetId="31" r:id="rId13"/>
    <sheet name="уточн КБК" sheetId="32" r:id="rId14"/>
  </sheets>
  <externalReferences>
    <externalReference r:id="rId15"/>
    <externalReference r:id="rId16"/>
  </externalReferences>
  <definedNames>
    <definedName name="_xlnm.Print_Area" localSheetId="5">'10.ЦСтатьи'!$A$1:$K$1108</definedName>
    <definedName name="_xlnm.Print_Area" localSheetId="6">'11. прогр'!$A$1:$H$416</definedName>
    <definedName name="_xlnm.Print_Area" localSheetId="3">'8. разд '!$A$1:$K$740</definedName>
  </definedNames>
  <calcPr calcId="145621"/>
</workbook>
</file>

<file path=xl/calcChain.xml><?xml version="1.0" encoding="utf-8"?>
<calcChain xmlns="http://schemas.openxmlformats.org/spreadsheetml/2006/main">
  <c r="J767" i="5" l="1"/>
  <c r="J766" i="5"/>
  <c r="F766" i="5"/>
  <c r="K765" i="5"/>
  <c r="K768" i="5" s="1"/>
  <c r="J765" i="5"/>
  <c r="J768" i="5" s="1"/>
  <c r="I765" i="5"/>
  <c r="I768" i="5" s="1"/>
  <c r="H765" i="5"/>
  <c r="H768" i="5" s="1"/>
  <c r="G765" i="5"/>
  <c r="G768" i="5" s="1"/>
  <c r="F765" i="5"/>
  <c r="F768" i="5" s="1"/>
  <c r="K763" i="5"/>
  <c r="J763" i="5"/>
  <c r="I763" i="5"/>
  <c r="H763" i="5"/>
  <c r="G763" i="5"/>
  <c r="F763" i="5"/>
  <c r="K758" i="5"/>
  <c r="J758" i="5"/>
  <c r="I758" i="5"/>
  <c r="H758" i="5"/>
  <c r="G758" i="5"/>
  <c r="F758" i="5"/>
  <c r="K757" i="5"/>
  <c r="J757" i="5"/>
  <c r="I757" i="5"/>
  <c r="H757" i="5"/>
  <c r="G757" i="5"/>
  <c r="F757" i="5"/>
  <c r="K756" i="5"/>
  <c r="J756" i="5"/>
  <c r="I756" i="5"/>
  <c r="H756" i="5"/>
  <c r="G756" i="5"/>
  <c r="F756" i="5"/>
  <c r="K755" i="5"/>
  <c r="J755" i="5"/>
  <c r="I755" i="5"/>
  <c r="G755" i="5"/>
  <c r="F755" i="5"/>
  <c r="K754" i="5"/>
  <c r="K760" i="5" s="1"/>
  <c r="J754" i="5"/>
  <c r="J760" i="5" s="1"/>
  <c r="I754" i="5"/>
  <c r="I760" i="5" s="1"/>
  <c r="H754" i="5"/>
  <c r="G754" i="5"/>
  <c r="G760" i="5" s="1"/>
  <c r="F754" i="5"/>
  <c r="F760" i="5" s="1"/>
  <c r="K753" i="5"/>
  <c r="J753" i="5"/>
  <c r="I753" i="5"/>
  <c r="G753" i="5"/>
  <c r="F753" i="5"/>
  <c r="K752" i="5"/>
  <c r="J752" i="5"/>
  <c r="G752" i="5"/>
  <c r="F752" i="5"/>
  <c r="K750" i="5"/>
  <c r="J750" i="5"/>
  <c r="I750" i="5"/>
  <c r="H750" i="5"/>
  <c r="G750" i="5"/>
  <c r="F750" i="5"/>
  <c r="K749" i="5"/>
  <c r="J749" i="5"/>
  <c r="I749" i="5"/>
  <c r="H749" i="5"/>
  <c r="G749" i="5"/>
  <c r="F749" i="5"/>
  <c r="K748" i="5"/>
  <c r="J748" i="5"/>
  <c r="I748" i="5"/>
  <c r="H748" i="5"/>
  <c r="G748" i="5"/>
  <c r="F748" i="5"/>
  <c r="K747" i="5"/>
  <c r="J747" i="5"/>
  <c r="I747" i="5"/>
  <c r="H747" i="5"/>
  <c r="G747" i="5"/>
  <c r="F747" i="5"/>
  <c r="K746" i="5"/>
  <c r="J746" i="5"/>
  <c r="I746" i="5"/>
  <c r="H746" i="5"/>
  <c r="G746" i="5"/>
  <c r="F746" i="5"/>
  <c r="K745" i="5"/>
  <c r="J745" i="5"/>
  <c r="I745" i="5"/>
  <c r="H745" i="5"/>
  <c r="G745" i="5"/>
  <c r="F745" i="5"/>
  <c r="K744" i="5"/>
  <c r="K751" i="5" s="1"/>
  <c r="K761" i="5" s="1"/>
  <c r="K762" i="5" s="1"/>
  <c r="J744" i="5"/>
  <c r="J751" i="5" s="1"/>
  <c r="J761" i="5" s="1"/>
  <c r="J762" i="5" s="1"/>
  <c r="I744" i="5"/>
  <c r="I751" i="5" s="1"/>
  <c r="I761" i="5" s="1"/>
  <c r="H744" i="5"/>
  <c r="H751" i="5" s="1"/>
  <c r="G744" i="5"/>
  <c r="G751" i="5" s="1"/>
  <c r="G761" i="5" s="1"/>
  <c r="F744" i="5"/>
  <c r="F751" i="5" s="1"/>
  <c r="F761" i="5" s="1"/>
  <c r="K743" i="5"/>
  <c r="J743" i="5"/>
  <c r="I743" i="5"/>
  <c r="H743" i="5"/>
  <c r="G743" i="5"/>
  <c r="F743" i="5"/>
  <c r="F742" i="5" s="1"/>
  <c r="J742" i="5"/>
  <c r="I65" i="2" l="1"/>
  <c r="I63" i="2"/>
  <c r="C9" i="29"/>
  <c r="C8" i="29"/>
  <c r="D19" i="19" l="1"/>
  <c r="D16" i="19"/>
  <c r="C39" i="29"/>
  <c r="I819" i="2"/>
  <c r="I310" i="2" l="1"/>
  <c r="I35" i="2"/>
  <c r="C5" i="31"/>
  <c r="C7" i="31"/>
  <c r="C10" i="30" l="1"/>
  <c r="I976" i="2"/>
  <c r="C11" i="30"/>
  <c r="I977" i="2"/>
  <c r="C25" i="32" l="1"/>
  <c r="C21" i="32"/>
  <c r="C18" i="32" s="1"/>
  <c r="C15" i="32"/>
  <c r="C4" i="32"/>
  <c r="C34" i="32" l="1"/>
  <c r="C4" i="29" l="1"/>
  <c r="C9" i="31"/>
  <c r="C18" i="29"/>
  <c r="C8" i="31" l="1"/>
  <c r="C10" i="31"/>
  <c r="C6" i="31"/>
  <c r="C4" i="31"/>
  <c r="C12" i="31" l="1"/>
  <c r="C64" i="29"/>
  <c r="C17" i="30" l="1"/>
  <c r="C9" i="30"/>
  <c r="C7" i="30"/>
  <c r="C4" i="30"/>
  <c r="C20" i="30" l="1"/>
  <c r="D22" i="30" s="1"/>
  <c r="C76" i="29"/>
  <c r="C67" i="29"/>
  <c r="C30" i="29"/>
  <c r="C27" i="29"/>
  <c r="C17" i="29"/>
  <c r="I419" i="2" l="1"/>
  <c r="I367" i="2"/>
  <c r="G270" i="5" l="1"/>
  <c r="G269" i="5" s="1"/>
  <c r="H270" i="5"/>
  <c r="H269" i="5" s="1"/>
  <c r="I270" i="5"/>
  <c r="I179" i="7" s="1"/>
  <c r="I178" i="7" s="1"/>
  <c r="I177" i="7" s="1"/>
  <c r="I176" i="7" s="1"/>
  <c r="F270" i="5"/>
  <c r="F179" i="7" s="1"/>
  <c r="F178" i="7" s="1"/>
  <c r="F177" i="7" s="1"/>
  <c r="F176" i="7" s="1"/>
  <c r="D81" i="8"/>
  <c r="E81" i="8"/>
  <c r="E80" i="8" s="1"/>
  <c r="F81" i="8"/>
  <c r="F80" i="8" s="1"/>
  <c r="C81" i="8"/>
  <c r="C80" i="8" s="1"/>
  <c r="D80" i="8"/>
  <c r="H179" i="7"/>
  <c r="H178" i="7" s="1"/>
  <c r="H177" i="7" s="1"/>
  <c r="H176" i="7" s="1"/>
  <c r="F269" i="5"/>
  <c r="H149" i="2"/>
  <c r="I149" i="2"/>
  <c r="J149" i="2"/>
  <c r="G149" i="2"/>
  <c r="L150" i="2"/>
  <c r="H81" i="8" s="1"/>
  <c r="H80" i="8" s="1"/>
  <c r="K150" i="2"/>
  <c r="K149" i="2" s="1"/>
  <c r="G127" i="5"/>
  <c r="H127" i="5"/>
  <c r="I127" i="5"/>
  <c r="G128" i="5"/>
  <c r="H128" i="5"/>
  <c r="I128" i="5"/>
  <c r="F128" i="5"/>
  <c r="F127" i="5"/>
  <c r="H550" i="2"/>
  <c r="D146" i="8" s="1"/>
  <c r="I550" i="2"/>
  <c r="E146" i="8" s="1"/>
  <c r="J550" i="2"/>
  <c r="F146" i="8" s="1"/>
  <c r="G550" i="2"/>
  <c r="C146" i="8" s="1"/>
  <c r="K551" i="2"/>
  <c r="L551" i="2"/>
  <c r="K552" i="2"/>
  <c r="L552" i="2"/>
  <c r="D32" i="8"/>
  <c r="E32" i="8"/>
  <c r="F32" i="8"/>
  <c r="C32" i="8"/>
  <c r="G94" i="5"/>
  <c r="H94" i="5"/>
  <c r="I94" i="5"/>
  <c r="F94" i="5"/>
  <c r="H366" i="2"/>
  <c r="H365" i="2" s="1"/>
  <c r="H364" i="2" s="1"/>
  <c r="H363" i="2" s="1"/>
  <c r="I366" i="2"/>
  <c r="I365" i="2" s="1"/>
  <c r="I364" i="2" s="1"/>
  <c r="I363" i="2" s="1"/>
  <c r="J366" i="2"/>
  <c r="J365" i="2" s="1"/>
  <c r="J364" i="2" s="1"/>
  <c r="J363" i="2" s="1"/>
  <c r="G366" i="2"/>
  <c r="G365" i="2" s="1"/>
  <c r="G364" i="2" s="1"/>
  <c r="G363" i="2" s="1"/>
  <c r="L367" i="2"/>
  <c r="L366" i="2" s="1"/>
  <c r="L365" i="2" s="1"/>
  <c r="L364" i="2" s="1"/>
  <c r="L363" i="2" s="1"/>
  <c r="K367" i="2"/>
  <c r="G32" i="8" s="1"/>
  <c r="G179" i="7" l="1"/>
  <c r="G178" i="7" s="1"/>
  <c r="G177" i="7" s="1"/>
  <c r="G176" i="7" s="1"/>
  <c r="L149" i="2"/>
  <c r="K270" i="5"/>
  <c r="J270" i="5"/>
  <c r="J269" i="5" s="1"/>
  <c r="I269" i="5"/>
  <c r="J179" i="7"/>
  <c r="J178" i="7" s="1"/>
  <c r="J177" i="7" s="1"/>
  <c r="J176" i="7" s="1"/>
  <c r="G81" i="8"/>
  <c r="G80" i="8" s="1"/>
  <c r="K366" i="2"/>
  <c r="K365" i="2" s="1"/>
  <c r="K364" i="2" s="1"/>
  <c r="K363" i="2" s="1"/>
  <c r="H32" i="8"/>
  <c r="L550" i="2"/>
  <c r="H146" i="8" s="1"/>
  <c r="K550" i="2"/>
  <c r="D77" i="8"/>
  <c r="D76" i="8" s="1"/>
  <c r="E77" i="8"/>
  <c r="E76" i="8" s="1"/>
  <c r="F77" i="8"/>
  <c r="F76" i="8" s="1"/>
  <c r="C77" i="8"/>
  <c r="C76" i="8" s="1"/>
  <c r="G265" i="5"/>
  <c r="G264" i="5" s="1"/>
  <c r="H265" i="5"/>
  <c r="H264" i="5" s="1"/>
  <c r="I265" i="5"/>
  <c r="I264" i="5" s="1"/>
  <c r="F265" i="5"/>
  <c r="F264" i="5" s="1"/>
  <c r="L145" i="2"/>
  <c r="H77" i="8" s="1"/>
  <c r="H76" i="8" s="1"/>
  <c r="K145" i="2"/>
  <c r="G77" i="8" s="1"/>
  <c r="G76" i="8" s="1"/>
  <c r="H144" i="2"/>
  <c r="I144" i="2"/>
  <c r="J144" i="2"/>
  <c r="K144" i="2"/>
  <c r="G144" i="2"/>
  <c r="E104" i="6"/>
  <c r="E103" i="6" s="1"/>
  <c r="E102" i="6" s="1"/>
  <c r="D103" i="6"/>
  <c r="D102" i="6" s="1"/>
  <c r="C103" i="6"/>
  <c r="C102" i="6" s="1"/>
  <c r="K269" i="5" l="1"/>
  <c r="K179" i="7"/>
  <c r="K178" i="7" s="1"/>
  <c r="K177" i="7" s="1"/>
  <c r="K176" i="7" s="1"/>
  <c r="L144" i="2"/>
  <c r="K265" i="5"/>
  <c r="K264" i="5" s="1"/>
  <c r="G146" i="8"/>
  <c r="I168" i="7"/>
  <c r="I167" i="7" s="1"/>
  <c r="I166" i="7" s="1"/>
  <c r="I165" i="7" s="1"/>
  <c r="H168" i="7"/>
  <c r="H167" i="7" s="1"/>
  <c r="H166" i="7" s="1"/>
  <c r="H165" i="7" s="1"/>
  <c r="G168" i="7"/>
  <c r="G167" i="7" s="1"/>
  <c r="G166" i="7" s="1"/>
  <c r="G165" i="7" s="1"/>
  <c r="F168" i="7"/>
  <c r="F167" i="7" s="1"/>
  <c r="F166" i="7" s="1"/>
  <c r="F165" i="7" s="1"/>
  <c r="J265" i="5"/>
  <c r="G432" i="5"/>
  <c r="G431" i="5" s="1"/>
  <c r="H432" i="5"/>
  <c r="H431" i="5" s="1"/>
  <c r="I432" i="5"/>
  <c r="I431" i="5" s="1"/>
  <c r="F432" i="5"/>
  <c r="F431" i="5" s="1"/>
  <c r="H175" i="2"/>
  <c r="H174" i="2" s="1"/>
  <c r="I175" i="2"/>
  <c r="I174" i="2" s="1"/>
  <c r="J175" i="2"/>
  <c r="J174" i="2" s="1"/>
  <c r="G175" i="2"/>
  <c r="G174" i="2" s="1"/>
  <c r="L176" i="2"/>
  <c r="K432" i="5" s="1"/>
  <c r="K176" i="2"/>
  <c r="K175" i="2" s="1"/>
  <c r="K174" i="2" s="1"/>
  <c r="L175" i="2" l="1"/>
  <c r="L174" i="2" s="1"/>
  <c r="K168" i="7"/>
  <c r="K167" i="7" s="1"/>
  <c r="K166" i="7" s="1"/>
  <c r="K165" i="7" s="1"/>
  <c r="J168" i="7"/>
  <c r="J167" i="7" s="1"/>
  <c r="J166" i="7" s="1"/>
  <c r="J165" i="7" s="1"/>
  <c r="J264" i="5"/>
  <c r="G969" i="7"/>
  <c r="G968" i="7" s="1"/>
  <c r="K431" i="5"/>
  <c r="K969" i="7"/>
  <c r="K968" i="7" s="1"/>
  <c r="I969" i="7"/>
  <c r="I968" i="7" s="1"/>
  <c r="H969" i="7"/>
  <c r="H968" i="7" s="1"/>
  <c r="J432" i="5"/>
  <c r="F969" i="7"/>
  <c r="F968" i="7" s="1"/>
  <c r="G216" i="5"/>
  <c r="G1004" i="7" s="1"/>
  <c r="G1003" i="7" s="1"/>
  <c r="G1002" i="7" s="1"/>
  <c r="H216" i="5"/>
  <c r="H1004" i="7" s="1"/>
  <c r="H1003" i="7" s="1"/>
  <c r="H1002" i="7" s="1"/>
  <c r="I216" i="5"/>
  <c r="I1004" i="7" s="1"/>
  <c r="I1003" i="7" s="1"/>
  <c r="I1002" i="7" s="1"/>
  <c r="F216" i="5"/>
  <c r="F1004" i="7" s="1"/>
  <c r="F1003" i="7" s="1"/>
  <c r="F1002" i="7" s="1"/>
  <c r="G702" i="2"/>
  <c r="H702" i="2"/>
  <c r="J702" i="2"/>
  <c r="L703" i="2"/>
  <c r="K216" i="5" s="1"/>
  <c r="K1004" i="7" s="1"/>
  <c r="K1003" i="7" s="1"/>
  <c r="K1002" i="7" s="1"/>
  <c r="K703" i="2"/>
  <c r="J216" i="5" s="1"/>
  <c r="J1004" i="7" s="1"/>
  <c r="J1003" i="7" s="1"/>
  <c r="J1002" i="7" s="1"/>
  <c r="I702" i="2"/>
  <c r="J431" i="5" l="1"/>
  <c r="J969" i="7"/>
  <c r="J968" i="7" s="1"/>
  <c r="G311" i="5" l="1"/>
  <c r="H311" i="5"/>
  <c r="I311" i="5"/>
  <c r="F311" i="5"/>
  <c r="G367" i="5"/>
  <c r="G366" i="5" s="1"/>
  <c r="H367" i="5"/>
  <c r="H443" i="7" s="1"/>
  <c r="H442" i="7" s="1"/>
  <c r="H441" i="7" s="1"/>
  <c r="H440" i="7" s="1"/>
  <c r="I367" i="5"/>
  <c r="I443" i="7" s="1"/>
  <c r="I442" i="7" s="1"/>
  <c r="I441" i="7" s="1"/>
  <c r="I440" i="7" s="1"/>
  <c r="G365" i="5"/>
  <c r="G439" i="7" s="1"/>
  <c r="G438" i="7" s="1"/>
  <c r="G437" i="7" s="1"/>
  <c r="G436" i="7" s="1"/>
  <c r="H365" i="5"/>
  <c r="H439" i="7" s="1"/>
  <c r="H438" i="7" s="1"/>
  <c r="H437" i="7" s="1"/>
  <c r="H436" i="7" s="1"/>
  <c r="I365" i="5"/>
  <c r="I364" i="5" s="1"/>
  <c r="F365" i="5"/>
  <c r="F439" i="7" s="1"/>
  <c r="F438" i="7" s="1"/>
  <c r="F437" i="7" s="1"/>
  <c r="F436" i="7" s="1"/>
  <c r="F367" i="5"/>
  <c r="F366" i="5" s="1"/>
  <c r="H780" i="2"/>
  <c r="D233" i="8" s="1"/>
  <c r="D232" i="8" s="1"/>
  <c r="I780" i="2"/>
  <c r="E233" i="8" s="1"/>
  <c r="E232" i="8" s="1"/>
  <c r="J780" i="2"/>
  <c r="F233" i="8" s="1"/>
  <c r="F232" i="8" s="1"/>
  <c r="G780" i="2"/>
  <c r="C233" i="8" s="1"/>
  <c r="C232" i="8" s="1"/>
  <c r="H782" i="2"/>
  <c r="D235" i="8" s="1"/>
  <c r="D234" i="8" s="1"/>
  <c r="I782" i="2"/>
  <c r="E235" i="8" s="1"/>
  <c r="E234" i="8" s="1"/>
  <c r="J782" i="2"/>
  <c r="F235" i="8" s="1"/>
  <c r="F234" i="8" s="1"/>
  <c r="G782" i="2"/>
  <c r="C235" i="8" s="1"/>
  <c r="C234" i="8" s="1"/>
  <c r="L783" i="2"/>
  <c r="K367" i="5" s="1"/>
  <c r="K366" i="5" s="1"/>
  <c r="K783" i="2"/>
  <c r="J367" i="5" s="1"/>
  <c r="J443" i="7" s="1"/>
  <c r="J442" i="7" s="1"/>
  <c r="J441" i="7" s="1"/>
  <c r="J440" i="7" s="1"/>
  <c r="L781" i="2"/>
  <c r="K365" i="5" s="1"/>
  <c r="K781" i="2"/>
  <c r="J365" i="5" s="1"/>
  <c r="J364" i="5" s="1"/>
  <c r="G324" i="5"/>
  <c r="H324" i="5"/>
  <c r="H385" i="7" s="1"/>
  <c r="H384" i="7" s="1"/>
  <c r="H383" i="7" s="1"/>
  <c r="I324" i="5"/>
  <c r="I385" i="7" s="1"/>
  <c r="I384" i="7" s="1"/>
  <c r="I383" i="7" s="1"/>
  <c r="F324" i="5"/>
  <c r="F385" i="7" s="1"/>
  <c r="F384" i="7" s="1"/>
  <c r="F383" i="7" s="1"/>
  <c r="H745" i="2"/>
  <c r="I745" i="2"/>
  <c r="J745" i="2"/>
  <c r="G745" i="2"/>
  <c r="L746" i="2"/>
  <c r="K324" i="5" s="1"/>
  <c r="K746" i="2"/>
  <c r="J324" i="5" s="1"/>
  <c r="J385" i="7" s="1"/>
  <c r="J384" i="7" s="1"/>
  <c r="J383" i="7" s="1"/>
  <c r="H732" i="2"/>
  <c r="D222" i="8" s="1"/>
  <c r="I732" i="2"/>
  <c r="E222" i="8" s="1"/>
  <c r="J732" i="2"/>
  <c r="F222" i="8" s="1"/>
  <c r="G732" i="2"/>
  <c r="C222" i="8" s="1"/>
  <c r="L733" i="2"/>
  <c r="L732" i="2" s="1"/>
  <c r="H222" i="8" s="1"/>
  <c r="K733" i="2"/>
  <c r="K732" i="2" s="1"/>
  <c r="G222" i="8" s="1"/>
  <c r="G564" i="5"/>
  <c r="G760" i="7" s="1"/>
  <c r="G759" i="7" s="1"/>
  <c r="G758" i="7" s="1"/>
  <c r="G757" i="7" s="1"/>
  <c r="H564" i="5"/>
  <c r="H760" i="7" s="1"/>
  <c r="H759" i="7" s="1"/>
  <c r="H758" i="7" s="1"/>
  <c r="H757" i="7" s="1"/>
  <c r="I564" i="5"/>
  <c r="I563" i="5" s="1"/>
  <c r="F564" i="5"/>
  <c r="F760" i="7" s="1"/>
  <c r="F759" i="7" s="1"/>
  <c r="F758" i="7" s="1"/>
  <c r="F757" i="7" s="1"/>
  <c r="H598" i="2"/>
  <c r="D380" i="8" s="1"/>
  <c r="D379" i="8" s="1"/>
  <c r="I598" i="2"/>
  <c r="E380" i="8" s="1"/>
  <c r="E379" i="8" s="1"/>
  <c r="J598" i="2"/>
  <c r="F380" i="8" s="1"/>
  <c r="F379" i="8" s="1"/>
  <c r="G598" i="2"/>
  <c r="C380" i="8" s="1"/>
  <c r="C379" i="8" s="1"/>
  <c r="L599" i="2"/>
  <c r="K564" i="5" s="1"/>
  <c r="K599" i="2"/>
  <c r="J564" i="5" s="1"/>
  <c r="J760" i="7" s="1"/>
  <c r="J759" i="7" s="1"/>
  <c r="J758" i="7" s="1"/>
  <c r="J757" i="7" s="1"/>
  <c r="K597" i="2"/>
  <c r="G336" i="5"/>
  <c r="G962" i="7" s="1"/>
  <c r="G961" i="7" s="1"/>
  <c r="H336" i="5"/>
  <c r="H962" i="7" s="1"/>
  <c r="H961" i="7" s="1"/>
  <c r="I336" i="5"/>
  <c r="I962" i="7" s="1"/>
  <c r="I961" i="7" s="1"/>
  <c r="G337" i="5"/>
  <c r="G967" i="7" s="1"/>
  <c r="G966" i="7" s="1"/>
  <c r="H337" i="5"/>
  <c r="H967" i="7" s="1"/>
  <c r="H966" i="7" s="1"/>
  <c r="I337" i="5"/>
  <c r="I967" i="7" s="1"/>
  <c r="I966" i="7" s="1"/>
  <c r="F336" i="5"/>
  <c r="F962" i="7" s="1"/>
  <c r="F961" i="7" s="1"/>
  <c r="F337" i="5"/>
  <c r="F967" i="7" s="1"/>
  <c r="F966" i="7" s="1"/>
  <c r="L165" i="2"/>
  <c r="K337" i="5" s="1"/>
  <c r="L164" i="2"/>
  <c r="K336" i="5" s="1"/>
  <c r="K962" i="7" s="1"/>
  <c r="K961" i="7" s="1"/>
  <c r="L158" i="2"/>
  <c r="K165" i="2"/>
  <c r="J337" i="5" s="1"/>
  <c r="J967" i="7" s="1"/>
  <c r="J966" i="7" s="1"/>
  <c r="K164" i="2"/>
  <c r="J336" i="5" s="1"/>
  <c r="J962" i="7" s="1"/>
  <c r="J961" i="7" s="1"/>
  <c r="K158" i="2"/>
  <c r="K157" i="2" s="1"/>
  <c r="J163" i="2"/>
  <c r="J162" i="2" s="1"/>
  <c r="J161" i="2" s="1"/>
  <c r="J160" i="2" s="1"/>
  <c r="J159" i="2" s="1"/>
  <c r="H163" i="2"/>
  <c r="H162" i="2" s="1"/>
  <c r="H161" i="2" s="1"/>
  <c r="H160" i="2" s="1"/>
  <c r="H159" i="2" s="1"/>
  <c r="G163" i="2"/>
  <c r="G162" i="2" s="1"/>
  <c r="G161" i="2" s="1"/>
  <c r="G160" i="2" s="1"/>
  <c r="G159" i="2" s="1"/>
  <c r="I163" i="2"/>
  <c r="I162" i="2" s="1"/>
  <c r="I161" i="2" s="1"/>
  <c r="I160" i="2" s="1"/>
  <c r="I159" i="2" s="1"/>
  <c r="L782" i="2" l="1"/>
  <c r="H235" i="8" s="1"/>
  <c r="H234" i="8" s="1"/>
  <c r="K598" i="2"/>
  <c r="G380" i="8" s="1"/>
  <c r="G379" i="8" s="1"/>
  <c r="K163" i="2"/>
  <c r="K162" i="2" s="1"/>
  <c r="K161" i="2" s="1"/>
  <c r="K160" i="2" s="1"/>
  <c r="K159" i="2" s="1"/>
  <c r="K364" i="5"/>
  <c r="K439" i="7"/>
  <c r="K438" i="7" s="1"/>
  <c r="K437" i="7" s="1"/>
  <c r="K436" i="7" s="1"/>
  <c r="K782" i="2"/>
  <c r="G235" i="8" s="1"/>
  <c r="G234" i="8" s="1"/>
  <c r="L163" i="2"/>
  <c r="L162" i="2" s="1"/>
  <c r="L161" i="2" s="1"/>
  <c r="L160" i="2" s="1"/>
  <c r="L159" i="2" s="1"/>
  <c r="L780" i="2"/>
  <c r="H233" i="8" s="1"/>
  <c r="H232" i="8" s="1"/>
  <c r="K780" i="2"/>
  <c r="G233" i="8" s="1"/>
  <c r="G232" i="8" s="1"/>
  <c r="G364" i="5"/>
  <c r="H366" i="5"/>
  <c r="J366" i="5"/>
  <c r="F364" i="5"/>
  <c r="H364" i="5"/>
  <c r="F443" i="7"/>
  <c r="F442" i="7" s="1"/>
  <c r="F441" i="7" s="1"/>
  <c r="F440" i="7" s="1"/>
  <c r="J439" i="7"/>
  <c r="J438" i="7" s="1"/>
  <c r="J437" i="7" s="1"/>
  <c r="J436" i="7" s="1"/>
  <c r="I366" i="5"/>
  <c r="K443" i="7"/>
  <c r="K442" i="7" s="1"/>
  <c r="K441" i="7" s="1"/>
  <c r="K440" i="7" s="1"/>
  <c r="G443" i="7"/>
  <c r="G442" i="7" s="1"/>
  <c r="G441" i="7" s="1"/>
  <c r="G440" i="7" s="1"/>
  <c r="I439" i="7"/>
  <c r="I438" i="7" s="1"/>
  <c r="I437" i="7" s="1"/>
  <c r="I436" i="7" s="1"/>
  <c r="K335" i="5"/>
  <c r="K385" i="7"/>
  <c r="K384" i="7" s="1"/>
  <c r="K383" i="7" s="1"/>
  <c r="G385" i="7"/>
  <c r="G384" i="7" s="1"/>
  <c r="G383" i="7" s="1"/>
  <c r="H563" i="5"/>
  <c r="F563" i="5"/>
  <c r="K760" i="7"/>
  <c r="K759" i="7" s="1"/>
  <c r="K758" i="7" s="1"/>
  <c r="K757" i="7" s="1"/>
  <c r="K563" i="5"/>
  <c r="G563" i="5"/>
  <c r="I760" i="7"/>
  <c r="I759" i="7" s="1"/>
  <c r="I758" i="7" s="1"/>
  <c r="I757" i="7" s="1"/>
  <c r="J563" i="5"/>
  <c r="L598" i="2"/>
  <c r="H380" i="8" s="1"/>
  <c r="H379" i="8" s="1"/>
  <c r="J335" i="5"/>
  <c r="K967" i="7"/>
  <c r="K966" i="7" s="1"/>
  <c r="I335" i="5"/>
  <c r="F335" i="5"/>
  <c r="H335" i="5"/>
  <c r="G335" i="5"/>
  <c r="G16" i="2"/>
  <c r="H16" i="2"/>
  <c r="G18" i="2"/>
  <c r="H18" i="2"/>
  <c r="G20" i="2"/>
  <c r="H20" i="2"/>
  <c r="G23" i="2"/>
  <c r="H23" i="2"/>
  <c r="G28" i="2"/>
  <c r="G27" i="2" s="1"/>
  <c r="G26" i="2" s="1"/>
  <c r="G25" i="2" s="1"/>
  <c r="H28" i="2"/>
  <c r="H27" i="2" s="1"/>
  <c r="H26" i="2" s="1"/>
  <c r="H25" i="2" s="1"/>
  <c r="G34" i="2"/>
  <c r="G33" i="2" s="1"/>
  <c r="G32" i="2" s="1"/>
  <c r="G31" i="2" s="1"/>
  <c r="H34" i="2"/>
  <c r="H33" i="2" s="1"/>
  <c r="H32" i="2" s="1"/>
  <c r="H31" i="2" s="1"/>
  <c r="G39" i="2"/>
  <c r="G38" i="2" s="1"/>
  <c r="H39" i="2"/>
  <c r="H38" i="2" s="1"/>
  <c r="G42" i="2"/>
  <c r="G41" i="2" s="1"/>
  <c r="H42" i="2"/>
  <c r="H41" i="2" s="1"/>
  <c r="G45" i="2"/>
  <c r="G44" i="2" s="1"/>
  <c r="H45" i="2"/>
  <c r="H44" i="2" s="1"/>
  <c r="G48" i="2"/>
  <c r="G47" i="2" s="1"/>
  <c r="H48" i="2"/>
  <c r="H47" i="2" s="1"/>
  <c r="G52" i="2"/>
  <c r="H52" i="2"/>
  <c r="G55" i="2"/>
  <c r="H55" i="2"/>
  <c r="G59" i="2"/>
  <c r="G58" i="2" s="1"/>
  <c r="H59" i="2"/>
  <c r="H58" i="2" s="1"/>
  <c r="G62" i="2"/>
  <c r="H62" i="2"/>
  <c r="G64" i="2"/>
  <c r="H64" i="2"/>
  <c r="G69" i="2"/>
  <c r="H69" i="2"/>
  <c r="G71" i="2"/>
  <c r="H71" i="2"/>
  <c r="G75" i="2"/>
  <c r="H75" i="2"/>
  <c r="G77" i="2"/>
  <c r="H77" i="2"/>
  <c r="H80" i="2"/>
  <c r="G80" i="2"/>
  <c r="G82" i="2"/>
  <c r="H82" i="2"/>
  <c r="G85" i="2"/>
  <c r="H85" i="2"/>
  <c r="H87" i="2"/>
  <c r="G88" i="2"/>
  <c r="G87" i="2" s="1"/>
  <c r="G93" i="2"/>
  <c r="G92" i="2" s="1"/>
  <c r="G91" i="2" s="1"/>
  <c r="G90" i="2" s="1"/>
  <c r="H93" i="2"/>
  <c r="H92" i="2" s="1"/>
  <c r="H91" i="2" s="1"/>
  <c r="H90" i="2" s="1"/>
  <c r="G98" i="2"/>
  <c r="G97" i="2" s="1"/>
  <c r="H98" i="2"/>
  <c r="H97" i="2" s="1"/>
  <c r="G101" i="2"/>
  <c r="H101" i="2"/>
  <c r="H103" i="2"/>
  <c r="G105" i="2"/>
  <c r="G103" i="2" s="1"/>
  <c r="G111" i="2"/>
  <c r="G110" i="2" s="1"/>
  <c r="H111" i="2"/>
  <c r="H110" i="2" s="1"/>
  <c r="G114" i="2"/>
  <c r="G113" i="2" s="1"/>
  <c r="H114" i="2"/>
  <c r="H113" i="2" s="1"/>
  <c r="G121" i="2"/>
  <c r="H121" i="2"/>
  <c r="G123" i="2"/>
  <c r="H123" i="2"/>
  <c r="G127" i="2"/>
  <c r="H127" i="2"/>
  <c r="G129" i="2"/>
  <c r="H129" i="2"/>
  <c r="G131" i="2"/>
  <c r="H131" i="2"/>
  <c r="G133" i="2"/>
  <c r="H133" i="2"/>
  <c r="G135" i="2"/>
  <c r="H135" i="2"/>
  <c r="G141" i="2"/>
  <c r="G140" i="2" s="1"/>
  <c r="H141" i="2"/>
  <c r="H140" i="2" s="1"/>
  <c r="G146" i="2"/>
  <c r="G143" i="2" s="1"/>
  <c r="H146" i="2"/>
  <c r="H143" i="2" s="1"/>
  <c r="G153" i="2"/>
  <c r="G151" i="2" s="1"/>
  <c r="H153" i="2"/>
  <c r="H152" i="2" s="1"/>
  <c r="G157" i="2"/>
  <c r="G156" i="2" s="1"/>
  <c r="G155" i="2" s="1"/>
  <c r="H157" i="2"/>
  <c r="H156" i="2" s="1"/>
  <c r="H155" i="2" s="1"/>
  <c r="G171" i="2"/>
  <c r="G170" i="2" s="1"/>
  <c r="G169" i="2" s="1"/>
  <c r="G168" i="2" s="1"/>
  <c r="H171" i="2"/>
  <c r="H170" i="2" s="1"/>
  <c r="H169" i="2" s="1"/>
  <c r="H168" i="2" s="1"/>
  <c r="G178" i="2"/>
  <c r="G177" i="2" s="1"/>
  <c r="G173" i="2" s="1"/>
  <c r="H178" i="2"/>
  <c r="H177" i="2" s="1"/>
  <c r="H173" i="2" s="1"/>
  <c r="G184" i="2"/>
  <c r="G183" i="2" s="1"/>
  <c r="G182" i="2" s="1"/>
  <c r="H184" i="2"/>
  <c r="H183" i="2" s="1"/>
  <c r="H182" i="2" s="1"/>
  <c r="G189" i="2"/>
  <c r="G188" i="2" s="1"/>
  <c r="G187" i="2" s="1"/>
  <c r="H189" i="2"/>
  <c r="H188" i="2" s="1"/>
  <c r="H187" i="2" s="1"/>
  <c r="G197" i="2"/>
  <c r="G196" i="2" s="1"/>
  <c r="G195" i="2" s="1"/>
  <c r="G194" i="2" s="1"/>
  <c r="G193" i="2" s="1"/>
  <c r="G192" i="2" s="1"/>
  <c r="H197" i="2"/>
  <c r="H196" i="2" s="1"/>
  <c r="H195" i="2" s="1"/>
  <c r="H194" i="2" s="1"/>
  <c r="H193" i="2" s="1"/>
  <c r="H192" i="2" s="1"/>
  <c r="G204" i="2"/>
  <c r="H204" i="2"/>
  <c r="G206" i="2"/>
  <c r="H206" i="2"/>
  <c r="G212" i="2"/>
  <c r="H212" i="2"/>
  <c r="G216" i="2"/>
  <c r="H216" i="2"/>
  <c r="G218" i="2"/>
  <c r="H218" i="2"/>
  <c r="G222" i="2"/>
  <c r="H222" i="2"/>
  <c r="G224" i="2"/>
  <c r="H224" i="2"/>
  <c r="G227" i="2"/>
  <c r="H227" i="2"/>
  <c r="H230" i="2"/>
  <c r="G231" i="2"/>
  <c r="G230" i="2" s="1"/>
  <c r="H232" i="2"/>
  <c r="G233" i="2"/>
  <c r="G232" i="2" s="1"/>
  <c r="G234" i="2"/>
  <c r="H234" i="2"/>
  <c r="G236" i="2"/>
  <c r="H236" i="2"/>
  <c r="G240" i="2"/>
  <c r="H240" i="2"/>
  <c r="G242" i="2"/>
  <c r="H242" i="2"/>
  <c r="G247" i="2"/>
  <c r="H247" i="2"/>
  <c r="G249" i="2"/>
  <c r="H249" i="2"/>
  <c r="G256" i="2"/>
  <c r="G255" i="2" s="1"/>
  <c r="G254" i="2" s="1"/>
  <c r="G253" i="2" s="1"/>
  <c r="G252" i="2" s="1"/>
  <c r="H256" i="2"/>
  <c r="H255" i="2" s="1"/>
  <c r="H254" i="2" s="1"/>
  <c r="H253" i="2" s="1"/>
  <c r="H252" i="2" s="1"/>
  <c r="G263" i="2"/>
  <c r="G262" i="2" s="1"/>
  <c r="G261" i="2" s="1"/>
  <c r="G260" i="2" s="1"/>
  <c r="G259" i="2" s="1"/>
  <c r="G258" i="2" s="1"/>
  <c r="H263" i="2"/>
  <c r="H262" i="2" s="1"/>
  <c r="H261" i="2" s="1"/>
  <c r="H260" i="2" s="1"/>
  <c r="H259" i="2" s="1"/>
  <c r="H258" i="2" s="1"/>
  <c r="H270" i="2"/>
  <c r="G271" i="2"/>
  <c r="G270" i="2" s="1"/>
  <c r="G272" i="2"/>
  <c r="H272" i="2"/>
  <c r="G277" i="2"/>
  <c r="H277" i="2"/>
  <c r="G279" i="2"/>
  <c r="H279" i="2"/>
  <c r="G287" i="2"/>
  <c r="G286" i="2" s="1"/>
  <c r="G285" i="2" s="1"/>
  <c r="G284" i="2" s="1"/>
  <c r="H287" i="2"/>
  <c r="H286" i="2" s="1"/>
  <c r="H285" i="2" s="1"/>
  <c r="H284" i="2" s="1"/>
  <c r="G291" i="2"/>
  <c r="H291" i="2"/>
  <c r="G293" i="2"/>
  <c r="H293" i="2"/>
  <c r="G296" i="2"/>
  <c r="H296" i="2"/>
  <c r="G298" i="2"/>
  <c r="H298" i="2"/>
  <c r="H303" i="2"/>
  <c r="H302" i="2" s="1"/>
  <c r="H301" i="2" s="1"/>
  <c r="H300" i="2" s="1"/>
  <c r="G304" i="2"/>
  <c r="G303" i="2" s="1"/>
  <c r="G302" i="2" s="1"/>
  <c r="G301" i="2" s="1"/>
  <c r="G300" i="2" s="1"/>
  <c r="G309" i="2"/>
  <c r="G308" i="2" s="1"/>
  <c r="G307" i="2" s="1"/>
  <c r="G306" i="2" s="1"/>
  <c r="H309" i="2"/>
  <c r="H308" i="2" s="1"/>
  <c r="H307" i="2" s="1"/>
  <c r="H306" i="2" s="1"/>
  <c r="G314" i="2"/>
  <c r="G313" i="2" s="1"/>
  <c r="H314" i="2"/>
  <c r="H313" i="2" s="1"/>
  <c r="G317" i="2"/>
  <c r="G316" i="2" s="1"/>
  <c r="H317" i="2"/>
  <c r="H316" i="2" s="1"/>
  <c r="G320" i="2"/>
  <c r="G319" i="2" s="1"/>
  <c r="H320" i="2"/>
  <c r="H319" i="2" s="1"/>
  <c r="G323" i="2"/>
  <c r="G322" i="2" s="1"/>
  <c r="H323" i="2"/>
  <c r="H322" i="2" s="1"/>
  <c r="G327" i="2"/>
  <c r="H327" i="2"/>
  <c r="G330" i="2"/>
  <c r="H330" i="2"/>
  <c r="G334" i="2"/>
  <c r="H334" i="2"/>
  <c r="G336" i="2"/>
  <c r="H336" i="2"/>
  <c r="G341" i="2"/>
  <c r="H341" i="2"/>
  <c r="G343" i="2"/>
  <c r="H343" i="2"/>
  <c r="G349" i="2"/>
  <c r="G348" i="2" s="1"/>
  <c r="G347" i="2" s="1"/>
  <c r="G346" i="2" s="1"/>
  <c r="G345" i="2" s="1"/>
  <c r="H349" i="2"/>
  <c r="H348" i="2" s="1"/>
  <c r="H347" i="2" s="1"/>
  <c r="H346" i="2" s="1"/>
  <c r="H345" i="2" s="1"/>
  <c r="G356" i="2"/>
  <c r="H356" i="2"/>
  <c r="G358" i="2"/>
  <c r="H358" i="2"/>
  <c r="G360" i="2"/>
  <c r="H360" i="2"/>
  <c r="G371" i="2"/>
  <c r="G370" i="2" s="1"/>
  <c r="G369" i="2" s="1"/>
  <c r="H371" i="2"/>
  <c r="H370" i="2" s="1"/>
  <c r="H369" i="2" s="1"/>
  <c r="G375" i="2"/>
  <c r="G374" i="2" s="1"/>
  <c r="H375" i="2"/>
  <c r="H374" i="2" s="1"/>
  <c r="G379" i="2"/>
  <c r="H379" i="2"/>
  <c r="G381" i="2"/>
  <c r="H381" i="2"/>
  <c r="G387" i="2"/>
  <c r="G386" i="2" s="1"/>
  <c r="G385" i="2" s="1"/>
  <c r="G384" i="2" s="1"/>
  <c r="G383" i="2" s="1"/>
  <c r="H387" i="2"/>
  <c r="H386" i="2" s="1"/>
  <c r="H385" i="2" s="1"/>
  <c r="H384" i="2" s="1"/>
  <c r="H383" i="2" s="1"/>
  <c r="G394" i="2"/>
  <c r="H394" i="2"/>
  <c r="G396" i="2"/>
  <c r="H396" i="2"/>
  <c r="G398" i="2"/>
  <c r="C278" i="8" s="1"/>
  <c r="C277" i="8" s="1"/>
  <c r="H398" i="2"/>
  <c r="D278" i="8" s="1"/>
  <c r="D277" i="8" s="1"/>
  <c r="G400" i="2"/>
  <c r="H400" i="2"/>
  <c r="G402" i="2"/>
  <c r="H402" i="2"/>
  <c r="G406" i="2"/>
  <c r="G405" i="2" s="1"/>
  <c r="G404" i="2" s="1"/>
  <c r="H406" i="2"/>
  <c r="H405" i="2" s="1"/>
  <c r="H404" i="2" s="1"/>
  <c r="G412" i="2"/>
  <c r="H412" i="2"/>
  <c r="G414" i="2"/>
  <c r="H414" i="2"/>
  <c r="G416" i="2"/>
  <c r="H416" i="2"/>
  <c r="G418" i="2"/>
  <c r="H418" i="2"/>
  <c r="G420" i="2"/>
  <c r="H420" i="2"/>
  <c r="G422" i="2"/>
  <c r="H422" i="2"/>
  <c r="G424" i="2"/>
  <c r="H424" i="2"/>
  <c r="G427" i="2"/>
  <c r="H427" i="2"/>
  <c r="G429" i="2"/>
  <c r="H429" i="2"/>
  <c r="G433" i="2"/>
  <c r="H433" i="2"/>
  <c r="G435" i="2"/>
  <c r="H435" i="2"/>
  <c r="G437" i="2"/>
  <c r="H437" i="2"/>
  <c r="G443" i="2"/>
  <c r="H443" i="2"/>
  <c r="G445" i="2"/>
  <c r="H445" i="2"/>
  <c r="G447" i="2"/>
  <c r="H447" i="2"/>
  <c r="G450" i="2"/>
  <c r="H450" i="2"/>
  <c r="G452" i="2"/>
  <c r="H452" i="2"/>
  <c r="G458" i="2"/>
  <c r="H458" i="2"/>
  <c r="G460" i="2"/>
  <c r="H460" i="2"/>
  <c r="G462" i="2"/>
  <c r="H462" i="2"/>
  <c r="G464" i="2"/>
  <c r="H464" i="2"/>
  <c r="G466" i="2"/>
  <c r="H466" i="2"/>
  <c r="G468" i="2"/>
  <c r="H468" i="2"/>
  <c r="G471" i="2"/>
  <c r="H471" i="2"/>
  <c r="G473" i="2"/>
  <c r="H473" i="2"/>
  <c r="G475" i="2"/>
  <c r="H475" i="2"/>
  <c r="G477" i="2"/>
  <c r="H477" i="2"/>
  <c r="G481" i="2"/>
  <c r="H481" i="2"/>
  <c r="G483" i="2"/>
  <c r="H483" i="2"/>
  <c r="G490" i="2"/>
  <c r="H490" i="2"/>
  <c r="G492" i="2"/>
  <c r="H492" i="2"/>
  <c r="G494" i="2"/>
  <c r="H494" i="2"/>
  <c r="G500" i="2"/>
  <c r="H500" i="2"/>
  <c r="G503" i="2"/>
  <c r="H503" i="2"/>
  <c r="G507" i="2"/>
  <c r="H507" i="2"/>
  <c r="G510" i="2"/>
  <c r="H510" i="2"/>
  <c r="G513" i="2"/>
  <c r="H513" i="2"/>
  <c r="G520" i="2"/>
  <c r="G519" i="2" s="1"/>
  <c r="G518" i="2" s="1"/>
  <c r="G517" i="2" s="1"/>
  <c r="G516" i="2" s="1"/>
  <c r="H520" i="2"/>
  <c r="H519" i="2" s="1"/>
  <c r="H518" i="2" s="1"/>
  <c r="H517" i="2" s="1"/>
  <c r="H516" i="2" s="1"/>
  <c r="G527" i="2"/>
  <c r="H527" i="2"/>
  <c r="G529" i="2"/>
  <c r="H529" i="2"/>
  <c r="G531" i="2"/>
  <c r="H531" i="2"/>
  <c r="G537" i="2"/>
  <c r="G536" i="2" s="1"/>
  <c r="G535" i="2" s="1"/>
  <c r="G534" i="2" s="1"/>
  <c r="H537" i="2"/>
  <c r="H536" i="2" s="1"/>
  <c r="H535" i="2" s="1"/>
  <c r="H534" i="2" s="1"/>
  <c r="G543" i="2"/>
  <c r="G542" i="2" s="1"/>
  <c r="G541" i="2" s="1"/>
  <c r="H543" i="2"/>
  <c r="H542" i="2" s="1"/>
  <c r="H541" i="2" s="1"/>
  <c r="G547" i="2"/>
  <c r="G546" i="2" s="1"/>
  <c r="H547" i="2"/>
  <c r="H546" i="2" s="1"/>
  <c r="G554" i="2"/>
  <c r="H554" i="2"/>
  <c r="G556" i="2"/>
  <c r="H556" i="2"/>
  <c r="G563" i="2"/>
  <c r="H563" i="2"/>
  <c r="G565" i="2"/>
  <c r="H565" i="2"/>
  <c r="G567" i="2"/>
  <c r="H567" i="2"/>
  <c r="G569" i="2"/>
  <c r="H569" i="2"/>
  <c r="G572" i="2"/>
  <c r="G571" i="2" s="1"/>
  <c r="H572" i="2"/>
  <c r="H571" i="2" s="1"/>
  <c r="G578" i="2"/>
  <c r="G577" i="2" s="1"/>
  <c r="G576" i="2" s="1"/>
  <c r="G575" i="2" s="1"/>
  <c r="G574" i="2" s="1"/>
  <c r="H578" i="2"/>
  <c r="H577" i="2" s="1"/>
  <c r="H576" i="2" s="1"/>
  <c r="H575" i="2" s="1"/>
  <c r="H574" i="2" s="1"/>
  <c r="G585" i="2"/>
  <c r="H585" i="2"/>
  <c r="G587" i="2"/>
  <c r="H587" i="2"/>
  <c r="G589" i="2"/>
  <c r="H589" i="2"/>
  <c r="G591" i="2"/>
  <c r="H591" i="2"/>
  <c r="G594" i="2"/>
  <c r="H594" i="2"/>
  <c r="G596" i="2"/>
  <c r="H596" i="2"/>
  <c r="G602" i="2"/>
  <c r="H602" i="2"/>
  <c r="G604" i="2"/>
  <c r="H604" i="2"/>
  <c r="G606" i="2"/>
  <c r="H606" i="2"/>
  <c r="G608" i="2"/>
  <c r="H608" i="2"/>
  <c r="G611" i="2"/>
  <c r="H611" i="2"/>
  <c r="G613" i="2"/>
  <c r="H613" i="2"/>
  <c r="G617" i="2"/>
  <c r="H617" i="2"/>
  <c r="G619" i="2"/>
  <c r="H619" i="2"/>
  <c r="G625" i="2"/>
  <c r="G624" i="2" s="1"/>
  <c r="G623" i="2" s="1"/>
  <c r="G622" i="2" s="1"/>
  <c r="H625" i="2"/>
  <c r="H624" i="2" s="1"/>
  <c r="H623" i="2" s="1"/>
  <c r="H622" i="2" s="1"/>
  <c r="G630" i="2"/>
  <c r="G629" i="2" s="1"/>
  <c r="G628" i="2" s="1"/>
  <c r="H630" i="2"/>
  <c r="H629" i="2" s="1"/>
  <c r="H628" i="2" s="1"/>
  <c r="G634" i="2"/>
  <c r="H634" i="2"/>
  <c r="G636" i="2"/>
  <c r="H636" i="2"/>
  <c r="G639" i="2"/>
  <c r="G638" i="2" s="1"/>
  <c r="H639" i="2"/>
  <c r="H638" i="2" s="1"/>
  <c r="G646" i="2"/>
  <c r="H646" i="2"/>
  <c r="G648" i="2"/>
  <c r="H648" i="2"/>
  <c r="G650" i="2"/>
  <c r="H650" i="2"/>
  <c r="G657" i="2"/>
  <c r="H657" i="2"/>
  <c r="G659" i="2"/>
  <c r="H659" i="2"/>
  <c r="G662" i="2"/>
  <c r="H662" i="2"/>
  <c r="G668" i="2"/>
  <c r="G667" i="2" s="1"/>
  <c r="H668" i="2"/>
  <c r="H667" i="2" s="1"/>
  <c r="G671" i="2"/>
  <c r="G670" i="2" s="1"/>
  <c r="H671" i="2"/>
  <c r="H670" i="2" s="1"/>
  <c r="G675" i="2"/>
  <c r="H675" i="2"/>
  <c r="G677" i="2"/>
  <c r="H677" i="2"/>
  <c r="G680" i="2"/>
  <c r="H680" i="2"/>
  <c r="G682" i="2"/>
  <c r="H682" i="2"/>
  <c r="G690" i="2"/>
  <c r="H690" i="2"/>
  <c r="G692" i="2"/>
  <c r="H692" i="2"/>
  <c r="G694" i="2"/>
  <c r="H694" i="2"/>
  <c r="G699" i="2"/>
  <c r="G698" i="2" s="1"/>
  <c r="G697" i="2" s="1"/>
  <c r="G696" i="2" s="1"/>
  <c r="H699" i="2"/>
  <c r="H698" i="2" s="1"/>
  <c r="H697" i="2" s="1"/>
  <c r="H696" i="2" s="1"/>
  <c r="G709" i="2"/>
  <c r="H709" i="2"/>
  <c r="G711" i="2"/>
  <c r="H711" i="2"/>
  <c r="G714" i="2"/>
  <c r="H714" i="2"/>
  <c r="G716" i="2"/>
  <c r="H716" i="2"/>
  <c r="G718" i="2"/>
  <c r="H718" i="2"/>
  <c r="G720" i="2"/>
  <c r="H720" i="2"/>
  <c r="G722" i="2"/>
  <c r="H722" i="2"/>
  <c r="G729" i="2"/>
  <c r="G728" i="2" s="1"/>
  <c r="H729" i="2"/>
  <c r="H728" i="2" s="1"/>
  <c r="G734" i="2"/>
  <c r="G731" i="2" s="1"/>
  <c r="H734" i="2"/>
  <c r="H731" i="2" s="1"/>
  <c r="G740" i="2"/>
  <c r="H740" i="2"/>
  <c r="G742" i="2"/>
  <c r="H742" i="2"/>
  <c r="G744" i="2"/>
  <c r="H744" i="2"/>
  <c r="G750" i="2"/>
  <c r="G749" i="2" s="1"/>
  <c r="G748" i="2" s="1"/>
  <c r="H750" i="2"/>
  <c r="H749" i="2" s="1"/>
  <c r="H748" i="2" s="1"/>
  <c r="G754" i="2"/>
  <c r="G753" i="2" s="1"/>
  <c r="G752" i="2" s="1"/>
  <c r="H754" i="2"/>
  <c r="H753" i="2" s="1"/>
  <c r="H752" i="2" s="1"/>
  <c r="G760" i="2"/>
  <c r="G759" i="2" s="1"/>
  <c r="G758" i="2" s="1"/>
  <c r="G757" i="2" s="1"/>
  <c r="H760" i="2"/>
  <c r="H759" i="2" s="1"/>
  <c r="H758" i="2" s="1"/>
  <c r="H757" i="2" s="1"/>
  <c r="G765" i="2"/>
  <c r="H765" i="2"/>
  <c r="G767" i="2"/>
  <c r="H767" i="2"/>
  <c r="G769" i="2"/>
  <c r="H769" i="2"/>
  <c r="G772" i="2"/>
  <c r="G771" i="2" s="1"/>
  <c r="H772" i="2"/>
  <c r="H771" i="2" s="1"/>
  <c r="G776" i="2"/>
  <c r="H776" i="2"/>
  <c r="G778" i="2"/>
  <c r="H778" i="2"/>
  <c r="G785" i="2"/>
  <c r="H785" i="2"/>
  <c r="G787" i="2"/>
  <c r="H787" i="2"/>
  <c r="G789" i="2"/>
  <c r="H789" i="2"/>
  <c r="G792" i="2"/>
  <c r="G791" i="2" s="1"/>
  <c r="H793" i="2"/>
  <c r="H792" i="2" s="1"/>
  <c r="H791" i="2" s="1"/>
  <c r="G795" i="2"/>
  <c r="G794" i="2" s="1"/>
  <c r="H795" i="2"/>
  <c r="H794" i="2" s="1"/>
  <c r="G798" i="2"/>
  <c r="G797" i="2" s="1"/>
  <c r="H798" i="2"/>
  <c r="H797" i="2" s="1"/>
  <c r="G802" i="2"/>
  <c r="H802" i="2"/>
  <c r="G804" i="2"/>
  <c r="H804" i="2"/>
  <c r="G806" i="2"/>
  <c r="H806" i="2"/>
  <c r="G809" i="2"/>
  <c r="G808" i="2" s="1"/>
  <c r="H809" i="2"/>
  <c r="H808" i="2" s="1"/>
  <c r="G814" i="2"/>
  <c r="H814" i="2"/>
  <c r="G816" i="2"/>
  <c r="H816" i="2"/>
  <c r="G825" i="2"/>
  <c r="G824" i="2" s="1"/>
  <c r="G823" i="2" s="1"/>
  <c r="G822" i="2" s="1"/>
  <c r="G821" i="2" s="1"/>
  <c r="G820" i="2" s="1"/>
  <c r="H825" i="2"/>
  <c r="H824" i="2" s="1"/>
  <c r="H823" i="2" s="1"/>
  <c r="H822" i="2" s="1"/>
  <c r="H821" i="2" s="1"/>
  <c r="H820" i="2" s="1"/>
  <c r="G832" i="2"/>
  <c r="G831" i="2" s="1"/>
  <c r="G830" i="2" s="1"/>
  <c r="G829" i="2" s="1"/>
  <c r="G828" i="2" s="1"/>
  <c r="G827" i="2" s="1"/>
  <c r="H832" i="2"/>
  <c r="H831" i="2" s="1"/>
  <c r="H830" i="2" s="1"/>
  <c r="H829" i="2" s="1"/>
  <c r="H828" i="2" s="1"/>
  <c r="H827" i="2" s="1"/>
  <c r="G839" i="2"/>
  <c r="H839" i="2"/>
  <c r="G841" i="2"/>
  <c r="H841" i="2"/>
  <c r="G844" i="2"/>
  <c r="H844" i="2"/>
  <c r="G849" i="2"/>
  <c r="H849" i="2"/>
  <c r="G851" i="2"/>
  <c r="H851" i="2"/>
  <c r="G854" i="2"/>
  <c r="H854" i="2"/>
  <c r="G856" i="2"/>
  <c r="H856" i="2"/>
  <c r="G859" i="2"/>
  <c r="H859" i="2"/>
  <c r="G865" i="2"/>
  <c r="G864" i="2" s="1"/>
  <c r="H865" i="2"/>
  <c r="H864" i="2" s="1"/>
  <c r="G868" i="2"/>
  <c r="G867" i="2" s="1"/>
  <c r="H868" i="2"/>
  <c r="H867" i="2" s="1"/>
  <c r="G872" i="2"/>
  <c r="H872" i="2"/>
  <c r="G875" i="2"/>
  <c r="H875" i="2"/>
  <c r="G878" i="2"/>
  <c r="H878" i="2"/>
  <c r="G880" i="2"/>
  <c r="H880" i="2"/>
  <c r="G885" i="2"/>
  <c r="G884" i="2" s="1"/>
  <c r="G883" i="2" s="1"/>
  <c r="H885" i="2"/>
  <c r="H884" i="2" s="1"/>
  <c r="H883" i="2" s="1"/>
  <c r="G892" i="2"/>
  <c r="H892" i="2"/>
  <c r="G894" i="2"/>
  <c r="H894" i="2"/>
  <c r="G896" i="2"/>
  <c r="H896" i="2"/>
  <c r="G900" i="2"/>
  <c r="H900" i="2"/>
  <c r="G906" i="2"/>
  <c r="G905" i="2" s="1"/>
  <c r="H906" i="2"/>
  <c r="H905" i="2" s="1"/>
  <c r="G909" i="2"/>
  <c r="G908" i="2" s="1"/>
  <c r="H909" i="2"/>
  <c r="H908" i="2" s="1"/>
  <c r="G913" i="2"/>
  <c r="H913" i="2"/>
  <c r="G916" i="2"/>
  <c r="H916" i="2"/>
  <c r="G920" i="2"/>
  <c r="G919" i="2" s="1"/>
  <c r="H920" i="2"/>
  <c r="H919" i="2" s="1"/>
  <c r="G924" i="2"/>
  <c r="G923" i="2" s="1"/>
  <c r="H924" i="2"/>
  <c r="H923" i="2" s="1"/>
  <c r="G932" i="2"/>
  <c r="H932" i="2"/>
  <c r="G934" i="2"/>
  <c r="H934" i="2"/>
  <c r="G937" i="2"/>
  <c r="H937" i="2"/>
  <c r="G943" i="2"/>
  <c r="G942" i="2" s="1"/>
  <c r="H943" i="2"/>
  <c r="H942" i="2" s="1"/>
  <c r="G947" i="2"/>
  <c r="G946" i="2" s="1"/>
  <c r="H947" i="2"/>
  <c r="H946" i="2" s="1"/>
  <c r="G950" i="2"/>
  <c r="G949" i="2" s="1"/>
  <c r="H950" i="2"/>
  <c r="H949" i="2" s="1"/>
  <c r="G954" i="2"/>
  <c r="G953" i="2" s="1"/>
  <c r="H954" i="2"/>
  <c r="H953" i="2" s="1"/>
  <c r="G957" i="2"/>
  <c r="G956" i="2" s="1"/>
  <c r="H957" i="2"/>
  <c r="H956" i="2" s="1"/>
  <c r="G961" i="2"/>
  <c r="H961" i="2"/>
  <c r="G964" i="2"/>
  <c r="H964" i="2"/>
  <c r="G968" i="2"/>
  <c r="H968" i="2"/>
  <c r="G970" i="2"/>
  <c r="H970" i="2"/>
  <c r="G975" i="2"/>
  <c r="G974" i="2" s="1"/>
  <c r="G973" i="2" s="1"/>
  <c r="H975" i="2"/>
  <c r="H974" i="2" s="1"/>
  <c r="H973" i="2" s="1"/>
  <c r="G983" i="2"/>
  <c r="G982" i="2" s="1"/>
  <c r="H983" i="2"/>
  <c r="H982" i="2" s="1"/>
  <c r="G986" i="2"/>
  <c r="H986" i="2"/>
  <c r="G988" i="2"/>
  <c r="H988" i="2"/>
  <c r="G995" i="2"/>
  <c r="G994" i="2" s="1"/>
  <c r="G993" i="2" s="1"/>
  <c r="G992" i="2" s="1"/>
  <c r="H995" i="2"/>
  <c r="H994" i="2" s="1"/>
  <c r="H993" i="2" s="1"/>
  <c r="H992" i="2" s="1"/>
  <c r="G1002" i="2"/>
  <c r="H1002" i="2"/>
  <c r="G1004" i="2"/>
  <c r="H1004" i="2"/>
  <c r="G1006" i="2"/>
  <c r="H1006" i="2"/>
  <c r="G1009" i="2"/>
  <c r="G1008" i="2" s="1"/>
  <c r="H1009" i="2"/>
  <c r="H1008" i="2" s="1"/>
  <c r="G1015" i="2"/>
  <c r="G1014" i="2" s="1"/>
  <c r="G1013" i="2" s="1"/>
  <c r="G1012" i="2" s="1"/>
  <c r="G1011" i="2" s="1"/>
  <c r="H1015" i="2"/>
  <c r="H1014" i="2" s="1"/>
  <c r="H1013" i="2" s="1"/>
  <c r="H1012" i="2" s="1"/>
  <c r="H1011" i="2" s="1"/>
  <c r="G1021" i="2"/>
  <c r="H1021" i="2"/>
  <c r="G1024" i="2"/>
  <c r="H1024" i="2"/>
  <c r="H666" i="2" l="1"/>
  <c r="H616" i="2"/>
  <c r="H615" i="2" s="1"/>
  <c r="H610" i="2"/>
  <c r="H51" i="2"/>
  <c r="H593" i="2"/>
  <c r="G239" i="2"/>
  <c r="G238" i="2" s="1"/>
  <c r="G211" i="2"/>
  <c r="G61" i="2"/>
  <c r="G985" i="2"/>
  <c r="G981" i="2" s="1"/>
  <c r="G980" i="2" s="1"/>
  <c r="G979" i="2" s="1"/>
  <c r="G978" i="2" s="1"/>
  <c r="G480" i="2"/>
  <c r="G479" i="2" s="1"/>
  <c r="G333" i="2"/>
  <c r="G326" i="2"/>
  <c r="G290" i="2"/>
  <c r="G289" i="2" s="1"/>
  <c r="G283" i="2" s="1"/>
  <c r="H985" i="2"/>
  <c r="H952" i="2"/>
  <c r="H863" i="2"/>
  <c r="H775" i="2"/>
  <c r="H708" i="2"/>
  <c r="G784" i="2"/>
  <c r="H764" i="2"/>
  <c r="H763" i="2" s="1"/>
  <c r="H633" i="2"/>
  <c r="H632" i="2" s="1"/>
  <c r="H627" i="2" s="1"/>
  <c r="H621" i="2" s="1"/>
  <c r="G100" i="2"/>
  <c r="H656" i="2"/>
  <c r="H655" i="2" s="1"/>
  <c r="H654" i="2" s="1"/>
  <c r="H100" i="2"/>
  <c r="G120" i="2"/>
  <c r="G119" i="2" s="1"/>
  <c r="G118" i="2" s="1"/>
  <c r="H877" i="2"/>
  <c r="H813" i="2"/>
  <c r="H812" i="2" s="1"/>
  <c r="H811" i="2" s="1"/>
  <c r="G904" i="2"/>
  <c r="G877" i="2"/>
  <c r="G813" i="2"/>
  <c r="G812" i="2" s="1"/>
  <c r="G811" i="2" s="1"/>
  <c r="G801" i="2"/>
  <c r="G800" i="2" s="1"/>
  <c r="G739" i="2"/>
  <c r="G738" i="2" s="1"/>
  <c r="G737" i="2" s="1"/>
  <c r="G736" i="2" s="1"/>
  <c r="G727" i="2"/>
  <c r="G726" i="2" s="1"/>
  <c r="G725" i="2" s="1"/>
  <c r="G666" i="2"/>
  <c r="G656" i="2"/>
  <c r="G655" i="2" s="1"/>
  <c r="G654" i="2" s="1"/>
  <c r="G633" i="2"/>
  <c r="G632" i="2" s="1"/>
  <c r="G627" i="2" s="1"/>
  <c r="G621" i="2" s="1"/>
  <c r="G616" i="2"/>
  <c r="G615" i="2" s="1"/>
  <c r="G610" i="2"/>
  <c r="G593" i="2"/>
  <c r="G378" i="2"/>
  <c r="G373" i="2" s="1"/>
  <c r="G139" i="2"/>
  <c r="G138" i="2" s="1"/>
  <c r="G137" i="2" s="1"/>
  <c r="G37" i="2"/>
  <c r="H941" i="2"/>
  <c r="H739" i="2"/>
  <c r="H738" i="2" s="1"/>
  <c r="H737" i="2" s="1"/>
  <c r="H736" i="2" s="1"/>
  <c r="H727" i="2"/>
  <c r="H726" i="2" s="1"/>
  <c r="H725" i="2" s="1"/>
  <c r="H480" i="2"/>
  <c r="H479" i="2" s="1"/>
  <c r="G411" i="2"/>
  <c r="H181" i="2"/>
  <c r="H180" i="2" s="1"/>
  <c r="H378" i="2"/>
  <c r="H373" i="2" s="1"/>
  <c r="H368" i="2" s="1"/>
  <c r="H362" i="2" s="1"/>
  <c r="H246" i="2"/>
  <c r="H245" i="2" s="1"/>
  <c r="H244" i="2" s="1"/>
  <c r="H203" i="2"/>
  <c r="H202" i="2" s="1"/>
  <c r="H201" i="2" s="1"/>
  <c r="H200" i="2" s="1"/>
  <c r="H84" i="2"/>
  <c r="G863" i="2"/>
  <c r="H904" i="2"/>
  <c r="H891" i="2"/>
  <c r="H890" i="2" s="1"/>
  <c r="H889" i="2" s="1"/>
  <c r="G891" i="2"/>
  <c r="G890" i="2" s="1"/>
  <c r="G889" i="2" s="1"/>
  <c r="H960" i="2"/>
  <c r="H931" i="2"/>
  <c r="H930" i="2" s="1"/>
  <c r="H929" i="2" s="1"/>
  <c r="H928" i="2" s="1"/>
  <c r="H912" i="2"/>
  <c r="H911" i="2" s="1"/>
  <c r="G775" i="2"/>
  <c r="H689" i="2"/>
  <c r="H688" i="2" s="1"/>
  <c r="H687" i="2" s="1"/>
  <c r="H686" i="2" s="1"/>
  <c r="G967" i="2"/>
  <c r="G960" i="2"/>
  <c r="G931" i="2"/>
  <c r="G930" i="2" s="1"/>
  <c r="G929" i="2" s="1"/>
  <c r="G928" i="2" s="1"/>
  <c r="G912" i="2"/>
  <c r="G911" i="2" s="1"/>
  <c r="G871" i="2"/>
  <c r="G838" i="2"/>
  <c r="G837" i="2" s="1"/>
  <c r="G836" i="2" s="1"/>
  <c r="H784" i="2"/>
  <c r="G708" i="2"/>
  <c r="G689" i="2"/>
  <c r="G688" i="2" s="1"/>
  <c r="G687" i="2" s="1"/>
  <c r="G686" i="2" s="1"/>
  <c r="G674" i="2"/>
  <c r="G553" i="2"/>
  <c r="G545" i="2" s="1"/>
  <c r="G540" i="2" s="1"/>
  <c r="G533" i="2" s="1"/>
  <c r="G506" i="2"/>
  <c r="G505" i="2" s="1"/>
  <c r="G499" i="2"/>
  <c r="G498" i="2" s="1"/>
  <c r="G489" i="2"/>
  <c r="G488" i="2" s="1"/>
  <c r="G487" i="2" s="1"/>
  <c r="G486" i="2" s="1"/>
  <c r="G426" i="2"/>
  <c r="G393" i="2"/>
  <c r="G392" i="2" s="1"/>
  <c r="G391" i="2" s="1"/>
  <c r="G390" i="2" s="1"/>
  <c r="H333" i="2"/>
  <c r="H326" i="2"/>
  <c r="H269" i="2"/>
  <c r="H268" i="2" s="1"/>
  <c r="H267" i="2" s="1"/>
  <c r="G246" i="2"/>
  <c r="G245" i="2" s="1"/>
  <c r="G244" i="2" s="1"/>
  <c r="H239" i="2"/>
  <c r="H238" i="2" s="1"/>
  <c r="H221" i="2"/>
  <c r="G152" i="2"/>
  <c r="H74" i="2"/>
  <c r="H68" i="2"/>
  <c r="H67" i="2" s="1"/>
  <c r="H61" i="2"/>
  <c r="H50" i="2" s="1"/>
  <c r="H713" i="2"/>
  <c r="H584" i="2"/>
  <c r="H562" i="2"/>
  <c r="H561" i="2" s="1"/>
  <c r="H560" i="2" s="1"/>
  <c r="H559" i="2" s="1"/>
  <c r="H558" i="2" s="1"/>
  <c r="H526" i="2"/>
  <c r="H525" i="2" s="1"/>
  <c r="H524" i="2" s="1"/>
  <c r="H470" i="2"/>
  <c r="H848" i="2"/>
  <c r="H847" i="2" s="1"/>
  <c r="H846" i="2" s="1"/>
  <c r="G848" i="2"/>
  <c r="G847" i="2" s="1"/>
  <c r="G846" i="2" s="1"/>
  <c r="G713" i="2"/>
  <c r="G584" i="2"/>
  <c r="G526" i="2"/>
  <c r="G525" i="2" s="1"/>
  <c r="G524" i="2" s="1"/>
  <c r="G470" i="2"/>
  <c r="H312" i="2"/>
  <c r="H139" i="2"/>
  <c r="G84" i="2"/>
  <c r="H15" i="2"/>
  <c r="H14" i="2" s="1"/>
  <c r="H13" i="2" s="1"/>
  <c r="H967" i="2"/>
  <c r="H871" i="2"/>
  <c r="H838" i="2"/>
  <c r="H837" i="2" s="1"/>
  <c r="H836" i="2" s="1"/>
  <c r="H801" i="2"/>
  <c r="H800" i="2" s="1"/>
  <c r="H679" i="2"/>
  <c r="H674" i="2"/>
  <c r="H553" i="2"/>
  <c r="H545" i="2" s="1"/>
  <c r="H540" i="2" s="1"/>
  <c r="H533" i="2" s="1"/>
  <c r="H506" i="2"/>
  <c r="H505" i="2" s="1"/>
  <c r="H499" i="2"/>
  <c r="H498" i="2" s="1"/>
  <c r="H489" i="2"/>
  <c r="H488" i="2" s="1"/>
  <c r="H487" i="2" s="1"/>
  <c r="H486" i="2" s="1"/>
  <c r="H442" i="2"/>
  <c r="H441" i="2" s="1"/>
  <c r="H440" i="2" s="1"/>
  <c r="H439" i="2" s="1"/>
  <c r="H426" i="2"/>
  <c r="G312" i="2"/>
  <c r="H226" i="2"/>
  <c r="G221" i="2"/>
  <c r="G181" i="2"/>
  <c r="G180" i="2" s="1"/>
  <c r="H120" i="2"/>
  <c r="H119" i="2" s="1"/>
  <c r="H118" i="2" s="1"/>
  <c r="G51" i="2"/>
  <c r="G50" i="2" s="1"/>
  <c r="G15" i="2"/>
  <c r="G14" i="2" s="1"/>
  <c r="G13" i="2" s="1"/>
  <c r="H167" i="2"/>
  <c r="H166" i="2" s="1"/>
  <c r="G276" i="2"/>
  <c r="G275" i="2" s="1"/>
  <c r="G274" i="2" s="1"/>
  <c r="G203" i="2"/>
  <c r="G202" i="2" s="1"/>
  <c r="G201" i="2" s="1"/>
  <c r="G200" i="2" s="1"/>
  <c r="H109" i="2"/>
  <c r="H108" i="2" s="1"/>
  <c r="H107" i="2" s="1"/>
  <c r="H96" i="2"/>
  <c r="H95" i="2" s="1"/>
  <c r="G96" i="2"/>
  <c r="G95" i="2" s="1"/>
  <c r="H1020" i="2"/>
  <c r="H1019" i="2" s="1"/>
  <c r="H1018" i="2" s="1"/>
  <c r="H1017" i="2" s="1"/>
  <c r="G1020" i="2"/>
  <c r="G1019" i="2" s="1"/>
  <c r="G1018" i="2" s="1"/>
  <c r="G1017" i="2" s="1"/>
  <c r="H1001" i="2"/>
  <c r="H1000" i="2" s="1"/>
  <c r="H999" i="2" s="1"/>
  <c r="H998" i="2" s="1"/>
  <c r="H997" i="2" s="1"/>
  <c r="G1001" i="2"/>
  <c r="G1000" i="2" s="1"/>
  <c r="G999" i="2" s="1"/>
  <c r="G998" i="2" s="1"/>
  <c r="G997" i="2" s="1"/>
  <c r="G941" i="2"/>
  <c r="G764" i="2"/>
  <c r="G763" i="2" s="1"/>
  <c r="G679" i="2"/>
  <c r="H645" i="2"/>
  <c r="H644" i="2" s="1"/>
  <c r="H643" i="2" s="1"/>
  <c r="H642" i="2" s="1"/>
  <c r="H641" i="2" s="1"/>
  <c r="G645" i="2"/>
  <c r="G644" i="2" s="1"/>
  <c r="G643" i="2" s="1"/>
  <c r="G642" i="2" s="1"/>
  <c r="G641" i="2" s="1"/>
  <c r="G601" i="2"/>
  <c r="G562" i="2"/>
  <c r="G561" i="2" s="1"/>
  <c r="G560" i="2" s="1"/>
  <c r="G559" i="2" s="1"/>
  <c r="G558" i="2" s="1"/>
  <c r="G457" i="2"/>
  <c r="H457" i="2"/>
  <c r="G442" i="2"/>
  <c r="G441" i="2" s="1"/>
  <c r="G440" i="2" s="1"/>
  <c r="G439" i="2" s="1"/>
  <c r="G432" i="2"/>
  <c r="G431" i="2" s="1"/>
  <c r="G167" i="2"/>
  <c r="G166" i="2" s="1"/>
  <c r="G126" i="2"/>
  <c r="G125" i="2" s="1"/>
  <c r="G68" i="2"/>
  <c r="G67" i="2" s="1"/>
  <c r="G952" i="2"/>
  <c r="H981" i="2"/>
  <c r="H980" i="2" s="1"/>
  <c r="H979" i="2" s="1"/>
  <c r="H978" i="2" s="1"/>
  <c r="H601" i="2"/>
  <c r="H600" i="2" s="1"/>
  <c r="G368" i="2"/>
  <c r="G362" i="2" s="1"/>
  <c r="H411" i="2"/>
  <c r="H355" i="2"/>
  <c r="H354" i="2" s="1"/>
  <c r="H353" i="2" s="1"/>
  <c r="H340" i="2"/>
  <c r="H339" i="2" s="1"/>
  <c r="H290" i="2"/>
  <c r="H289" i="2" s="1"/>
  <c r="H283" i="2" s="1"/>
  <c r="H276" i="2"/>
  <c r="H275" i="2" s="1"/>
  <c r="H274" i="2" s="1"/>
  <c r="G269" i="2"/>
  <c r="G268" i="2" s="1"/>
  <c r="G267" i="2" s="1"/>
  <c r="H151" i="2"/>
  <c r="H126" i="2"/>
  <c r="H125" i="2" s="1"/>
  <c r="G109" i="2"/>
  <c r="G108" i="2" s="1"/>
  <c r="G107" i="2" s="1"/>
  <c r="H393" i="2"/>
  <c r="H392" i="2" s="1"/>
  <c r="H391" i="2" s="1"/>
  <c r="H390" i="2" s="1"/>
  <c r="G355" i="2"/>
  <c r="G354" i="2" s="1"/>
  <c r="G353" i="2" s="1"/>
  <c r="G340" i="2"/>
  <c r="G339" i="2" s="1"/>
  <c r="G74" i="2"/>
  <c r="H432" i="2"/>
  <c r="H431" i="2" s="1"/>
  <c r="H211" i="2"/>
  <c r="H37" i="2"/>
  <c r="G226" i="2"/>
  <c r="D316" i="8"/>
  <c r="D315" i="8" s="1"/>
  <c r="E316" i="8"/>
  <c r="E315" i="8" s="1"/>
  <c r="F316" i="8"/>
  <c r="F315" i="8" s="1"/>
  <c r="C316" i="8"/>
  <c r="C315" i="8" s="1"/>
  <c r="G428" i="5"/>
  <c r="G427" i="5" s="1"/>
  <c r="G426" i="5" s="1"/>
  <c r="H428" i="5"/>
  <c r="H427" i="5" s="1"/>
  <c r="H426" i="5" s="1"/>
  <c r="I428" i="5"/>
  <c r="I427" i="5" s="1"/>
  <c r="I426" i="5" s="1"/>
  <c r="F428" i="5"/>
  <c r="F427" i="5" s="1"/>
  <c r="F426" i="5" s="1"/>
  <c r="L172" i="2"/>
  <c r="H316" i="8" s="1"/>
  <c r="H315" i="8" s="1"/>
  <c r="K172" i="2"/>
  <c r="K171" i="2" s="1"/>
  <c r="K170" i="2" s="1"/>
  <c r="K169" i="2" s="1"/>
  <c r="K168" i="2" s="1"/>
  <c r="I171" i="2"/>
  <c r="I170" i="2" s="1"/>
  <c r="I169" i="2" s="1"/>
  <c r="I168" i="2" s="1"/>
  <c r="J171" i="2"/>
  <c r="J170" i="2" s="1"/>
  <c r="J169" i="2" s="1"/>
  <c r="J168" i="2" s="1"/>
  <c r="G325" i="2" l="1"/>
  <c r="G311" i="2" s="1"/>
  <c r="G305" i="2" s="1"/>
  <c r="G282" i="2" s="1"/>
  <c r="G281" i="2" s="1"/>
  <c r="B3" i="28" s="1"/>
  <c r="G870" i="2"/>
  <c r="G862" i="2" s="1"/>
  <c r="G861" i="2" s="1"/>
  <c r="G835" i="2" s="1"/>
  <c r="G834" i="2" s="1"/>
  <c r="B7" i="28" s="1"/>
  <c r="G600" i="2"/>
  <c r="H959" i="2"/>
  <c r="H940" i="2" s="1"/>
  <c r="H939" i="2" s="1"/>
  <c r="H927" i="2" s="1"/>
  <c r="H926" i="2" s="1"/>
  <c r="C9" i="28" s="1"/>
  <c r="H707" i="2"/>
  <c r="H706" i="2" s="1"/>
  <c r="H705" i="2" s="1"/>
  <c r="H685" i="2" s="1"/>
  <c r="H774" i="2"/>
  <c r="H762" i="2" s="1"/>
  <c r="H756" i="2" s="1"/>
  <c r="H724" i="2" s="1"/>
  <c r="G523" i="2"/>
  <c r="H36" i="2"/>
  <c r="G117" i="2"/>
  <c r="G116" i="2" s="1"/>
  <c r="G36" i="2"/>
  <c r="H583" i="2"/>
  <c r="H582" i="2" s="1"/>
  <c r="H581" i="2" s="1"/>
  <c r="H580" i="2" s="1"/>
  <c r="H523" i="2"/>
  <c r="G583" i="2"/>
  <c r="H73" i="2"/>
  <c r="G903" i="2"/>
  <c r="G902" i="2" s="1"/>
  <c r="G888" i="2" s="1"/>
  <c r="G887" i="2" s="1"/>
  <c r="B8" i="28" s="1"/>
  <c r="H266" i="2"/>
  <c r="H410" i="2"/>
  <c r="H409" i="2" s="1"/>
  <c r="H408" i="2" s="1"/>
  <c r="H870" i="2"/>
  <c r="H862" i="2" s="1"/>
  <c r="H861" i="2" s="1"/>
  <c r="H835" i="2" s="1"/>
  <c r="H834" i="2" s="1"/>
  <c r="C7" i="28" s="1"/>
  <c r="H497" i="2"/>
  <c r="H496" i="2" s="1"/>
  <c r="H485" i="2" s="1"/>
  <c r="H673" i="2"/>
  <c r="H665" i="2" s="1"/>
  <c r="H664" i="2" s="1"/>
  <c r="H653" i="2" s="1"/>
  <c r="G497" i="2"/>
  <c r="G496" i="2" s="1"/>
  <c r="G485" i="2" s="1"/>
  <c r="G266" i="2"/>
  <c r="H456" i="2"/>
  <c r="H455" i="2" s="1"/>
  <c r="H454" i="2" s="1"/>
  <c r="G210" i="2"/>
  <c r="G209" i="2" s="1"/>
  <c r="G208" i="2" s="1"/>
  <c r="G199" i="2" s="1"/>
  <c r="G73" i="2"/>
  <c r="G456" i="2"/>
  <c r="G455" i="2" s="1"/>
  <c r="G454" i="2" s="1"/>
  <c r="H325" i="2"/>
  <c r="H311" i="2" s="1"/>
  <c r="H305" i="2" s="1"/>
  <c r="H282" i="2" s="1"/>
  <c r="H281" i="2" s="1"/>
  <c r="C3" i="28" s="1"/>
  <c r="G959" i="2"/>
  <c r="G940" i="2" s="1"/>
  <c r="G939" i="2" s="1"/>
  <c r="G927" i="2" s="1"/>
  <c r="G926" i="2" s="1"/>
  <c r="B9" i="28" s="1"/>
  <c r="G774" i="2"/>
  <c r="G762" i="2" s="1"/>
  <c r="G756" i="2" s="1"/>
  <c r="G724" i="2" s="1"/>
  <c r="H117" i="2"/>
  <c r="H352" i="2"/>
  <c r="G673" i="2"/>
  <c r="G665" i="2" s="1"/>
  <c r="G664" i="2" s="1"/>
  <c r="G653" i="2" s="1"/>
  <c r="G410" i="2"/>
  <c r="G409" i="2" s="1"/>
  <c r="G408" i="2" s="1"/>
  <c r="H138" i="2"/>
  <c r="H137" i="2" s="1"/>
  <c r="J428" i="5"/>
  <c r="J427" i="5" s="1"/>
  <c r="J426" i="5" s="1"/>
  <c r="L171" i="2"/>
  <c r="L170" i="2" s="1"/>
  <c r="L169" i="2" s="1"/>
  <c r="L168" i="2" s="1"/>
  <c r="G707" i="2"/>
  <c r="G706" i="2" s="1"/>
  <c r="G705" i="2" s="1"/>
  <c r="G685" i="2" s="1"/>
  <c r="H903" i="2"/>
  <c r="H902" i="2" s="1"/>
  <c r="H888" i="2" s="1"/>
  <c r="H887" i="2" s="1"/>
  <c r="C8" i="28" s="1"/>
  <c r="H210" i="2"/>
  <c r="H209" i="2" s="1"/>
  <c r="H208" i="2" s="1"/>
  <c r="H199" i="2" s="1"/>
  <c r="H89" i="2"/>
  <c r="G89" i="2"/>
  <c r="I618" i="7"/>
  <c r="I617" i="7" s="1"/>
  <c r="I616" i="7" s="1"/>
  <c r="I615" i="7" s="1"/>
  <c r="I614" i="7" s="1"/>
  <c r="H618" i="7"/>
  <c r="H617" i="7" s="1"/>
  <c r="H616" i="7" s="1"/>
  <c r="H615" i="7" s="1"/>
  <c r="H614" i="7" s="1"/>
  <c r="G352" i="2"/>
  <c r="K428" i="5"/>
  <c r="F618" i="7"/>
  <c r="F617" i="7" s="1"/>
  <c r="F616" i="7" s="1"/>
  <c r="F615" i="7" s="1"/>
  <c r="F614" i="7" s="1"/>
  <c r="G618" i="7"/>
  <c r="G617" i="7" s="1"/>
  <c r="G616" i="7" s="1"/>
  <c r="G615" i="7" s="1"/>
  <c r="G614" i="7" s="1"/>
  <c r="G316" i="8"/>
  <c r="G315" i="8" s="1"/>
  <c r="D175" i="8"/>
  <c r="D174" i="8" s="1"/>
  <c r="C175" i="8"/>
  <c r="C174" i="8" s="1"/>
  <c r="D123" i="6"/>
  <c r="E108" i="6"/>
  <c r="E107" i="6" s="1"/>
  <c r="D107" i="6"/>
  <c r="C107" i="6"/>
  <c r="E110" i="6"/>
  <c r="E109" i="6" s="1"/>
  <c r="D109" i="6"/>
  <c r="C109" i="6"/>
  <c r="D231" i="8"/>
  <c r="D230" i="8" s="1"/>
  <c r="E231" i="8"/>
  <c r="E230" i="8" s="1"/>
  <c r="F231" i="8"/>
  <c r="F230" i="8" s="1"/>
  <c r="C231" i="8"/>
  <c r="C230" i="8" s="1"/>
  <c r="G363" i="5"/>
  <c r="H363" i="5"/>
  <c r="I363" i="5"/>
  <c r="F363" i="5"/>
  <c r="L779" i="2"/>
  <c r="K363" i="5" s="1"/>
  <c r="K779" i="2"/>
  <c r="K778" i="2" s="1"/>
  <c r="J778" i="2"/>
  <c r="I778" i="2"/>
  <c r="H652" i="2" l="1"/>
  <c r="C6" i="28" s="1"/>
  <c r="H389" i="2"/>
  <c r="H351" i="2" s="1"/>
  <c r="C4" i="28" s="1"/>
  <c r="G389" i="2"/>
  <c r="G351" i="2" s="1"/>
  <c r="B4" i="28" s="1"/>
  <c r="G582" i="2"/>
  <c r="G581" i="2" s="1"/>
  <c r="G580" i="2" s="1"/>
  <c r="G522" i="2" s="1"/>
  <c r="B5" i="28" s="1"/>
  <c r="H116" i="2"/>
  <c r="G30" i="2"/>
  <c r="G12" i="2" s="1"/>
  <c r="H30" i="2"/>
  <c r="H12" i="2" s="1"/>
  <c r="H522" i="2"/>
  <c r="C5" i="28" s="1"/>
  <c r="G652" i="2"/>
  <c r="B6" i="28" s="1"/>
  <c r="J618" i="7"/>
  <c r="J617" i="7" s="1"/>
  <c r="J616" i="7" s="1"/>
  <c r="J615" i="7" s="1"/>
  <c r="J614" i="7" s="1"/>
  <c r="G11" i="2"/>
  <c r="B2" i="28" s="1"/>
  <c r="J363" i="5"/>
  <c r="L778" i="2"/>
  <c r="H231" i="8"/>
  <c r="H230" i="8" s="1"/>
  <c r="K427" i="5"/>
  <c r="K426" i="5" s="1"/>
  <c r="K618" i="7"/>
  <c r="K617" i="7" s="1"/>
  <c r="K616" i="7" s="1"/>
  <c r="K615" i="7" s="1"/>
  <c r="K614" i="7" s="1"/>
  <c r="G231" i="8"/>
  <c r="G230" i="8" s="1"/>
  <c r="G362" i="5"/>
  <c r="H362" i="5"/>
  <c r="I435" i="7"/>
  <c r="I434" i="7" s="1"/>
  <c r="I433" i="7" s="1"/>
  <c r="I432" i="7" s="1"/>
  <c r="K362" i="5"/>
  <c r="F435" i="7"/>
  <c r="F434" i="7" s="1"/>
  <c r="F433" i="7" s="1"/>
  <c r="F432" i="7" s="1"/>
  <c r="E258" i="8"/>
  <c r="E257" i="8" s="1"/>
  <c r="G144" i="5"/>
  <c r="G143" i="5" s="1"/>
  <c r="H144" i="5"/>
  <c r="H143" i="5" s="1"/>
  <c r="I144" i="5"/>
  <c r="I319" i="7" s="1"/>
  <c r="I318" i="7" s="1"/>
  <c r="I317" i="7" s="1"/>
  <c r="I316" i="7" s="1"/>
  <c r="F144" i="5"/>
  <c r="F143" i="5" s="1"/>
  <c r="I71" i="2"/>
  <c r="E175" i="8" s="1"/>
  <c r="E174" i="8" s="1"/>
  <c r="J71" i="2"/>
  <c r="F175" i="8" s="1"/>
  <c r="F174" i="8" s="1"/>
  <c r="L72" i="2"/>
  <c r="K144" i="5" s="1"/>
  <c r="K143" i="5" s="1"/>
  <c r="K72" i="2"/>
  <c r="K71" i="2" s="1"/>
  <c r="G175" i="8" s="1"/>
  <c r="G174" i="8" s="1"/>
  <c r="D258" i="8"/>
  <c r="D257" i="8" s="1"/>
  <c r="F258" i="8"/>
  <c r="F257" i="8" s="1"/>
  <c r="C258" i="8"/>
  <c r="C257" i="8" s="1"/>
  <c r="G389" i="5"/>
  <c r="G388" i="5" s="1"/>
  <c r="I389" i="5"/>
  <c r="I494" i="7" s="1"/>
  <c r="I493" i="7" s="1"/>
  <c r="I492" i="7" s="1"/>
  <c r="I491" i="7" s="1"/>
  <c r="F389" i="5"/>
  <c r="F388" i="5" s="1"/>
  <c r="L805" i="2"/>
  <c r="H258" i="8" s="1"/>
  <c r="H257" i="8" s="1"/>
  <c r="I804" i="2"/>
  <c r="J804" i="2"/>
  <c r="D306" i="8"/>
  <c r="D305" i="8" s="1"/>
  <c r="E306" i="8"/>
  <c r="E305" i="8" s="1"/>
  <c r="F306" i="8"/>
  <c r="F305" i="8" s="1"/>
  <c r="C306" i="8"/>
  <c r="C305" i="8" s="1"/>
  <c r="D292" i="8"/>
  <c r="D291" i="8" s="1"/>
  <c r="E292" i="8"/>
  <c r="E291" i="8" s="1"/>
  <c r="F292" i="8"/>
  <c r="F291" i="8" s="1"/>
  <c r="C292" i="8"/>
  <c r="C291" i="8" s="1"/>
  <c r="G524" i="5"/>
  <c r="G523" i="5" s="1"/>
  <c r="H524" i="5"/>
  <c r="H596" i="7" s="1"/>
  <c r="H595" i="7" s="1"/>
  <c r="H594" i="7" s="1"/>
  <c r="H593" i="7" s="1"/>
  <c r="I524" i="5"/>
  <c r="I523" i="5" s="1"/>
  <c r="F524" i="5"/>
  <c r="F596" i="7" s="1"/>
  <c r="F595" i="7" s="1"/>
  <c r="F594" i="7" s="1"/>
  <c r="F593" i="7" s="1"/>
  <c r="G514" i="5"/>
  <c r="G513" i="5" s="1"/>
  <c r="H514" i="5"/>
  <c r="H568" i="7" s="1"/>
  <c r="H567" i="7" s="1"/>
  <c r="H566" i="7" s="1"/>
  <c r="H565" i="7" s="1"/>
  <c r="I514" i="5"/>
  <c r="I513" i="5" s="1"/>
  <c r="F514" i="5"/>
  <c r="F568" i="7" s="1"/>
  <c r="F567" i="7" s="1"/>
  <c r="F566" i="7" s="1"/>
  <c r="F565" i="7" s="1"/>
  <c r="L459" i="2"/>
  <c r="H292" i="8" s="1"/>
  <c r="H291" i="8" s="1"/>
  <c r="K459" i="2"/>
  <c r="K458" i="2" s="1"/>
  <c r="I458" i="2"/>
  <c r="J458" i="2"/>
  <c r="L469" i="2"/>
  <c r="K524" i="5" s="1"/>
  <c r="K523" i="5" s="1"/>
  <c r="K469" i="2"/>
  <c r="G306" i="8" s="1"/>
  <c r="G305" i="8" s="1"/>
  <c r="I468" i="2"/>
  <c r="J468" i="2"/>
  <c r="L468" i="2"/>
  <c r="D60" i="8"/>
  <c r="D59" i="8" s="1"/>
  <c r="E60" i="8"/>
  <c r="E59" i="8" s="1"/>
  <c r="F60" i="8"/>
  <c r="F59" i="8" s="1"/>
  <c r="C60" i="8"/>
  <c r="C59" i="8" s="1"/>
  <c r="D54" i="8"/>
  <c r="D53" i="8" s="1"/>
  <c r="E54" i="8"/>
  <c r="E53" i="8" s="1"/>
  <c r="F54" i="8"/>
  <c r="F53" i="8" s="1"/>
  <c r="C54" i="8"/>
  <c r="C53" i="8" s="1"/>
  <c r="G710" i="5"/>
  <c r="G709" i="5" s="1"/>
  <c r="H710" i="5"/>
  <c r="H709" i="5" s="1"/>
  <c r="I710" i="5"/>
  <c r="I133" i="7" s="1"/>
  <c r="I132" i="7" s="1"/>
  <c r="I131" i="7" s="1"/>
  <c r="I130" i="7" s="1"/>
  <c r="G705" i="5"/>
  <c r="G704" i="5" s="1"/>
  <c r="H705" i="5"/>
  <c r="H704" i="5" s="1"/>
  <c r="I705" i="5"/>
  <c r="I122" i="7" s="1"/>
  <c r="I121" i="7" s="1"/>
  <c r="I120" i="7" s="1"/>
  <c r="I119" i="7" s="1"/>
  <c r="F705" i="5"/>
  <c r="F704" i="5" s="1"/>
  <c r="F710" i="5"/>
  <c r="F133" i="7" s="1"/>
  <c r="F132" i="7" s="1"/>
  <c r="F131" i="7" s="1"/>
  <c r="F130" i="7" s="1"/>
  <c r="I646" i="2"/>
  <c r="J646" i="2"/>
  <c r="I650" i="2"/>
  <c r="J650" i="2"/>
  <c r="L651" i="2"/>
  <c r="H60" i="8" s="1"/>
  <c r="H59" i="8" s="1"/>
  <c r="K651" i="2"/>
  <c r="K650" i="2" s="1"/>
  <c r="L647" i="2"/>
  <c r="L646" i="2" s="1"/>
  <c r="K647" i="2"/>
  <c r="K646" i="2" s="1"/>
  <c r="H11" i="2" l="1"/>
  <c r="H1027" i="2" s="1"/>
  <c r="J710" i="5"/>
  <c r="J709" i="5" s="1"/>
  <c r="B10" i="28"/>
  <c r="L458" i="2"/>
  <c r="G1027" i="2"/>
  <c r="G292" i="8"/>
  <c r="G291" i="8" s="1"/>
  <c r="K514" i="5"/>
  <c r="K513" i="5" s="1"/>
  <c r="G60" i="8"/>
  <c r="G59" i="8" s="1"/>
  <c r="K468" i="2"/>
  <c r="J144" i="5"/>
  <c r="J143" i="5" s="1"/>
  <c r="J514" i="5"/>
  <c r="J513" i="5" s="1"/>
  <c r="H306" i="8"/>
  <c r="H305" i="8" s="1"/>
  <c r="L804" i="2"/>
  <c r="H54" i="8"/>
  <c r="H53" i="8" s="1"/>
  <c r="K389" i="5"/>
  <c r="K388" i="5" s="1"/>
  <c r="L650" i="2"/>
  <c r="K705" i="5"/>
  <c r="K704" i="5" s="1"/>
  <c r="G54" i="8"/>
  <c r="G53" i="8" s="1"/>
  <c r="J705" i="5"/>
  <c r="J704" i="5" s="1"/>
  <c r="K710" i="5"/>
  <c r="K709" i="5" s="1"/>
  <c r="J524" i="5"/>
  <c r="J523" i="5" s="1"/>
  <c r="H389" i="5"/>
  <c r="H388" i="5" s="1"/>
  <c r="L71" i="2"/>
  <c r="H175" i="8" s="1"/>
  <c r="H174" i="8" s="1"/>
  <c r="K435" i="7"/>
  <c r="K434" i="7" s="1"/>
  <c r="K433" i="7" s="1"/>
  <c r="K432" i="7" s="1"/>
  <c r="F362" i="5"/>
  <c r="I362" i="5"/>
  <c r="G435" i="7"/>
  <c r="G434" i="7" s="1"/>
  <c r="G433" i="7" s="1"/>
  <c r="G432" i="7" s="1"/>
  <c r="J362" i="5"/>
  <c r="J435" i="7"/>
  <c r="J434" i="7" s="1"/>
  <c r="J433" i="7" s="1"/>
  <c r="J432" i="7" s="1"/>
  <c r="H435" i="7"/>
  <c r="H434" i="7" s="1"/>
  <c r="H433" i="7" s="1"/>
  <c r="H432" i="7" s="1"/>
  <c r="I143" i="5"/>
  <c r="H319" i="7"/>
  <c r="H318" i="7" s="1"/>
  <c r="H317" i="7" s="1"/>
  <c r="H316" i="7" s="1"/>
  <c r="F319" i="7"/>
  <c r="F318" i="7" s="1"/>
  <c r="F317" i="7" s="1"/>
  <c r="F316" i="7" s="1"/>
  <c r="K319" i="7"/>
  <c r="K318" i="7" s="1"/>
  <c r="K317" i="7" s="1"/>
  <c r="K316" i="7" s="1"/>
  <c r="G319" i="7"/>
  <c r="G318" i="7" s="1"/>
  <c r="G317" i="7" s="1"/>
  <c r="G316" i="7" s="1"/>
  <c r="K805" i="2"/>
  <c r="F494" i="7"/>
  <c r="F493" i="7" s="1"/>
  <c r="F492" i="7" s="1"/>
  <c r="F491" i="7" s="1"/>
  <c r="I568" i="7"/>
  <c r="I567" i="7" s="1"/>
  <c r="I566" i="7" s="1"/>
  <c r="I565" i="7" s="1"/>
  <c r="I388" i="5"/>
  <c r="G494" i="7"/>
  <c r="G493" i="7" s="1"/>
  <c r="G492" i="7" s="1"/>
  <c r="G491" i="7" s="1"/>
  <c r="I596" i="7"/>
  <c r="I595" i="7" s="1"/>
  <c r="I594" i="7" s="1"/>
  <c r="I593" i="7" s="1"/>
  <c r="F513" i="5"/>
  <c r="H513" i="5"/>
  <c r="H523" i="5"/>
  <c r="G568" i="7"/>
  <c r="G567" i="7" s="1"/>
  <c r="G566" i="7" s="1"/>
  <c r="G565" i="7" s="1"/>
  <c r="K596" i="7"/>
  <c r="K595" i="7" s="1"/>
  <c r="K594" i="7" s="1"/>
  <c r="K593" i="7" s="1"/>
  <c r="G596" i="7"/>
  <c r="G595" i="7" s="1"/>
  <c r="G594" i="7" s="1"/>
  <c r="G593" i="7" s="1"/>
  <c r="F523" i="5"/>
  <c r="H133" i="7"/>
  <c r="H132" i="7" s="1"/>
  <c r="H131" i="7" s="1"/>
  <c r="H130" i="7" s="1"/>
  <c r="G133" i="7"/>
  <c r="G132" i="7" s="1"/>
  <c r="G131" i="7" s="1"/>
  <c r="G130" i="7" s="1"/>
  <c r="F709" i="5"/>
  <c r="I704" i="5"/>
  <c r="F122" i="7"/>
  <c r="F121" i="7" s="1"/>
  <c r="F120" i="7" s="1"/>
  <c r="F119" i="7" s="1"/>
  <c r="G122" i="7"/>
  <c r="G121" i="7" s="1"/>
  <c r="G120" i="7" s="1"/>
  <c r="G119" i="7" s="1"/>
  <c r="I709" i="5"/>
  <c r="H122" i="7"/>
  <c r="H121" i="7" s="1"/>
  <c r="H120" i="7" s="1"/>
  <c r="H119" i="7" s="1"/>
  <c r="G256" i="5"/>
  <c r="G255" i="5" s="1"/>
  <c r="H256" i="5"/>
  <c r="H255" i="5" s="1"/>
  <c r="I256" i="5"/>
  <c r="I1103" i="7" s="1"/>
  <c r="I1102" i="7" s="1"/>
  <c r="I1101" i="7" s="1"/>
  <c r="I1100" i="7" s="1"/>
  <c r="F256" i="5"/>
  <c r="F1103" i="7" s="1"/>
  <c r="F1102" i="7" s="1"/>
  <c r="F1101" i="7" s="1"/>
  <c r="F1100" i="7" s="1"/>
  <c r="L136" i="2"/>
  <c r="L135" i="2" s="1"/>
  <c r="K136" i="2"/>
  <c r="K135" i="2" s="1"/>
  <c r="I135" i="2"/>
  <c r="J135" i="2"/>
  <c r="C2" i="28" l="1"/>
  <c r="C10" i="28" s="1"/>
  <c r="H494" i="7"/>
  <c r="H493" i="7" s="1"/>
  <c r="H492" i="7" s="1"/>
  <c r="H491" i="7" s="1"/>
  <c r="J133" i="7"/>
  <c r="J132" i="7" s="1"/>
  <c r="J131" i="7" s="1"/>
  <c r="J130" i="7" s="1"/>
  <c r="J122" i="7"/>
  <c r="J121" i="7" s="1"/>
  <c r="J120" i="7" s="1"/>
  <c r="J119" i="7" s="1"/>
  <c r="K568" i="7"/>
  <c r="K567" i="7" s="1"/>
  <c r="K566" i="7" s="1"/>
  <c r="K565" i="7" s="1"/>
  <c r="J568" i="7"/>
  <c r="J567" i="7" s="1"/>
  <c r="J566" i="7" s="1"/>
  <c r="J565" i="7" s="1"/>
  <c r="K494" i="7"/>
  <c r="K493" i="7" s="1"/>
  <c r="K492" i="7" s="1"/>
  <c r="K491" i="7" s="1"/>
  <c r="J319" i="7"/>
  <c r="J318" i="7" s="1"/>
  <c r="J317" i="7" s="1"/>
  <c r="J316" i="7" s="1"/>
  <c r="K256" i="5"/>
  <c r="K255" i="5" s="1"/>
  <c r="K122" i="7"/>
  <c r="K121" i="7" s="1"/>
  <c r="K120" i="7" s="1"/>
  <c r="K119" i="7" s="1"/>
  <c r="J256" i="5"/>
  <c r="J255" i="5" s="1"/>
  <c r="K133" i="7"/>
  <c r="K132" i="7" s="1"/>
  <c r="K131" i="7" s="1"/>
  <c r="K130" i="7" s="1"/>
  <c r="J596" i="7"/>
  <c r="J595" i="7" s="1"/>
  <c r="J594" i="7" s="1"/>
  <c r="J593" i="7" s="1"/>
  <c r="G258" i="8"/>
  <c r="G257" i="8" s="1"/>
  <c r="J389" i="5"/>
  <c r="K804" i="2"/>
  <c r="F255" i="5"/>
  <c r="H1103" i="7"/>
  <c r="H1102" i="7" s="1"/>
  <c r="H1101" i="7" s="1"/>
  <c r="H1100" i="7" s="1"/>
  <c r="G1103" i="7"/>
  <c r="G1102" i="7" s="1"/>
  <c r="G1101" i="7" s="1"/>
  <c r="G1100" i="7" s="1"/>
  <c r="I255" i="5"/>
  <c r="D395" i="8"/>
  <c r="D394" i="8" s="1"/>
  <c r="E395" i="8"/>
  <c r="E394" i="8" s="1"/>
  <c r="F395" i="8"/>
  <c r="F394" i="8" s="1"/>
  <c r="C395" i="8"/>
  <c r="C394" i="8" s="1"/>
  <c r="G579" i="5"/>
  <c r="G791" i="7" s="1"/>
  <c r="G790" i="7" s="1"/>
  <c r="G789" i="7" s="1"/>
  <c r="G788" i="7" s="1"/>
  <c r="H579" i="5"/>
  <c r="H578" i="5" s="1"/>
  <c r="I579" i="5"/>
  <c r="I578" i="5" s="1"/>
  <c r="F579" i="5"/>
  <c r="F791" i="7" s="1"/>
  <c r="F790" i="7" s="1"/>
  <c r="F789" i="7" s="1"/>
  <c r="F788" i="7" s="1"/>
  <c r="I613" i="2"/>
  <c r="J613" i="2"/>
  <c r="L614" i="2"/>
  <c r="L613" i="2" s="1"/>
  <c r="K614" i="2"/>
  <c r="G395" i="8" s="1"/>
  <c r="G394" i="8" s="1"/>
  <c r="D219" i="8"/>
  <c r="D218" i="8" s="1"/>
  <c r="E219" i="8"/>
  <c r="E218" i="8" s="1"/>
  <c r="F219" i="8"/>
  <c r="F218" i="8" s="1"/>
  <c r="C219" i="8"/>
  <c r="C218" i="8" s="1"/>
  <c r="D213" i="8"/>
  <c r="D212" i="8" s="1"/>
  <c r="E213" i="8"/>
  <c r="E212" i="8" s="1"/>
  <c r="F213" i="8"/>
  <c r="F212" i="8" s="1"/>
  <c r="C213" i="8"/>
  <c r="C212" i="8" s="1"/>
  <c r="G308" i="5"/>
  <c r="G412" i="7" s="1"/>
  <c r="G411" i="7" s="1"/>
  <c r="G410" i="7" s="1"/>
  <c r="G409" i="7" s="1"/>
  <c r="H308" i="5"/>
  <c r="H412" i="7" s="1"/>
  <c r="H411" i="7" s="1"/>
  <c r="H410" i="7" s="1"/>
  <c r="H409" i="7" s="1"/>
  <c r="I308" i="5"/>
  <c r="I307" i="5" s="1"/>
  <c r="F308" i="5"/>
  <c r="F412" i="7" s="1"/>
  <c r="F411" i="7" s="1"/>
  <c r="F410" i="7" s="1"/>
  <c r="F409" i="7" s="1"/>
  <c r="G302" i="5"/>
  <c r="G400" i="7" s="1"/>
  <c r="G399" i="7" s="1"/>
  <c r="G398" i="7" s="1"/>
  <c r="G397" i="7" s="1"/>
  <c r="H302" i="5"/>
  <c r="H301" i="5" s="1"/>
  <c r="I302" i="5"/>
  <c r="I301" i="5" s="1"/>
  <c r="F302" i="5"/>
  <c r="F400" i="7" s="1"/>
  <c r="F399" i="7" s="1"/>
  <c r="F398" i="7" s="1"/>
  <c r="F397" i="7" s="1"/>
  <c r="I1006" i="2"/>
  <c r="J1006" i="2"/>
  <c r="L1007" i="2"/>
  <c r="K308" i="5" s="1"/>
  <c r="K307" i="5" s="1"/>
  <c r="K1007" i="2"/>
  <c r="G219" i="8" s="1"/>
  <c r="G218" i="8" s="1"/>
  <c r="I1002" i="2"/>
  <c r="J1002" i="2"/>
  <c r="L1003" i="2"/>
  <c r="L1002" i="2" s="1"/>
  <c r="K1003" i="2"/>
  <c r="K1002" i="2" s="1"/>
  <c r="G213" i="8" l="1"/>
  <c r="G212" i="8" s="1"/>
  <c r="K1103" i="7"/>
  <c r="K1102" i="7" s="1"/>
  <c r="K1101" i="7" s="1"/>
  <c r="K1100" i="7" s="1"/>
  <c r="J308" i="5"/>
  <c r="J412" i="7" s="1"/>
  <c r="J411" i="7" s="1"/>
  <c r="J410" i="7" s="1"/>
  <c r="J409" i="7" s="1"/>
  <c r="K579" i="5"/>
  <c r="K791" i="7" s="1"/>
  <c r="K790" i="7" s="1"/>
  <c r="K789" i="7" s="1"/>
  <c r="K788" i="7" s="1"/>
  <c r="J302" i="5"/>
  <c r="J301" i="5" s="1"/>
  <c r="H219" i="8"/>
  <c r="H218" i="8" s="1"/>
  <c r="H395" i="8"/>
  <c r="H394" i="8" s="1"/>
  <c r="L1006" i="2"/>
  <c r="J1103" i="7"/>
  <c r="J1102" i="7" s="1"/>
  <c r="J1101" i="7" s="1"/>
  <c r="J1100" i="7" s="1"/>
  <c r="J388" i="5"/>
  <c r="J494" i="7"/>
  <c r="J493" i="7" s="1"/>
  <c r="J492" i="7" s="1"/>
  <c r="J491" i="7" s="1"/>
  <c r="K412" i="7"/>
  <c r="K411" i="7" s="1"/>
  <c r="K410" i="7" s="1"/>
  <c r="K409" i="7" s="1"/>
  <c r="G307" i="5"/>
  <c r="G578" i="5"/>
  <c r="I791" i="7"/>
  <c r="I790" i="7" s="1"/>
  <c r="I789" i="7" s="1"/>
  <c r="I788" i="7" s="1"/>
  <c r="F578" i="5"/>
  <c r="K613" i="2"/>
  <c r="J579" i="5"/>
  <c r="H791" i="7"/>
  <c r="H790" i="7" s="1"/>
  <c r="H789" i="7" s="1"/>
  <c r="H788" i="7" s="1"/>
  <c r="H307" i="5"/>
  <c r="F307" i="5"/>
  <c r="G301" i="5"/>
  <c r="F301" i="5"/>
  <c r="I412" i="7"/>
  <c r="I411" i="7" s="1"/>
  <c r="I410" i="7" s="1"/>
  <c r="I409" i="7" s="1"/>
  <c r="K302" i="5"/>
  <c r="H213" i="8"/>
  <c r="H212" i="8" s="1"/>
  <c r="I400" i="7"/>
  <c r="I399" i="7" s="1"/>
  <c r="I398" i="7" s="1"/>
  <c r="I397" i="7" s="1"/>
  <c r="H400" i="7"/>
  <c r="H399" i="7" s="1"/>
  <c r="H398" i="7" s="1"/>
  <c r="H397" i="7" s="1"/>
  <c r="K1006" i="2"/>
  <c r="J400" i="7" l="1"/>
  <c r="J399" i="7" s="1"/>
  <c r="J398" i="7" s="1"/>
  <c r="J397" i="7" s="1"/>
  <c r="J307" i="5"/>
  <c r="K578" i="5"/>
  <c r="J791" i="7"/>
  <c r="J790" i="7" s="1"/>
  <c r="J789" i="7" s="1"/>
  <c r="J788" i="7" s="1"/>
  <c r="J578" i="5"/>
  <c r="K400" i="7"/>
  <c r="K399" i="7" s="1"/>
  <c r="K398" i="7" s="1"/>
  <c r="K397" i="7" s="1"/>
  <c r="K301" i="5"/>
  <c r="I184" i="2"/>
  <c r="I183" i="2" s="1"/>
  <c r="J184" i="2"/>
  <c r="J183" i="2" s="1"/>
  <c r="G391" i="5" l="1"/>
  <c r="G498" i="7" s="1"/>
  <c r="G497" i="7" s="1"/>
  <c r="G496" i="7" s="1"/>
  <c r="G495" i="7" s="1"/>
  <c r="H391" i="5"/>
  <c r="H390" i="5" s="1"/>
  <c r="I391" i="5"/>
  <c r="I390" i="5" s="1"/>
  <c r="F391" i="5"/>
  <c r="F390" i="5" s="1"/>
  <c r="I806" i="2"/>
  <c r="J806" i="2"/>
  <c r="K807" i="2"/>
  <c r="J391" i="5" s="1"/>
  <c r="L807" i="2"/>
  <c r="L806" i="2" s="1"/>
  <c r="D262" i="8"/>
  <c r="D261" i="8" s="1"/>
  <c r="E262" i="8"/>
  <c r="E261" i="8" s="1"/>
  <c r="F262" i="8"/>
  <c r="F261" i="8" s="1"/>
  <c r="C262" i="8"/>
  <c r="C261" i="8" s="1"/>
  <c r="G394" i="5"/>
  <c r="G393" i="5" s="1"/>
  <c r="G392" i="5" s="1"/>
  <c r="H394" i="5"/>
  <c r="H393" i="5" s="1"/>
  <c r="H392" i="5" s="1"/>
  <c r="I394" i="5"/>
  <c r="I393" i="5" s="1"/>
  <c r="I392" i="5" s="1"/>
  <c r="F394" i="5"/>
  <c r="F503" i="7" s="1"/>
  <c r="F502" i="7" s="1"/>
  <c r="F501" i="7" s="1"/>
  <c r="F500" i="7" s="1"/>
  <c r="F499" i="7" s="1"/>
  <c r="L810" i="2"/>
  <c r="L809" i="2" s="1"/>
  <c r="L808" i="2" s="1"/>
  <c r="K810" i="2"/>
  <c r="G262" i="8" s="1"/>
  <c r="G261" i="8" s="1"/>
  <c r="I809" i="2"/>
  <c r="I808" i="2" s="1"/>
  <c r="J809" i="2"/>
  <c r="J808" i="2" s="1"/>
  <c r="D33" i="8"/>
  <c r="I537" i="2"/>
  <c r="E33" i="8" s="1"/>
  <c r="J537" i="2"/>
  <c r="F33" i="8" s="1"/>
  <c r="C33" i="8"/>
  <c r="K539" i="2"/>
  <c r="L539" i="2"/>
  <c r="G51" i="5"/>
  <c r="G831" i="7" s="1"/>
  <c r="G830" i="7" s="1"/>
  <c r="G829" i="7" s="1"/>
  <c r="G828" i="7" s="1"/>
  <c r="G827" i="7" s="1"/>
  <c r="G826" i="7" s="1"/>
  <c r="G825" i="7" s="1"/>
  <c r="H51" i="5"/>
  <c r="H831" i="7" s="1"/>
  <c r="H830" i="7" s="1"/>
  <c r="H829" i="7" s="1"/>
  <c r="H828" i="7" s="1"/>
  <c r="H827" i="7" s="1"/>
  <c r="H826" i="7" s="1"/>
  <c r="H825" i="7" s="1"/>
  <c r="I51" i="5"/>
  <c r="I50" i="5" s="1"/>
  <c r="I49" i="5" s="1"/>
  <c r="I48" i="5" s="1"/>
  <c r="I47" i="5" s="1"/>
  <c r="F51" i="5"/>
  <c r="F50" i="5" s="1"/>
  <c r="F49" i="5" s="1"/>
  <c r="F48" i="5" s="1"/>
  <c r="F47" i="5" s="1"/>
  <c r="I287" i="2"/>
  <c r="I286" i="2" s="1"/>
  <c r="I285" i="2" s="1"/>
  <c r="I284" i="2" s="1"/>
  <c r="J287" i="2"/>
  <c r="J286" i="2" s="1"/>
  <c r="J285" i="2" s="1"/>
  <c r="J284" i="2" s="1"/>
  <c r="C415" i="8"/>
  <c r="C414" i="8" s="1"/>
  <c r="C413" i="8" s="1"/>
  <c r="C412" i="8" s="1"/>
  <c r="L288" i="2"/>
  <c r="K51" i="5" s="1"/>
  <c r="K831" i="7" s="1"/>
  <c r="K830" i="7" s="1"/>
  <c r="K829" i="7" s="1"/>
  <c r="K828" i="7" s="1"/>
  <c r="K827" i="7" s="1"/>
  <c r="K826" i="7" s="1"/>
  <c r="K825" i="7" s="1"/>
  <c r="K288" i="2"/>
  <c r="J51" i="5" s="1"/>
  <c r="K394" i="5" l="1"/>
  <c r="K393" i="5" s="1"/>
  <c r="K392" i="5" s="1"/>
  <c r="K809" i="2"/>
  <c r="K808" i="2" s="1"/>
  <c r="L287" i="2"/>
  <c r="H415" i="8" s="1"/>
  <c r="H414" i="8" s="1"/>
  <c r="H413" i="8" s="1"/>
  <c r="H412" i="8" s="1"/>
  <c r="H262" i="8"/>
  <c r="H261" i="8" s="1"/>
  <c r="H50" i="5"/>
  <c r="H49" i="5" s="1"/>
  <c r="H48" i="5" s="1"/>
  <c r="H47" i="5" s="1"/>
  <c r="K391" i="5"/>
  <c r="H260" i="8" s="1"/>
  <c r="H259" i="8" s="1"/>
  <c r="I498" i="7"/>
  <c r="I497" i="7" s="1"/>
  <c r="I496" i="7" s="1"/>
  <c r="I495" i="7" s="1"/>
  <c r="F393" i="5"/>
  <c r="F392" i="5" s="1"/>
  <c r="G390" i="5"/>
  <c r="F260" i="8"/>
  <c r="F259" i="8" s="1"/>
  <c r="D260" i="8"/>
  <c r="D259" i="8" s="1"/>
  <c r="C260" i="8"/>
  <c r="C259" i="8" s="1"/>
  <c r="E260" i="8"/>
  <c r="E259" i="8" s="1"/>
  <c r="K806" i="2"/>
  <c r="F498" i="7"/>
  <c r="F497" i="7" s="1"/>
  <c r="F496" i="7" s="1"/>
  <c r="F495" i="7" s="1"/>
  <c r="G260" i="8"/>
  <c r="G259" i="8" s="1"/>
  <c r="J498" i="7"/>
  <c r="J497" i="7" s="1"/>
  <c r="J496" i="7" s="1"/>
  <c r="J495" i="7" s="1"/>
  <c r="J390" i="5"/>
  <c r="H498" i="7"/>
  <c r="H497" i="7" s="1"/>
  <c r="H496" i="7" s="1"/>
  <c r="H495" i="7" s="1"/>
  <c r="I503" i="7"/>
  <c r="I502" i="7" s="1"/>
  <c r="I501" i="7" s="1"/>
  <c r="I500" i="7" s="1"/>
  <c r="I499" i="7" s="1"/>
  <c r="D415" i="8"/>
  <c r="D414" i="8" s="1"/>
  <c r="D413" i="8" s="1"/>
  <c r="D412" i="8" s="1"/>
  <c r="F415" i="8"/>
  <c r="F414" i="8" s="1"/>
  <c r="F413" i="8" s="1"/>
  <c r="F412" i="8" s="1"/>
  <c r="G503" i="7"/>
  <c r="G502" i="7" s="1"/>
  <c r="G501" i="7" s="1"/>
  <c r="G500" i="7" s="1"/>
  <c r="G499" i="7" s="1"/>
  <c r="E415" i="8"/>
  <c r="E414" i="8" s="1"/>
  <c r="E413" i="8" s="1"/>
  <c r="E412" i="8" s="1"/>
  <c r="J394" i="5"/>
  <c r="H503" i="7"/>
  <c r="H502" i="7" s="1"/>
  <c r="H501" i="7" s="1"/>
  <c r="H500" i="7" s="1"/>
  <c r="H499" i="7" s="1"/>
  <c r="I831" i="7"/>
  <c r="I830" i="7" s="1"/>
  <c r="I829" i="7" s="1"/>
  <c r="I828" i="7" s="1"/>
  <c r="I827" i="7" s="1"/>
  <c r="I826" i="7" s="1"/>
  <c r="I825" i="7" s="1"/>
  <c r="K50" i="5"/>
  <c r="K49" i="5" s="1"/>
  <c r="K48" i="5" s="1"/>
  <c r="K47" i="5" s="1"/>
  <c r="F831" i="7"/>
  <c r="F830" i="7" s="1"/>
  <c r="F829" i="7" s="1"/>
  <c r="F828" i="7" s="1"/>
  <c r="F827" i="7" s="1"/>
  <c r="F826" i="7" s="1"/>
  <c r="F825" i="7" s="1"/>
  <c r="G50" i="5"/>
  <c r="G49" i="5" s="1"/>
  <c r="G48" i="5" s="1"/>
  <c r="G47" i="5" s="1"/>
  <c r="J50" i="5"/>
  <c r="J831" i="7"/>
  <c r="J830" i="7" s="1"/>
  <c r="J829" i="7" s="1"/>
  <c r="J828" i="7" s="1"/>
  <c r="J827" i="7" s="1"/>
  <c r="J826" i="7" s="1"/>
  <c r="J825" i="7" s="1"/>
  <c r="K287" i="2"/>
  <c r="K503" i="7" l="1"/>
  <c r="K502" i="7" s="1"/>
  <c r="K501" i="7" s="1"/>
  <c r="K500" i="7" s="1"/>
  <c r="K499" i="7" s="1"/>
  <c r="L286" i="2"/>
  <c r="L285" i="2" s="1"/>
  <c r="L284" i="2" s="1"/>
  <c r="K390" i="5"/>
  <c r="K498" i="7"/>
  <c r="K497" i="7" s="1"/>
  <c r="K496" i="7" s="1"/>
  <c r="K495" i="7" s="1"/>
  <c r="J49" i="5"/>
  <c r="J48" i="5" s="1"/>
  <c r="J47" i="5" s="1"/>
  <c r="J503" i="7"/>
  <c r="J502" i="7" s="1"/>
  <c r="J501" i="7" s="1"/>
  <c r="J500" i="7" s="1"/>
  <c r="J499" i="7" s="1"/>
  <c r="J393" i="5"/>
  <c r="J392" i="5" s="1"/>
  <c r="K286" i="2"/>
  <c r="K285" i="2" s="1"/>
  <c r="K284" i="2" s="1"/>
  <c r="G415" i="8"/>
  <c r="G414" i="8" s="1"/>
  <c r="G413" i="8" s="1"/>
  <c r="G412" i="8" s="1"/>
  <c r="G437" i="5" l="1"/>
  <c r="H437" i="5"/>
  <c r="I437" i="5"/>
  <c r="F437" i="5"/>
  <c r="G434" i="5"/>
  <c r="G433" i="5" s="1"/>
  <c r="G430" i="5" s="1"/>
  <c r="H434" i="5"/>
  <c r="H1018" i="7" s="1"/>
  <c r="H1017" i="7" s="1"/>
  <c r="H1016" i="7" s="1"/>
  <c r="H1015" i="7" s="1"/>
  <c r="I434" i="5"/>
  <c r="I1018" i="7" s="1"/>
  <c r="I1017" i="7" s="1"/>
  <c r="I1016" i="7" s="1"/>
  <c r="I1015" i="7" s="1"/>
  <c r="F434" i="5"/>
  <c r="F433" i="5" s="1"/>
  <c r="F430" i="5" s="1"/>
  <c r="F1018" i="7" l="1"/>
  <c r="F1017" i="7" s="1"/>
  <c r="F1016" i="7" s="1"/>
  <c r="F1015" i="7" s="1"/>
  <c r="G1018" i="7"/>
  <c r="G1017" i="7" s="1"/>
  <c r="G1016" i="7" s="1"/>
  <c r="G1015" i="7" s="1"/>
  <c r="I433" i="5"/>
  <c r="I430" i="5" s="1"/>
  <c r="H433" i="5"/>
  <c r="H430" i="5" s="1"/>
  <c r="G101" i="5" l="1"/>
  <c r="G211" i="7" s="1"/>
  <c r="H101" i="5"/>
  <c r="I101" i="5"/>
  <c r="I211" i="7" s="1"/>
  <c r="F101" i="5"/>
  <c r="F211" i="7" s="1"/>
  <c r="K945" i="2"/>
  <c r="J101" i="5" s="1"/>
  <c r="J211" i="7" s="1"/>
  <c r="L945" i="2"/>
  <c r="K101" i="5" s="1"/>
  <c r="K211" i="7" s="1"/>
  <c r="I943" i="2"/>
  <c r="J943" i="2"/>
  <c r="D205" i="8"/>
  <c r="D204" i="8" s="1"/>
  <c r="E205" i="8"/>
  <c r="E204" i="8" s="1"/>
  <c r="F205" i="8"/>
  <c r="F204" i="8" s="1"/>
  <c r="C205" i="8"/>
  <c r="C204" i="8" s="1"/>
  <c r="G321" i="5"/>
  <c r="G320" i="5" s="1"/>
  <c r="H321" i="5"/>
  <c r="H380" i="7" s="1"/>
  <c r="H379" i="7" s="1"/>
  <c r="H378" i="7" s="1"/>
  <c r="H377" i="7" s="1"/>
  <c r="I321" i="5"/>
  <c r="I380" i="7" s="1"/>
  <c r="I379" i="7" s="1"/>
  <c r="I378" i="7" s="1"/>
  <c r="I377" i="7" s="1"/>
  <c r="F321" i="5"/>
  <c r="F380" i="7" s="1"/>
  <c r="F379" i="7" s="1"/>
  <c r="F378" i="7" s="1"/>
  <c r="F377" i="7" s="1"/>
  <c r="I742" i="2"/>
  <c r="J742" i="2"/>
  <c r="L743" i="2"/>
  <c r="H205" i="8" s="1"/>
  <c r="H204" i="8" s="1"/>
  <c r="K743" i="2"/>
  <c r="K742" i="2" s="1"/>
  <c r="G503" i="5"/>
  <c r="H503" i="5"/>
  <c r="H690" i="7" s="1"/>
  <c r="H689" i="7" s="1"/>
  <c r="H688" i="7" s="1"/>
  <c r="I503" i="5"/>
  <c r="I690" i="7" s="1"/>
  <c r="I689" i="7" s="1"/>
  <c r="I688" i="7" s="1"/>
  <c r="F503" i="5"/>
  <c r="K448" i="2"/>
  <c r="L448" i="2"/>
  <c r="K503" i="5" s="1"/>
  <c r="D347" i="8"/>
  <c r="I447" i="2"/>
  <c r="E347" i="8" s="1"/>
  <c r="J447" i="2"/>
  <c r="F347" i="8" s="1"/>
  <c r="C347" i="8"/>
  <c r="G71" i="7"/>
  <c r="G70" i="7" s="1"/>
  <c r="G69" i="7" s="1"/>
  <c r="H71" i="7"/>
  <c r="H70" i="7" s="1"/>
  <c r="H69" i="7" s="1"/>
  <c r="I71" i="7"/>
  <c r="I70" i="7" s="1"/>
  <c r="I69" i="7" s="1"/>
  <c r="F71" i="7"/>
  <c r="F70" i="7" s="1"/>
  <c r="F69" i="7" s="1"/>
  <c r="I34" i="2"/>
  <c r="J34" i="2"/>
  <c r="L35" i="2"/>
  <c r="K94" i="5" s="1"/>
  <c r="K35" i="2"/>
  <c r="J94" i="5" s="1"/>
  <c r="K34" i="2" l="1"/>
  <c r="K33" i="2" s="1"/>
  <c r="K32" i="2" s="1"/>
  <c r="K31" i="2" s="1"/>
  <c r="J71" i="7"/>
  <c r="J70" i="7" s="1"/>
  <c r="J69" i="7" s="1"/>
  <c r="L742" i="2"/>
  <c r="K321" i="5"/>
  <c r="K320" i="5" s="1"/>
  <c r="K71" i="7"/>
  <c r="K70" i="7" s="1"/>
  <c r="K69" i="7" s="1"/>
  <c r="D30" i="8"/>
  <c r="J33" i="2"/>
  <c r="J32" i="2" s="1"/>
  <c r="J31" i="2" s="1"/>
  <c r="F30" i="8"/>
  <c r="J321" i="5"/>
  <c r="J380" i="7" s="1"/>
  <c r="J379" i="7" s="1"/>
  <c r="J378" i="7" s="1"/>
  <c r="J377" i="7" s="1"/>
  <c r="G205" i="8"/>
  <c r="G204" i="8" s="1"/>
  <c r="J503" i="5"/>
  <c r="J690" i="7" s="1"/>
  <c r="J689" i="7" s="1"/>
  <c r="J688" i="7" s="1"/>
  <c r="I33" i="2"/>
  <c r="I32" i="2" s="1"/>
  <c r="I31" i="2" s="1"/>
  <c r="E30" i="8"/>
  <c r="C30" i="8"/>
  <c r="I210" i="7"/>
  <c r="I209" i="7"/>
  <c r="K209" i="7"/>
  <c r="K210" i="7"/>
  <c r="G209" i="7"/>
  <c r="G210" i="7"/>
  <c r="J209" i="7"/>
  <c r="J210" i="7"/>
  <c r="F210" i="7"/>
  <c r="F209" i="7"/>
  <c r="H211" i="7"/>
  <c r="I320" i="5"/>
  <c r="G380" i="7"/>
  <c r="G379" i="7" s="1"/>
  <c r="G378" i="7" s="1"/>
  <c r="G377" i="7" s="1"/>
  <c r="F320" i="5"/>
  <c r="H320" i="5"/>
  <c r="F690" i="7"/>
  <c r="F689" i="7" s="1"/>
  <c r="F688" i="7" s="1"/>
  <c r="K690" i="7"/>
  <c r="K689" i="7" s="1"/>
  <c r="K688" i="7" s="1"/>
  <c r="G690" i="7"/>
  <c r="G689" i="7" s="1"/>
  <c r="G688" i="7" s="1"/>
  <c r="L34" i="2"/>
  <c r="G30" i="8" l="1"/>
  <c r="K380" i="7"/>
  <c r="K379" i="7" s="1"/>
  <c r="K378" i="7" s="1"/>
  <c r="K377" i="7" s="1"/>
  <c r="J320" i="5"/>
  <c r="L33" i="2"/>
  <c r="L32" i="2" s="1"/>
  <c r="L31" i="2" s="1"/>
  <c r="H30" i="8"/>
  <c r="H210" i="7"/>
  <c r="H209" i="7"/>
  <c r="E16" i="14"/>
  <c r="D365" i="8" l="1"/>
  <c r="D364" i="8" s="1"/>
  <c r="E365" i="8"/>
  <c r="E364" i="8" s="1"/>
  <c r="F365" i="8"/>
  <c r="F364" i="8" s="1"/>
  <c r="C365" i="8"/>
  <c r="C364" i="8" s="1"/>
  <c r="D393" i="8"/>
  <c r="D392" i="8" s="1"/>
  <c r="E393" i="8"/>
  <c r="E392" i="8" s="1"/>
  <c r="F393" i="8"/>
  <c r="F392" i="8" s="1"/>
  <c r="C393" i="8"/>
  <c r="C392" i="8" s="1"/>
  <c r="G577" i="5"/>
  <c r="G576" i="5" s="1"/>
  <c r="G575" i="5" s="1"/>
  <c r="H577" i="5"/>
  <c r="H576" i="5" s="1"/>
  <c r="H575" i="5" s="1"/>
  <c r="I577" i="5"/>
  <c r="I576" i="5" s="1"/>
  <c r="I575" i="5" s="1"/>
  <c r="F577" i="5"/>
  <c r="F787" i="7" s="1"/>
  <c r="F786" i="7" s="1"/>
  <c r="F785" i="7" s="1"/>
  <c r="F784" i="7" s="1"/>
  <c r="F783" i="7" s="1"/>
  <c r="L612" i="2"/>
  <c r="L611" i="2" s="1"/>
  <c r="L610" i="2" s="1"/>
  <c r="K612" i="2"/>
  <c r="J577" i="5" s="1"/>
  <c r="I611" i="2"/>
  <c r="I610" i="2" s="1"/>
  <c r="J611" i="2"/>
  <c r="J610" i="2" s="1"/>
  <c r="G482" i="5"/>
  <c r="G481" i="5" s="1"/>
  <c r="G480" i="5" s="1"/>
  <c r="H482" i="5"/>
  <c r="H729" i="7" s="1"/>
  <c r="H728" i="7" s="1"/>
  <c r="H727" i="7" s="1"/>
  <c r="H726" i="7" s="1"/>
  <c r="H725" i="7" s="1"/>
  <c r="I482" i="5"/>
  <c r="I481" i="5" s="1"/>
  <c r="I480" i="5" s="1"/>
  <c r="F482" i="5"/>
  <c r="F729" i="7" s="1"/>
  <c r="F728" i="7" s="1"/>
  <c r="F727" i="7" s="1"/>
  <c r="F726" i="7" s="1"/>
  <c r="F725" i="7" s="1"/>
  <c r="I572" i="2"/>
  <c r="I571" i="2" s="1"/>
  <c r="J572" i="2"/>
  <c r="J571" i="2" s="1"/>
  <c r="L573" i="2"/>
  <c r="L572" i="2" s="1"/>
  <c r="L571" i="2" s="1"/>
  <c r="K573" i="2"/>
  <c r="K572" i="2" s="1"/>
  <c r="K571" i="2" s="1"/>
  <c r="G93" i="5"/>
  <c r="G68" i="7" s="1"/>
  <c r="G67" i="7" s="1"/>
  <c r="G66" i="7" s="1"/>
  <c r="H93" i="5"/>
  <c r="H68" i="7" s="1"/>
  <c r="H67" i="7" s="1"/>
  <c r="H66" i="7" s="1"/>
  <c r="I93" i="5"/>
  <c r="F93" i="5"/>
  <c r="F68" i="7" s="1"/>
  <c r="F67" i="7" s="1"/>
  <c r="F66" i="7" s="1"/>
  <c r="L538" i="2"/>
  <c r="L537" i="2" s="1"/>
  <c r="H33" i="8" s="1"/>
  <c r="K538" i="2"/>
  <c r="K537" i="2" s="1"/>
  <c r="G33" i="8" s="1"/>
  <c r="I536" i="2"/>
  <c r="I535" i="2" s="1"/>
  <c r="I534" i="2" s="1"/>
  <c r="J536" i="2"/>
  <c r="J535" i="2" s="1"/>
  <c r="J534" i="2" s="1"/>
  <c r="G696" i="5"/>
  <c r="H696" i="5"/>
  <c r="H1014" i="7" s="1"/>
  <c r="H1013" i="7" s="1"/>
  <c r="H1012" i="7" s="1"/>
  <c r="I696" i="5"/>
  <c r="I1014" i="7" s="1"/>
  <c r="I1013" i="7" s="1"/>
  <c r="I1012" i="7" s="1"/>
  <c r="F696" i="5"/>
  <c r="G688" i="5"/>
  <c r="G906" i="7" s="1"/>
  <c r="G905" i="7" s="1"/>
  <c r="G904" i="7" s="1"/>
  <c r="H688" i="5"/>
  <c r="H906" i="7" s="1"/>
  <c r="H905" i="7" s="1"/>
  <c r="H904" i="7" s="1"/>
  <c r="I688" i="5"/>
  <c r="I906" i="7" s="1"/>
  <c r="I905" i="7" s="1"/>
  <c r="I904" i="7" s="1"/>
  <c r="F688" i="5"/>
  <c r="F906" i="7" s="1"/>
  <c r="F905" i="7" s="1"/>
  <c r="F904" i="7" s="1"/>
  <c r="I1021" i="2"/>
  <c r="J1021" i="2"/>
  <c r="I1024" i="2"/>
  <c r="J1024" i="2"/>
  <c r="K1026" i="2"/>
  <c r="J696" i="5" s="1"/>
  <c r="L1026" i="2"/>
  <c r="K696" i="5" s="1"/>
  <c r="K1023" i="2"/>
  <c r="J688" i="5" s="1"/>
  <c r="J906" i="7" s="1"/>
  <c r="J905" i="7" s="1"/>
  <c r="J904" i="7" s="1"/>
  <c r="L1023" i="2"/>
  <c r="K688" i="5" s="1"/>
  <c r="K906" i="7" s="1"/>
  <c r="K905" i="7" s="1"/>
  <c r="K904" i="7" s="1"/>
  <c r="G639" i="5"/>
  <c r="G92" i="7" s="1"/>
  <c r="G91" i="7" s="1"/>
  <c r="G90" i="7" s="1"/>
  <c r="H639" i="5"/>
  <c r="H92" i="7" s="1"/>
  <c r="H91" i="7" s="1"/>
  <c r="H90" i="7" s="1"/>
  <c r="I639" i="5"/>
  <c r="I92" i="7" s="1"/>
  <c r="I91" i="7" s="1"/>
  <c r="I90" i="7" s="1"/>
  <c r="F639" i="5"/>
  <c r="F92" i="7" s="1"/>
  <c r="F91" i="7" s="1"/>
  <c r="F90" i="7" s="1"/>
  <c r="L228" i="2"/>
  <c r="K639" i="5" s="1"/>
  <c r="K92" i="7" s="1"/>
  <c r="K91" i="7" s="1"/>
  <c r="K90" i="7" s="1"/>
  <c r="K228" i="2"/>
  <c r="J639" i="5" s="1"/>
  <c r="I227" i="2"/>
  <c r="J227" i="2"/>
  <c r="G159" i="5"/>
  <c r="H159" i="5"/>
  <c r="I159" i="5"/>
  <c r="F159" i="5"/>
  <c r="G158" i="5"/>
  <c r="G960" i="7" s="1"/>
  <c r="G959" i="7" s="1"/>
  <c r="G958" i="7" s="1"/>
  <c r="H158" i="5"/>
  <c r="H960" i="7" s="1"/>
  <c r="H959" i="7" s="1"/>
  <c r="H958" i="7" s="1"/>
  <c r="I158" i="5"/>
  <c r="F158" i="5"/>
  <c r="K977" i="2"/>
  <c r="L977" i="2"/>
  <c r="L976" i="2"/>
  <c r="K976" i="2"/>
  <c r="J158" i="5" s="1"/>
  <c r="I975" i="2"/>
  <c r="I974" i="2" s="1"/>
  <c r="I973" i="2" s="1"/>
  <c r="J975" i="2"/>
  <c r="J974" i="2" s="1"/>
  <c r="J973" i="2" s="1"/>
  <c r="L975" i="2" l="1"/>
  <c r="L974" i="2" s="1"/>
  <c r="L973" i="2" s="1"/>
  <c r="K975" i="2"/>
  <c r="K974" i="2" s="1"/>
  <c r="K973" i="2" s="1"/>
  <c r="K482" i="5"/>
  <c r="K729" i="7" s="1"/>
  <c r="K728" i="7" s="1"/>
  <c r="K727" i="7" s="1"/>
  <c r="K726" i="7" s="1"/>
  <c r="K725" i="7" s="1"/>
  <c r="H365" i="8"/>
  <c r="H364" i="8" s="1"/>
  <c r="L536" i="2"/>
  <c r="L535" i="2" s="1"/>
  <c r="L534" i="2" s="1"/>
  <c r="K577" i="5"/>
  <c r="K576" i="5" s="1"/>
  <c r="K575" i="5" s="1"/>
  <c r="K93" i="5"/>
  <c r="K68" i="7" s="1"/>
  <c r="K67" i="7" s="1"/>
  <c r="K66" i="7" s="1"/>
  <c r="H393" i="8"/>
  <c r="H392" i="8" s="1"/>
  <c r="I787" i="7"/>
  <c r="I786" i="7" s="1"/>
  <c r="I785" i="7" s="1"/>
  <c r="I784" i="7" s="1"/>
  <c r="I783" i="7" s="1"/>
  <c r="G787" i="7"/>
  <c r="G786" i="7" s="1"/>
  <c r="G785" i="7" s="1"/>
  <c r="G784" i="7" s="1"/>
  <c r="G783" i="7" s="1"/>
  <c r="F576" i="5"/>
  <c r="F575" i="5" s="1"/>
  <c r="K1014" i="7"/>
  <c r="K1013" i="7" s="1"/>
  <c r="K1012" i="7" s="1"/>
  <c r="G1014" i="7"/>
  <c r="G1013" i="7" s="1"/>
  <c r="G1012" i="7" s="1"/>
  <c r="F1014" i="7"/>
  <c r="F1013" i="7" s="1"/>
  <c r="F1012" i="7" s="1"/>
  <c r="J1014" i="7"/>
  <c r="J1013" i="7" s="1"/>
  <c r="J1012" i="7" s="1"/>
  <c r="G393" i="8"/>
  <c r="G392" i="8" s="1"/>
  <c r="J482" i="5"/>
  <c r="J729" i="7" s="1"/>
  <c r="J728" i="7" s="1"/>
  <c r="J727" i="7" s="1"/>
  <c r="J726" i="7" s="1"/>
  <c r="J725" i="7" s="1"/>
  <c r="G365" i="8"/>
  <c r="G364" i="8" s="1"/>
  <c r="K536" i="2"/>
  <c r="K535" i="2" s="1"/>
  <c r="K534" i="2" s="1"/>
  <c r="J93" i="5"/>
  <c r="J68" i="7" s="1"/>
  <c r="J67" i="7" s="1"/>
  <c r="J66" i="7" s="1"/>
  <c r="J787" i="7"/>
  <c r="J786" i="7" s="1"/>
  <c r="J785" i="7" s="1"/>
  <c r="J784" i="7" s="1"/>
  <c r="J783" i="7" s="1"/>
  <c r="J576" i="5"/>
  <c r="J575" i="5" s="1"/>
  <c r="H787" i="7"/>
  <c r="H786" i="7" s="1"/>
  <c r="H785" i="7" s="1"/>
  <c r="H784" i="7" s="1"/>
  <c r="H783" i="7" s="1"/>
  <c r="K611" i="2"/>
  <c r="K610" i="2" s="1"/>
  <c r="G729" i="7"/>
  <c r="G728" i="7" s="1"/>
  <c r="G727" i="7" s="1"/>
  <c r="G726" i="7" s="1"/>
  <c r="G725" i="7" s="1"/>
  <c r="F481" i="5"/>
  <c r="F480" i="5" s="1"/>
  <c r="H481" i="5"/>
  <c r="H480" i="5" s="1"/>
  <c r="I729" i="7"/>
  <c r="I728" i="7" s="1"/>
  <c r="I727" i="7" s="1"/>
  <c r="I726" i="7" s="1"/>
  <c r="I725" i="7" s="1"/>
  <c r="I68" i="7"/>
  <c r="I67" i="7" s="1"/>
  <c r="I66" i="7" s="1"/>
  <c r="K158" i="5"/>
  <c r="K960" i="7" s="1"/>
  <c r="K959" i="7" s="1"/>
  <c r="K958" i="7" s="1"/>
  <c r="H157" i="5"/>
  <c r="I157" i="5"/>
  <c r="J92" i="7"/>
  <c r="J91" i="7" s="1"/>
  <c r="J90" i="7" s="1"/>
  <c r="I960" i="7"/>
  <c r="I959" i="7" s="1"/>
  <c r="I958" i="7" s="1"/>
  <c r="G157" i="5"/>
  <c r="J960" i="7"/>
  <c r="J959" i="7" s="1"/>
  <c r="J958" i="7" s="1"/>
  <c r="F960" i="7"/>
  <c r="F959" i="7" s="1"/>
  <c r="F958" i="7" s="1"/>
  <c r="F157" i="5"/>
  <c r="G680" i="5"/>
  <c r="G656" i="7" s="1"/>
  <c r="G655" i="7" s="1"/>
  <c r="G654" i="7" s="1"/>
  <c r="H680" i="5"/>
  <c r="H656" i="7" s="1"/>
  <c r="H655" i="7" s="1"/>
  <c r="H654" i="7" s="1"/>
  <c r="I680" i="5"/>
  <c r="I656" i="7" s="1"/>
  <c r="I655" i="7" s="1"/>
  <c r="I654" i="7" s="1"/>
  <c r="F680" i="5"/>
  <c r="F656" i="7" s="1"/>
  <c r="F655" i="7" s="1"/>
  <c r="F654" i="7" s="1"/>
  <c r="K512" i="2"/>
  <c r="J680" i="5" s="1"/>
  <c r="J656" i="7" s="1"/>
  <c r="J655" i="7" s="1"/>
  <c r="J654" i="7" s="1"/>
  <c r="L512" i="2"/>
  <c r="K680" i="5" s="1"/>
  <c r="K656" i="7" s="1"/>
  <c r="K655" i="7" s="1"/>
  <c r="K654" i="7" s="1"/>
  <c r="I510" i="2"/>
  <c r="J510" i="2"/>
  <c r="G618" i="5"/>
  <c r="G617" i="5" s="1"/>
  <c r="H618" i="5"/>
  <c r="H617" i="5" s="1"/>
  <c r="I618" i="5"/>
  <c r="F35" i="8" s="1"/>
  <c r="F34" i="8" s="1"/>
  <c r="F618" i="5"/>
  <c r="F617" i="5" s="1"/>
  <c r="I206" i="2"/>
  <c r="J206" i="2"/>
  <c r="L207" i="2"/>
  <c r="L206" i="2" s="1"/>
  <c r="K207" i="2"/>
  <c r="K206" i="2" s="1"/>
  <c r="D39" i="8"/>
  <c r="D38" i="8" s="1"/>
  <c r="E39" i="8"/>
  <c r="E38" i="8" s="1"/>
  <c r="F39" i="8"/>
  <c r="F38" i="8" s="1"/>
  <c r="C39" i="8"/>
  <c r="C38" i="8" s="1"/>
  <c r="G636" i="5"/>
  <c r="G635" i="5" s="1"/>
  <c r="H636" i="5"/>
  <c r="H635" i="5" s="1"/>
  <c r="I636" i="5"/>
  <c r="I635" i="5" s="1"/>
  <c r="F636" i="5"/>
  <c r="F87" i="7" s="1"/>
  <c r="F86" i="7" s="1"/>
  <c r="F85" i="7" s="1"/>
  <c r="F84" i="7" s="1"/>
  <c r="I224" i="2"/>
  <c r="J224" i="2"/>
  <c r="L225" i="2"/>
  <c r="L224" i="2" s="1"/>
  <c r="K225" i="2"/>
  <c r="K224" i="2" s="1"/>
  <c r="G625" i="5"/>
  <c r="G46" i="7" s="1"/>
  <c r="G45" i="7" s="1"/>
  <c r="G44" i="7" s="1"/>
  <c r="H625" i="5"/>
  <c r="H46" i="7" s="1"/>
  <c r="H45" i="7" s="1"/>
  <c r="H44" i="7" s="1"/>
  <c r="I625" i="5"/>
  <c r="I46" i="7" s="1"/>
  <c r="I45" i="7" s="1"/>
  <c r="I44" i="7" s="1"/>
  <c r="F625" i="5"/>
  <c r="F46" i="7" s="1"/>
  <c r="F45" i="7" s="1"/>
  <c r="F44" i="7" s="1"/>
  <c r="K214" i="2"/>
  <c r="J625" i="5" s="1"/>
  <c r="J46" i="7" s="1"/>
  <c r="J45" i="7" s="1"/>
  <c r="J44" i="7" s="1"/>
  <c r="L214" i="2"/>
  <c r="K625" i="5" s="1"/>
  <c r="K46" i="7" s="1"/>
  <c r="K45" i="7" s="1"/>
  <c r="K44" i="7" s="1"/>
  <c r="D346" i="8"/>
  <c r="E346" i="8"/>
  <c r="F346" i="8"/>
  <c r="C346" i="8"/>
  <c r="G504" i="5"/>
  <c r="H504" i="5"/>
  <c r="H502" i="5" s="1"/>
  <c r="I504" i="5"/>
  <c r="I502" i="5" s="1"/>
  <c r="F504" i="5"/>
  <c r="L449" i="2"/>
  <c r="K449" i="2"/>
  <c r="K504" i="5" l="1"/>
  <c r="K693" i="7" s="1"/>
  <c r="K692" i="7" s="1"/>
  <c r="K691" i="7" s="1"/>
  <c r="K687" i="7" s="1"/>
  <c r="L447" i="2"/>
  <c r="H347" i="8" s="1"/>
  <c r="H346" i="8" s="1"/>
  <c r="K787" i="7"/>
  <c r="K786" i="7" s="1"/>
  <c r="K785" i="7" s="1"/>
  <c r="K784" i="7" s="1"/>
  <c r="K783" i="7" s="1"/>
  <c r="J504" i="5"/>
  <c r="J502" i="5" s="1"/>
  <c r="K447" i="2"/>
  <c r="G347" i="8" s="1"/>
  <c r="G346" i="8" s="1"/>
  <c r="F693" i="7"/>
  <c r="F692" i="7" s="1"/>
  <c r="F691" i="7" s="1"/>
  <c r="F687" i="7" s="1"/>
  <c r="F502" i="5"/>
  <c r="G693" i="7"/>
  <c r="G692" i="7" s="1"/>
  <c r="G691" i="7" s="1"/>
  <c r="G687" i="7" s="1"/>
  <c r="G502" i="5"/>
  <c r="K481" i="5"/>
  <c r="K480" i="5" s="1"/>
  <c r="J481" i="5"/>
  <c r="J480" i="5" s="1"/>
  <c r="K618" i="5"/>
  <c r="K617" i="5" s="1"/>
  <c r="H39" i="8"/>
  <c r="H38" i="8" s="1"/>
  <c r="K636" i="5"/>
  <c r="K87" i="7" s="1"/>
  <c r="K86" i="7" s="1"/>
  <c r="K85" i="7" s="1"/>
  <c r="K84" i="7" s="1"/>
  <c r="J636" i="5"/>
  <c r="J87" i="7" s="1"/>
  <c r="J86" i="7" s="1"/>
  <c r="J85" i="7" s="1"/>
  <c r="J84" i="7" s="1"/>
  <c r="G39" i="8"/>
  <c r="G38" i="8" s="1"/>
  <c r="J618" i="5"/>
  <c r="J617" i="5" s="1"/>
  <c r="D35" i="8"/>
  <c r="D34" i="8" s="1"/>
  <c r="I617" i="5"/>
  <c r="C35" i="8"/>
  <c r="C34" i="8" s="1"/>
  <c r="E35" i="8"/>
  <c r="E34" i="8" s="1"/>
  <c r="I78" i="7"/>
  <c r="I77" i="7" s="1"/>
  <c r="I76" i="7" s="1"/>
  <c r="I75" i="7" s="1"/>
  <c r="H78" i="7"/>
  <c r="H77" i="7" s="1"/>
  <c r="H76" i="7" s="1"/>
  <c r="H75" i="7" s="1"/>
  <c r="F78" i="7"/>
  <c r="F77" i="7" s="1"/>
  <c r="F76" i="7" s="1"/>
  <c r="F75" i="7" s="1"/>
  <c r="G78" i="7"/>
  <c r="G77" i="7" s="1"/>
  <c r="G76" i="7" s="1"/>
  <c r="G75" i="7" s="1"/>
  <c r="F635" i="5"/>
  <c r="H87" i="7"/>
  <c r="H86" i="7" s="1"/>
  <c r="H85" i="7" s="1"/>
  <c r="H84" i="7" s="1"/>
  <c r="G87" i="7"/>
  <c r="G86" i="7" s="1"/>
  <c r="G85" i="7" s="1"/>
  <c r="G84" i="7" s="1"/>
  <c r="I87" i="7"/>
  <c r="I86" i="7" s="1"/>
  <c r="I85" i="7" s="1"/>
  <c r="I84" i="7" s="1"/>
  <c r="I693" i="7"/>
  <c r="I692" i="7" s="1"/>
  <c r="I691" i="7" s="1"/>
  <c r="I687" i="7" s="1"/>
  <c r="H693" i="7"/>
  <c r="H692" i="7" s="1"/>
  <c r="H691" i="7" s="1"/>
  <c r="H687" i="7" s="1"/>
  <c r="G630" i="5"/>
  <c r="G61" i="7" s="1"/>
  <c r="G60" i="7" s="1"/>
  <c r="G59" i="7" s="1"/>
  <c r="H630" i="5"/>
  <c r="H61" i="7" s="1"/>
  <c r="H60" i="7" s="1"/>
  <c r="H59" i="7" s="1"/>
  <c r="I630" i="5"/>
  <c r="I61" i="7" s="1"/>
  <c r="I60" i="7" s="1"/>
  <c r="I59" i="7" s="1"/>
  <c r="F630" i="5"/>
  <c r="F61" i="7" s="1"/>
  <c r="F60" i="7" s="1"/>
  <c r="F59" i="7" s="1"/>
  <c r="I218" i="2"/>
  <c r="J218" i="2"/>
  <c r="L219" i="2"/>
  <c r="K630" i="5" s="1"/>
  <c r="K502" i="5" l="1"/>
  <c r="J693" i="7"/>
  <c r="J692" i="7" s="1"/>
  <c r="J691" i="7" s="1"/>
  <c r="J687" i="7" s="1"/>
  <c r="K78" i="7"/>
  <c r="K77" i="7" s="1"/>
  <c r="K76" i="7" s="1"/>
  <c r="K75" i="7" s="1"/>
  <c r="H35" i="8"/>
  <c r="H34" i="8" s="1"/>
  <c r="J635" i="5"/>
  <c r="K635" i="5"/>
  <c r="J78" i="7"/>
  <c r="J77" i="7" s="1"/>
  <c r="J76" i="7" s="1"/>
  <c r="J75" i="7" s="1"/>
  <c r="G35" i="8"/>
  <c r="G34" i="8" s="1"/>
  <c r="K61" i="7"/>
  <c r="K60" i="7" s="1"/>
  <c r="K59" i="7" s="1"/>
  <c r="K219" i="2"/>
  <c r="J630" i="5" s="1"/>
  <c r="J61" i="7" s="1"/>
  <c r="J60" i="7" s="1"/>
  <c r="J59" i="7" s="1"/>
  <c r="G488" i="5"/>
  <c r="G16" i="7" s="1"/>
  <c r="G15" i="7" s="1"/>
  <c r="G14" i="7" s="1"/>
  <c r="H488" i="5"/>
  <c r="H16" i="7" s="1"/>
  <c r="H15" i="7" s="1"/>
  <c r="H14" i="7" s="1"/>
  <c r="I488" i="5"/>
  <c r="F488" i="5"/>
  <c r="F16" i="7" s="1"/>
  <c r="F15" i="7" s="1"/>
  <c r="F14" i="7" s="1"/>
  <c r="G493" i="5"/>
  <c r="G34" i="7" s="1"/>
  <c r="G33" i="7" s="1"/>
  <c r="G32" i="7" s="1"/>
  <c r="H493" i="5"/>
  <c r="H34" i="7" s="1"/>
  <c r="H33" i="7" s="1"/>
  <c r="H32" i="7" s="1"/>
  <c r="I493" i="5"/>
  <c r="I34" i="7" s="1"/>
  <c r="I33" i="7" s="1"/>
  <c r="I32" i="7" s="1"/>
  <c r="F493" i="5"/>
  <c r="F34" i="7" s="1"/>
  <c r="F33" i="7" s="1"/>
  <c r="F32" i="7" s="1"/>
  <c r="K185" i="2"/>
  <c r="J488" i="5" s="1"/>
  <c r="J16" i="7" s="1"/>
  <c r="J15" i="7" s="1"/>
  <c r="J14" i="7" s="1"/>
  <c r="L185" i="2"/>
  <c r="K488" i="5" s="1"/>
  <c r="K16" i="7" s="1"/>
  <c r="K15" i="7" s="1"/>
  <c r="K14" i="7" s="1"/>
  <c r="K190" i="2"/>
  <c r="J493" i="5" s="1"/>
  <c r="J34" i="7" s="1"/>
  <c r="J33" i="7" s="1"/>
  <c r="J32" i="7" s="1"/>
  <c r="L190" i="2"/>
  <c r="K493" i="5" s="1"/>
  <c r="K34" i="7" s="1"/>
  <c r="K33" i="7" s="1"/>
  <c r="K32" i="7" s="1"/>
  <c r="I189" i="2"/>
  <c r="J189" i="2"/>
  <c r="I16" i="7" l="1"/>
  <c r="I15" i="7" s="1"/>
  <c r="I14" i="7" s="1"/>
  <c r="G717" i="5" l="1"/>
  <c r="G25" i="7" s="1"/>
  <c r="G24" i="7" s="1"/>
  <c r="G23" i="7" s="1"/>
  <c r="H717" i="5"/>
  <c r="H25" i="7" s="1"/>
  <c r="H24" i="7" s="1"/>
  <c r="H23" i="7" s="1"/>
  <c r="I717" i="5"/>
  <c r="I25" i="7" s="1"/>
  <c r="I24" i="7" s="1"/>
  <c r="I23" i="7" s="1"/>
  <c r="F717" i="5"/>
  <c r="F25" i="7" s="1"/>
  <c r="F24" i="7" s="1"/>
  <c r="F23" i="7" s="1"/>
  <c r="K264" i="2"/>
  <c r="J717" i="5" s="1"/>
  <c r="J25" i="7" s="1"/>
  <c r="J24" i="7" s="1"/>
  <c r="J23" i="7" s="1"/>
  <c r="L264" i="2"/>
  <c r="K717" i="5" s="1"/>
  <c r="K25" i="7" s="1"/>
  <c r="K24" i="7" s="1"/>
  <c r="K23" i="7" s="1"/>
  <c r="I263" i="2"/>
  <c r="J263" i="2"/>
  <c r="G268" i="5" l="1"/>
  <c r="G175" i="7" s="1"/>
  <c r="G174" i="7" s="1"/>
  <c r="G173" i="7" s="1"/>
  <c r="H268" i="5"/>
  <c r="I268" i="5"/>
  <c r="F268" i="5"/>
  <c r="F175" i="7" s="1"/>
  <c r="F174" i="7" s="1"/>
  <c r="F173" i="7" s="1"/>
  <c r="I146" i="2"/>
  <c r="I143" i="2" s="1"/>
  <c r="J146" i="2"/>
  <c r="J143" i="2" s="1"/>
  <c r="K148" i="2"/>
  <c r="L148" i="2"/>
  <c r="K268" i="5" s="1"/>
  <c r="K175" i="7" s="1"/>
  <c r="K174" i="7" s="1"/>
  <c r="K173" i="7" s="1"/>
  <c r="I175" i="7" l="1"/>
  <c r="I174" i="7" s="1"/>
  <c r="I173" i="7" s="1"/>
  <c r="J268" i="5"/>
  <c r="H175" i="7"/>
  <c r="H174" i="7" s="1"/>
  <c r="H173" i="7" s="1"/>
  <c r="J175" i="7" l="1"/>
  <c r="J174" i="7" s="1"/>
  <c r="J173" i="7" s="1"/>
  <c r="G252" i="5"/>
  <c r="G251" i="5" s="1"/>
  <c r="H252" i="5"/>
  <c r="H251" i="5" s="1"/>
  <c r="I252" i="5"/>
  <c r="I251" i="5" s="1"/>
  <c r="F252" i="5"/>
  <c r="F251" i="5" s="1"/>
  <c r="L132" i="2"/>
  <c r="K252" i="5" s="1"/>
  <c r="K1095" i="7" s="1"/>
  <c r="K1094" i="7" s="1"/>
  <c r="K1093" i="7" s="1"/>
  <c r="K1092" i="7" s="1"/>
  <c r="K132" i="2"/>
  <c r="J252" i="5" s="1"/>
  <c r="I131" i="2"/>
  <c r="J131" i="2"/>
  <c r="L131" i="2" l="1"/>
  <c r="K131" i="2"/>
  <c r="F1095" i="7"/>
  <c r="F1094" i="7" s="1"/>
  <c r="F1093" i="7" s="1"/>
  <c r="F1092" i="7" s="1"/>
  <c r="K251" i="5"/>
  <c r="G1095" i="7"/>
  <c r="G1094" i="7" s="1"/>
  <c r="G1093" i="7" s="1"/>
  <c r="G1092" i="7" s="1"/>
  <c r="I1095" i="7"/>
  <c r="I1094" i="7" s="1"/>
  <c r="I1093" i="7" s="1"/>
  <c r="I1092" i="7" s="1"/>
  <c r="J1095" i="7"/>
  <c r="J1094" i="7" s="1"/>
  <c r="J1093" i="7" s="1"/>
  <c r="J1092" i="7" s="1"/>
  <c r="J251" i="5"/>
  <c r="H1095" i="7"/>
  <c r="H1094" i="7" s="1"/>
  <c r="H1093" i="7" s="1"/>
  <c r="H1092" i="7" s="1"/>
  <c r="D183" i="8"/>
  <c r="D182" i="8" s="1"/>
  <c r="E183" i="8"/>
  <c r="E182" i="8" s="1"/>
  <c r="F183" i="8"/>
  <c r="F182" i="8" s="1"/>
  <c r="C183" i="8"/>
  <c r="C182" i="8" s="1"/>
  <c r="D191" i="8" l="1"/>
  <c r="D190" i="8" s="1"/>
  <c r="E191" i="8"/>
  <c r="E190" i="8" s="1"/>
  <c r="F191" i="8"/>
  <c r="F190" i="8" s="1"/>
  <c r="C191" i="8"/>
  <c r="C190" i="8" s="1"/>
  <c r="G351" i="7"/>
  <c r="G350" i="7" s="1"/>
  <c r="G349" i="7" s="1"/>
  <c r="G348" i="7" s="1"/>
  <c r="H351" i="7"/>
  <c r="H350" i="7" s="1"/>
  <c r="H349" i="7" s="1"/>
  <c r="H348" i="7" s="1"/>
  <c r="I351" i="7"/>
  <c r="I350" i="7" s="1"/>
  <c r="I349" i="7" s="1"/>
  <c r="I348" i="7" s="1"/>
  <c r="F351" i="7"/>
  <c r="F350" i="7" s="1"/>
  <c r="F349" i="7" s="1"/>
  <c r="F348" i="7" s="1"/>
  <c r="G335" i="7"/>
  <c r="G334" i="7" s="1"/>
  <c r="G333" i="7" s="1"/>
  <c r="G332" i="7" s="1"/>
  <c r="H335" i="7"/>
  <c r="H334" i="7" s="1"/>
  <c r="H333" i="7" s="1"/>
  <c r="H332" i="7" s="1"/>
  <c r="I335" i="7"/>
  <c r="I334" i="7" s="1"/>
  <c r="I333" i="7" s="1"/>
  <c r="I332" i="7" s="1"/>
  <c r="F335" i="7"/>
  <c r="F334" i="7" s="1"/>
  <c r="F333" i="7" s="1"/>
  <c r="F332" i="7" s="1"/>
  <c r="G228" i="5"/>
  <c r="G227" i="5" s="1"/>
  <c r="H228" i="5"/>
  <c r="H227" i="5" s="1"/>
  <c r="I228" i="5"/>
  <c r="I227" i="5" s="1"/>
  <c r="F228" i="5"/>
  <c r="F227" i="5" s="1"/>
  <c r="G236" i="5"/>
  <c r="G235" i="5" s="1"/>
  <c r="H236" i="5"/>
  <c r="H235" i="5" s="1"/>
  <c r="I236" i="5"/>
  <c r="I235" i="5" s="1"/>
  <c r="F236" i="5"/>
  <c r="F235" i="5" s="1"/>
  <c r="L723" i="2"/>
  <c r="K351" i="7" s="1"/>
  <c r="K350" i="7" s="1"/>
  <c r="K349" i="7" s="1"/>
  <c r="K348" i="7" s="1"/>
  <c r="K723" i="2"/>
  <c r="K722" i="2" s="1"/>
  <c r="I722" i="2"/>
  <c r="J722" i="2"/>
  <c r="L715" i="2"/>
  <c r="H183" i="8" s="1"/>
  <c r="H182" i="8" s="1"/>
  <c r="K715" i="2"/>
  <c r="G183" i="8" s="1"/>
  <c r="G182" i="8" s="1"/>
  <c r="I714" i="2"/>
  <c r="J714" i="2"/>
  <c r="L714" i="2"/>
  <c r="E106" i="6"/>
  <c r="E105" i="6" s="1"/>
  <c r="D105" i="6"/>
  <c r="C105" i="6"/>
  <c r="D247" i="8"/>
  <c r="D246" i="8" s="1"/>
  <c r="E247" i="8"/>
  <c r="E246" i="8" s="1"/>
  <c r="F247" i="8"/>
  <c r="F246" i="8" s="1"/>
  <c r="C247" i="8"/>
  <c r="C246" i="8" s="1"/>
  <c r="G374" i="5"/>
  <c r="G469" i="7" s="1"/>
  <c r="G468" i="7" s="1"/>
  <c r="G467" i="7" s="1"/>
  <c r="G466" i="7" s="1"/>
  <c r="H374" i="5"/>
  <c r="H373" i="5" s="1"/>
  <c r="I374" i="5"/>
  <c r="I469" i="7" s="1"/>
  <c r="I468" i="7" s="1"/>
  <c r="I467" i="7" s="1"/>
  <c r="I466" i="7" s="1"/>
  <c r="F374" i="5"/>
  <c r="F373" i="5" s="1"/>
  <c r="L790" i="2"/>
  <c r="H247" i="8" s="1"/>
  <c r="H246" i="8" s="1"/>
  <c r="K790" i="2"/>
  <c r="J374" i="5" s="1"/>
  <c r="J373" i="5" s="1"/>
  <c r="I789" i="2"/>
  <c r="J789" i="2"/>
  <c r="D243" i="8"/>
  <c r="D242" i="8" s="1"/>
  <c r="E243" i="8"/>
  <c r="E242" i="8" s="1"/>
  <c r="F243" i="8"/>
  <c r="F242" i="8" s="1"/>
  <c r="C243" i="8"/>
  <c r="C242" i="8" s="1"/>
  <c r="G370" i="5"/>
  <c r="G461" i="7" s="1"/>
  <c r="G460" i="7" s="1"/>
  <c r="G459" i="7" s="1"/>
  <c r="G458" i="7" s="1"/>
  <c r="H370" i="5"/>
  <c r="H461" i="7" s="1"/>
  <c r="H460" i="7" s="1"/>
  <c r="H459" i="7" s="1"/>
  <c r="H458" i="7" s="1"/>
  <c r="I370" i="5"/>
  <c r="I369" i="5" s="1"/>
  <c r="F370" i="5"/>
  <c r="F461" i="7" s="1"/>
  <c r="F460" i="7" s="1"/>
  <c r="F459" i="7" s="1"/>
  <c r="F458" i="7" s="1"/>
  <c r="I785" i="2"/>
  <c r="J785" i="2"/>
  <c r="L786" i="2"/>
  <c r="H243" i="8" s="1"/>
  <c r="H242" i="8" s="1"/>
  <c r="K786" i="2"/>
  <c r="K785" i="2" s="1"/>
  <c r="K789" i="2" l="1"/>
  <c r="L785" i="2"/>
  <c r="K370" i="5"/>
  <c r="K461" i="7" s="1"/>
  <c r="K460" i="7" s="1"/>
  <c r="K459" i="7" s="1"/>
  <c r="K458" i="7" s="1"/>
  <c r="G247" i="8"/>
  <c r="G246" i="8" s="1"/>
  <c r="H191" i="8"/>
  <c r="H190" i="8" s="1"/>
  <c r="K374" i="5"/>
  <c r="K373" i="5" s="1"/>
  <c r="L789" i="2"/>
  <c r="K236" i="5"/>
  <c r="K235" i="5" s="1"/>
  <c r="L722" i="2"/>
  <c r="G243" i="8"/>
  <c r="G242" i="8" s="1"/>
  <c r="J370" i="5"/>
  <c r="J461" i="7" s="1"/>
  <c r="J460" i="7" s="1"/>
  <c r="J459" i="7" s="1"/>
  <c r="J458" i="7" s="1"/>
  <c r="J351" i="7"/>
  <c r="J350" i="7" s="1"/>
  <c r="J349" i="7" s="1"/>
  <c r="J348" i="7" s="1"/>
  <c r="J335" i="7"/>
  <c r="J334" i="7" s="1"/>
  <c r="J333" i="7" s="1"/>
  <c r="J332" i="7" s="1"/>
  <c r="K714" i="2"/>
  <c r="K335" i="7"/>
  <c r="K334" i="7" s="1"/>
  <c r="K333" i="7" s="1"/>
  <c r="K332" i="7" s="1"/>
  <c r="G191" i="8"/>
  <c r="G190" i="8" s="1"/>
  <c r="J236" i="5"/>
  <c r="J235" i="5" s="1"/>
  <c r="K228" i="5"/>
  <c r="K227" i="5" s="1"/>
  <c r="J228" i="5"/>
  <c r="J227" i="5" s="1"/>
  <c r="I373" i="5"/>
  <c r="H469" i="7"/>
  <c r="H468" i="7" s="1"/>
  <c r="H467" i="7" s="1"/>
  <c r="H466" i="7" s="1"/>
  <c r="G373" i="5"/>
  <c r="F369" i="5"/>
  <c r="H369" i="5"/>
  <c r="F469" i="7"/>
  <c r="F468" i="7" s="1"/>
  <c r="F467" i="7" s="1"/>
  <c r="F466" i="7" s="1"/>
  <c r="J469" i="7"/>
  <c r="J468" i="7" s="1"/>
  <c r="J467" i="7" s="1"/>
  <c r="J466" i="7" s="1"/>
  <c r="G369" i="5"/>
  <c r="I461" i="7"/>
  <c r="I460" i="7" s="1"/>
  <c r="I459" i="7" s="1"/>
  <c r="I458" i="7" s="1"/>
  <c r="K469" i="7" l="1"/>
  <c r="K468" i="7" s="1"/>
  <c r="K467" i="7" s="1"/>
  <c r="K466" i="7" s="1"/>
  <c r="K369" i="5"/>
  <c r="J369" i="5"/>
  <c r="I406" i="2" l="1"/>
  <c r="I405" i="2" s="1"/>
  <c r="I404" i="2" s="1"/>
  <c r="J406" i="2"/>
  <c r="J405" i="2" s="1"/>
  <c r="J404" i="2" s="1"/>
  <c r="L407" i="2"/>
  <c r="K407" i="2"/>
  <c r="D14" i="27" l="1"/>
  <c r="D13" i="27" s="1"/>
  <c r="D12" i="27" s="1"/>
  <c r="J434" i="5"/>
  <c r="L406" i="2"/>
  <c r="L405" i="2" s="1"/>
  <c r="L404" i="2" s="1"/>
  <c r="K434" i="5"/>
  <c r="K406" i="2"/>
  <c r="K405" i="2" s="1"/>
  <c r="K404" i="2" s="1"/>
  <c r="D245" i="8"/>
  <c r="D244" i="8" s="1"/>
  <c r="E245" i="8"/>
  <c r="E244" i="8" s="1"/>
  <c r="F245" i="8"/>
  <c r="F244" i="8" s="1"/>
  <c r="C245" i="8"/>
  <c r="C244" i="8" s="1"/>
  <c r="G372" i="5"/>
  <c r="G371" i="5" s="1"/>
  <c r="G368" i="5" s="1"/>
  <c r="H372" i="5"/>
  <c r="H465" i="7" s="1"/>
  <c r="H464" i="7" s="1"/>
  <c r="H463" i="7" s="1"/>
  <c r="I372" i="5"/>
  <c r="I465" i="7" s="1"/>
  <c r="I464" i="7" s="1"/>
  <c r="I463" i="7" s="1"/>
  <c r="F372" i="5"/>
  <c r="F371" i="5" s="1"/>
  <c r="F368" i="5" s="1"/>
  <c r="I787" i="2"/>
  <c r="I784" i="2" s="1"/>
  <c r="J787" i="2"/>
  <c r="J784" i="2" s="1"/>
  <c r="L788" i="2"/>
  <c r="H245" i="8" s="1"/>
  <c r="H244" i="8" s="1"/>
  <c r="K788" i="2"/>
  <c r="J372" i="5" s="1"/>
  <c r="K433" i="5" l="1"/>
  <c r="K430" i="5" s="1"/>
  <c r="K1018" i="7"/>
  <c r="K1017" i="7" s="1"/>
  <c r="K1016" i="7" s="1"/>
  <c r="K1015" i="7" s="1"/>
  <c r="J433" i="5"/>
  <c r="J430" i="5" s="1"/>
  <c r="J1018" i="7"/>
  <c r="J1017" i="7" s="1"/>
  <c r="J1016" i="7" s="1"/>
  <c r="J1015" i="7" s="1"/>
  <c r="L787" i="2"/>
  <c r="L784" i="2" s="1"/>
  <c r="K372" i="5"/>
  <c r="K465" i="7" s="1"/>
  <c r="K464" i="7" s="1"/>
  <c r="K463" i="7" s="1"/>
  <c r="K462" i="7" s="1"/>
  <c r="K457" i="7" s="1"/>
  <c r="I462" i="7"/>
  <c r="I457" i="7" s="1"/>
  <c r="H462" i="7"/>
  <c r="H457" i="7" s="1"/>
  <c r="I371" i="5"/>
  <c r="I368" i="5" s="1"/>
  <c r="G465" i="7"/>
  <c r="G464" i="7" s="1"/>
  <c r="G463" i="7" s="1"/>
  <c r="F465" i="7"/>
  <c r="F464" i="7" s="1"/>
  <c r="F463" i="7" s="1"/>
  <c r="J465" i="7"/>
  <c r="J464" i="7" s="1"/>
  <c r="J463" i="7" s="1"/>
  <c r="J371" i="5"/>
  <c r="J368" i="5" s="1"/>
  <c r="K787" i="2"/>
  <c r="K784" i="2" s="1"/>
  <c r="G245" i="8"/>
  <c r="G244" i="8" s="1"/>
  <c r="H371" i="5"/>
  <c r="H368" i="5" s="1"/>
  <c r="G62" i="5"/>
  <c r="G61" i="5" s="1"/>
  <c r="H62" i="5"/>
  <c r="H895" i="7" s="1"/>
  <c r="H894" i="7" s="1"/>
  <c r="H893" i="7" s="1"/>
  <c r="H892" i="7" s="1"/>
  <c r="I62" i="5"/>
  <c r="I61" i="5" s="1"/>
  <c r="F62" i="5"/>
  <c r="F895" i="7" s="1"/>
  <c r="F894" i="7" s="1"/>
  <c r="F893" i="7" s="1"/>
  <c r="F892" i="7" s="1"/>
  <c r="L297" i="2"/>
  <c r="L296" i="2" s="1"/>
  <c r="K297" i="2"/>
  <c r="J62" i="5" s="1"/>
  <c r="I296" i="2"/>
  <c r="J296" i="2"/>
  <c r="G80" i="5"/>
  <c r="H80" i="5"/>
  <c r="H1037" i="7" s="1"/>
  <c r="H1036" i="7" s="1"/>
  <c r="H1035" i="7" s="1"/>
  <c r="I80" i="5"/>
  <c r="I1037" i="7" s="1"/>
  <c r="I1036" i="7" s="1"/>
  <c r="I1035" i="7" s="1"/>
  <c r="F80" i="5"/>
  <c r="I896" i="2"/>
  <c r="J896" i="2"/>
  <c r="K899" i="2"/>
  <c r="J80" i="5" s="1"/>
  <c r="J1037" i="7" s="1"/>
  <c r="J1036" i="7" s="1"/>
  <c r="J1035" i="7" s="1"/>
  <c r="L899" i="2"/>
  <c r="K80" i="5" s="1"/>
  <c r="K1037" i="7" s="1"/>
  <c r="K1036" i="7" s="1"/>
  <c r="K1035" i="7" s="1"/>
  <c r="G708" i="5"/>
  <c r="H708" i="5"/>
  <c r="I708" i="5"/>
  <c r="F708" i="5"/>
  <c r="G707" i="5"/>
  <c r="G125" i="7" s="1"/>
  <c r="G124" i="7" s="1"/>
  <c r="G123" i="7" s="1"/>
  <c r="H707" i="5"/>
  <c r="H125" i="7" s="1"/>
  <c r="H124" i="7" s="1"/>
  <c r="H123" i="7" s="1"/>
  <c r="I707" i="5"/>
  <c r="F707" i="5"/>
  <c r="F125" i="7" s="1"/>
  <c r="F124" i="7" s="1"/>
  <c r="F123" i="7" s="1"/>
  <c r="G213" i="5"/>
  <c r="G993" i="7" s="1"/>
  <c r="G992" i="7" s="1"/>
  <c r="G991" i="7" s="1"/>
  <c r="H213" i="5"/>
  <c r="H993" i="7" s="1"/>
  <c r="H992" i="7" s="1"/>
  <c r="H991" i="7" s="1"/>
  <c r="I213" i="5"/>
  <c r="I993" i="7" s="1"/>
  <c r="I992" i="7" s="1"/>
  <c r="I991" i="7" s="1"/>
  <c r="F213" i="5"/>
  <c r="L700" i="2"/>
  <c r="K700" i="2"/>
  <c r="J213" i="5" s="1"/>
  <c r="J993" i="7" s="1"/>
  <c r="J992" i="7" s="1"/>
  <c r="J991" i="7" s="1"/>
  <c r="I699" i="2"/>
  <c r="J699" i="2"/>
  <c r="I706" i="5" l="1"/>
  <c r="I703" i="5" s="1"/>
  <c r="K371" i="5"/>
  <c r="K368" i="5" s="1"/>
  <c r="K296" i="2"/>
  <c r="J462" i="7"/>
  <c r="J457" i="7" s="1"/>
  <c r="F462" i="7"/>
  <c r="F457" i="7" s="1"/>
  <c r="G462" i="7"/>
  <c r="G457" i="7" s="1"/>
  <c r="K62" i="5"/>
  <c r="K895" i="7" s="1"/>
  <c r="K894" i="7" s="1"/>
  <c r="K893" i="7" s="1"/>
  <c r="K892" i="7" s="1"/>
  <c r="I895" i="7"/>
  <c r="I894" i="7" s="1"/>
  <c r="I893" i="7" s="1"/>
  <c r="I892" i="7" s="1"/>
  <c r="G895" i="7"/>
  <c r="G894" i="7" s="1"/>
  <c r="G893" i="7" s="1"/>
  <c r="G892" i="7" s="1"/>
  <c r="F61" i="5"/>
  <c r="J895" i="7"/>
  <c r="J894" i="7" s="1"/>
  <c r="J893" i="7" s="1"/>
  <c r="J892" i="7" s="1"/>
  <c r="J61" i="5"/>
  <c r="H61" i="5"/>
  <c r="G706" i="5"/>
  <c r="G703" i="5" s="1"/>
  <c r="F1037" i="7"/>
  <c r="F1036" i="7" s="1"/>
  <c r="F1035" i="7" s="1"/>
  <c r="G1037" i="7"/>
  <c r="G1036" i="7" s="1"/>
  <c r="G1035" i="7" s="1"/>
  <c r="I125" i="7"/>
  <c r="I124" i="7" s="1"/>
  <c r="I123" i="7" s="1"/>
  <c r="K213" i="5"/>
  <c r="K993" i="7" s="1"/>
  <c r="K992" i="7" s="1"/>
  <c r="K991" i="7" s="1"/>
  <c r="H706" i="5"/>
  <c r="H703" i="5" s="1"/>
  <c r="F706" i="5"/>
  <c r="F703" i="5" s="1"/>
  <c r="F993" i="7"/>
  <c r="F992" i="7" s="1"/>
  <c r="F991" i="7" s="1"/>
  <c r="I932" i="2"/>
  <c r="J932" i="2"/>
  <c r="K61" i="5" l="1"/>
  <c r="G156" i="5"/>
  <c r="G956" i="7" s="1"/>
  <c r="G955" i="7" s="1"/>
  <c r="G954" i="7" s="1"/>
  <c r="G953" i="7" s="1"/>
  <c r="I156" i="5"/>
  <c r="I155" i="5" s="1"/>
  <c r="F156" i="5"/>
  <c r="F155" i="5" s="1"/>
  <c r="G137" i="5"/>
  <c r="H137" i="5"/>
  <c r="I137" i="5"/>
  <c r="F137" i="5"/>
  <c r="G138" i="5"/>
  <c r="G309" i="7" s="1"/>
  <c r="G308" i="7" s="1"/>
  <c r="G307" i="7" s="1"/>
  <c r="H138" i="5"/>
  <c r="H309" i="7" s="1"/>
  <c r="H308" i="7" s="1"/>
  <c r="H307" i="7" s="1"/>
  <c r="I138" i="5"/>
  <c r="I309" i="7" s="1"/>
  <c r="I308" i="7" s="1"/>
  <c r="I307" i="7" s="1"/>
  <c r="F138" i="5"/>
  <c r="F309" i="7" s="1"/>
  <c r="F308" i="7" s="1"/>
  <c r="F307" i="7" s="1"/>
  <c r="F135" i="5"/>
  <c r="F302" i="7" s="1"/>
  <c r="F301" i="7" s="1"/>
  <c r="F300" i="7" s="1"/>
  <c r="F299" i="7" s="1"/>
  <c r="G135" i="5"/>
  <c r="G302" i="7" s="1"/>
  <c r="G301" i="7" s="1"/>
  <c r="G300" i="7" s="1"/>
  <c r="G299" i="7" s="1"/>
  <c r="I135" i="5"/>
  <c r="I302" i="7" s="1"/>
  <c r="I301" i="7" s="1"/>
  <c r="I300" i="7" s="1"/>
  <c r="I299" i="7" s="1"/>
  <c r="H135" i="5"/>
  <c r="H134" i="5" s="1"/>
  <c r="L969" i="2"/>
  <c r="L968" i="2" s="1"/>
  <c r="K969" i="2"/>
  <c r="K968" i="2" s="1"/>
  <c r="G161" i="8" s="1"/>
  <c r="D161" i="8"/>
  <c r="I968" i="2"/>
  <c r="J968" i="2"/>
  <c r="F161" i="8" s="1"/>
  <c r="C161" i="8"/>
  <c r="I970" i="2"/>
  <c r="J970" i="2"/>
  <c r="L972" i="2"/>
  <c r="K972" i="2"/>
  <c r="I880" i="2"/>
  <c r="J880" i="2"/>
  <c r="L882" i="2"/>
  <c r="K882" i="2"/>
  <c r="L879" i="2"/>
  <c r="L878" i="2" s="1"/>
  <c r="H160" i="8" s="1"/>
  <c r="K879" i="2"/>
  <c r="K878" i="2" s="1"/>
  <c r="G160" i="8" s="1"/>
  <c r="D160" i="8"/>
  <c r="I878" i="2"/>
  <c r="E160" i="8" s="1"/>
  <c r="J878" i="2"/>
  <c r="F160" i="8" s="1"/>
  <c r="C160" i="8"/>
  <c r="L681" i="2"/>
  <c r="L680" i="2" s="1"/>
  <c r="H159" i="8" s="1"/>
  <c r="K681" i="2"/>
  <c r="K680" i="2" s="1"/>
  <c r="G159" i="8" s="1"/>
  <c r="D159" i="8"/>
  <c r="I680" i="2"/>
  <c r="E159" i="8" s="1"/>
  <c r="J680" i="2"/>
  <c r="C159" i="8"/>
  <c r="K684" i="2"/>
  <c r="L684" i="2"/>
  <c r="I682" i="2"/>
  <c r="J682" i="2"/>
  <c r="L557" i="2"/>
  <c r="L556" i="2" s="1"/>
  <c r="H166" i="8" s="1"/>
  <c r="K557" i="2"/>
  <c r="K556" i="2" s="1"/>
  <c r="G166" i="8" s="1"/>
  <c r="L555" i="2"/>
  <c r="L554" i="2" s="1"/>
  <c r="H158" i="8" s="1"/>
  <c r="K555" i="2"/>
  <c r="K554" i="2" s="1"/>
  <c r="G158" i="8" s="1"/>
  <c r="I554" i="2"/>
  <c r="E158" i="8" s="1"/>
  <c r="J554" i="2"/>
  <c r="F158" i="8" s="1"/>
  <c r="D166" i="8"/>
  <c r="I556" i="2"/>
  <c r="E166" i="8" s="1"/>
  <c r="J556" i="2"/>
  <c r="F166" i="8" s="1"/>
  <c r="C166" i="8"/>
  <c r="C158" i="8"/>
  <c r="L380" i="2"/>
  <c r="L379" i="2" s="1"/>
  <c r="H157" i="8" s="1"/>
  <c r="K380" i="2"/>
  <c r="K379" i="2" s="1"/>
  <c r="G157" i="8" s="1"/>
  <c r="L382" i="2"/>
  <c r="K382" i="2"/>
  <c r="K381" i="2" s="1"/>
  <c r="G165" i="8" s="1"/>
  <c r="D157" i="8"/>
  <c r="I379" i="2"/>
  <c r="E157" i="8" s="1"/>
  <c r="J379" i="2"/>
  <c r="F157" i="8" s="1"/>
  <c r="D165" i="8"/>
  <c r="I381" i="2"/>
  <c r="E165" i="8" s="1"/>
  <c r="J381" i="2"/>
  <c r="F165" i="8" s="1"/>
  <c r="L381" i="2"/>
  <c r="H165" i="8" s="1"/>
  <c r="C165" i="8"/>
  <c r="D155" i="8"/>
  <c r="I62" i="2"/>
  <c r="E155" i="8" s="1"/>
  <c r="J62" i="2"/>
  <c r="F155" i="8" s="1"/>
  <c r="C155" i="8"/>
  <c r="L63" i="2"/>
  <c r="L62" i="2" s="1"/>
  <c r="H155" i="8" s="1"/>
  <c r="K63" i="2"/>
  <c r="K62" i="2" s="1"/>
  <c r="G155" i="8" s="1"/>
  <c r="K66" i="2"/>
  <c r="L66" i="2"/>
  <c r="I64" i="2"/>
  <c r="J64" i="2"/>
  <c r="L335" i="2"/>
  <c r="L334" i="2" s="1"/>
  <c r="H156" i="8" s="1"/>
  <c r="K335" i="2"/>
  <c r="K334" i="2" s="1"/>
  <c r="G156" i="8" s="1"/>
  <c r="D156" i="8"/>
  <c r="I334" i="2"/>
  <c r="J334" i="2"/>
  <c r="F156" i="8" s="1"/>
  <c r="C156" i="8"/>
  <c r="H156" i="5"/>
  <c r="I336" i="2"/>
  <c r="J336" i="2"/>
  <c r="K338" i="2"/>
  <c r="L338" i="2"/>
  <c r="I341" i="2"/>
  <c r="J341" i="2"/>
  <c r="L342" i="2"/>
  <c r="L341" i="2" s="1"/>
  <c r="K342" i="2"/>
  <c r="K341" i="2" s="1"/>
  <c r="J967" i="2" l="1"/>
  <c r="J61" i="2"/>
  <c r="K138" i="5"/>
  <c r="K309" i="7" s="1"/>
  <c r="K308" i="7" s="1"/>
  <c r="K307" i="7" s="1"/>
  <c r="G155" i="5"/>
  <c r="G134" i="5"/>
  <c r="K135" i="5"/>
  <c r="K134" i="5" s="1"/>
  <c r="I967" i="2"/>
  <c r="J138" i="5"/>
  <c r="J309" i="7" s="1"/>
  <c r="J308" i="7" s="1"/>
  <c r="J307" i="7" s="1"/>
  <c r="H956" i="7"/>
  <c r="H955" i="7" s="1"/>
  <c r="H954" i="7" s="1"/>
  <c r="H953" i="7" s="1"/>
  <c r="H155" i="5"/>
  <c r="J333" i="2"/>
  <c r="I333" i="2"/>
  <c r="J877" i="2"/>
  <c r="K156" i="5"/>
  <c r="J679" i="2"/>
  <c r="I877" i="2"/>
  <c r="C157" i="8"/>
  <c r="C154" i="8" s="1"/>
  <c r="D158" i="8"/>
  <c r="D154" i="8" s="1"/>
  <c r="J156" i="5"/>
  <c r="J956" i="7" s="1"/>
  <c r="J955" i="7" s="1"/>
  <c r="J954" i="7" s="1"/>
  <c r="J953" i="7" s="1"/>
  <c r="E161" i="8"/>
  <c r="E156" i="8"/>
  <c r="H161" i="8"/>
  <c r="H154" i="8" s="1"/>
  <c r="F159" i="8"/>
  <c r="F154" i="8" s="1"/>
  <c r="J135" i="5"/>
  <c r="J302" i="7" s="1"/>
  <c r="J301" i="7" s="1"/>
  <c r="J300" i="7" s="1"/>
  <c r="J299" i="7" s="1"/>
  <c r="I134" i="5"/>
  <c r="F134" i="5"/>
  <c r="I136" i="5"/>
  <c r="F956" i="7"/>
  <c r="F955" i="7" s="1"/>
  <c r="F954" i="7" s="1"/>
  <c r="F953" i="7" s="1"/>
  <c r="H302" i="7"/>
  <c r="H301" i="7" s="1"/>
  <c r="H300" i="7" s="1"/>
  <c r="H299" i="7" s="1"/>
  <c r="I956" i="7"/>
  <c r="I955" i="7" s="1"/>
  <c r="I954" i="7" s="1"/>
  <c r="I953" i="7" s="1"/>
  <c r="G154" i="8"/>
  <c r="J378" i="2"/>
  <c r="J553" i="2"/>
  <c r="I679" i="2"/>
  <c r="I553" i="2"/>
  <c r="L553" i="2"/>
  <c r="K553" i="2"/>
  <c r="I378" i="2"/>
  <c r="L378" i="2"/>
  <c r="K378" i="2"/>
  <c r="I61" i="2"/>
  <c r="K302" i="7" l="1"/>
  <c r="K301" i="7" s="1"/>
  <c r="K300" i="7" s="1"/>
  <c r="K299" i="7" s="1"/>
  <c r="E154" i="8"/>
  <c r="J134" i="5"/>
  <c r="J155" i="5"/>
  <c r="K956" i="7"/>
  <c r="K955" i="7" s="1"/>
  <c r="K954" i="7" s="1"/>
  <c r="K953" i="7" s="1"/>
  <c r="K155" i="5"/>
  <c r="D23" i="19"/>
  <c r="D17" i="19"/>
  <c r="D18" i="19"/>
  <c r="D11" i="19"/>
  <c r="D12" i="19"/>
  <c r="D13" i="19"/>
  <c r="D14" i="19"/>
  <c r="I234" i="2"/>
  <c r="J234" i="2"/>
  <c r="G254" i="5"/>
  <c r="G1099" i="7" s="1"/>
  <c r="G1098" i="7" s="1"/>
  <c r="G1097" i="7" s="1"/>
  <c r="G1096" i="7" s="1"/>
  <c r="H254" i="5"/>
  <c r="H253" i="5" s="1"/>
  <c r="I254" i="5"/>
  <c r="I253" i="5" s="1"/>
  <c r="F254" i="5"/>
  <c r="F1099" i="7" s="1"/>
  <c r="F1098" i="7" s="1"/>
  <c r="F1097" i="7" s="1"/>
  <c r="F1096" i="7" s="1"/>
  <c r="I133" i="2"/>
  <c r="J133" i="2"/>
  <c r="L134" i="2"/>
  <c r="K254" i="5" s="1"/>
  <c r="K1099" i="7" s="1"/>
  <c r="K1098" i="7" s="1"/>
  <c r="K1097" i="7" s="1"/>
  <c r="K1096" i="7" s="1"/>
  <c r="K134" i="2"/>
  <c r="D17" i="27" s="1"/>
  <c r="J254" i="5" l="1"/>
  <c r="J253" i="5" s="1"/>
  <c r="D16" i="27"/>
  <c r="D15" i="27" s="1"/>
  <c r="L133" i="2"/>
  <c r="G253" i="5"/>
  <c r="F253" i="5"/>
  <c r="K253" i="5"/>
  <c r="I1099" i="7"/>
  <c r="I1098" i="7" s="1"/>
  <c r="I1097" i="7" s="1"/>
  <c r="I1096" i="7" s="1"/>
  <c r="K133" i="2"/>
  <c r="H1099" i="7"/>
  <c r="H1098" i="7" s="1"/>
  <c r="H1097" i="7" s="1"/>
  <c r="H1096" i="7" s="1"/>
  <c r="C111" i="6"/>
  <c r="J1099" i="7" l="1"/>
  <c r="J1098" i="7" s="1"/>
  <c r="J1097" i="7" s="1"/>
  <c r="J1096" i="7" s="1"/>
  <c r="D116" i="6"/>
  <c r="E116" i="6"/>
  <c r="C116" i="6"/>
  <c r="E117" i="6"/>
  <c r="E43" i="8" l="1"/>
  <c r="E42" i="8" s="1"/>
  <c r="F43" i="8"/>
  <c r="F42" i="8" s="1"/>
  <c r="E45" i="8"/>
  <c r="E44" i="8" s="1"/>
  <c r="F45" i="8"/>
  <c r="F44" i="8" s="1"/>
  <c r="E47" i="8"/>
  <c r="E46" i="8" s="1"/>
  <c r="F47" i="8"/>
  <c r="F46" i="8" s="1"/>
  <c r="E49" i="8"/>
  <c r="E48" i="8" s="1"/>
  <c r="F49" i="8"/>
  <c r="F48" i="8" s="1"/>
  <c r="C111" i="8"/>
  <c r="D111" i="8"/>
  <c r="E111" i="8"/>
  <c r="F111" i="8"/>
  <c r="C112" i="8"/>
  <c r="D112" i="8"/>
  <c r="E112" i="8"/>
  <c r="F112" i="8"/>
  <c r="C113" i="8"/>
  <c r="D113" i="8"/>
  <c r="E113" i="8"/>
  <c r="F113" i="8"/>
  <c r="C114" i="8"/>
  <c r="D114" i="8"/>
  <c r="E114" i="8"/>
  <c r="F114" i="8"/>
  <c r="E130" i="8"/>
  <c r="F130" i="8"/>
  <c r="C217" i="8"/>
  <c r="C216" i="8" s="1"/>
  <c r="D217" i="8"/>
  <c r="D216" i="8" s="1"/>
  <c r="E217" i="8"/>
  <c r="E216" i="8" s="1"/>
  <c r="F217" i="8"/>
  <c r="F216" i="8" s="1"/>
  <c r="C237" i="8"/>
  <c r="C236" i="8" s="1"/>
  <c r="D237" i="8"/>
  <c r="D236" i="8" s="1"/>
  <c r="E237" i="8"/>
  <c r="E236" i="8" s="1"/>
  <c r="F237" i="8"/>
  <c r="F236" i="8" s="1"/>
  <c r="C239" i="8"/>
  <c r="C238" i="8" s="1"/>
  <c r="D239" i="8"/>
  <c r="D238" i="8" s="1"/>
  <c r="E239" i="8"/>
  <c r="E238" i="8" s="1"/>
  <c r="F239" i="8"/>
  <c r="F238" i="8" s="1"/>
  <c r="C119" i="6"/>
  <c r="C123" i="6"/>
  <c r="C121" i="6"/>
  <c r="C24" i="19"/>
  <c r="L595" i="2" l="1"/>
  <c r="K595" i="2"/>
  <c r="J560" i="5" s="1"/>
  <c r="G560" i="5"/>
  <c r="H560" i="5"/>
  <c r="I560" i="5"/>
  <c r="D376" i="8"/>
  <c r="D375" i="8" s="1"/>
  <c r="I594" i="2"/>
  <c r="E376" i="8" s="1"/>
  <c r="E375" i="8" s="1"/>
  <c r="J594" i="2"/>
  <c r="F376" i="8" s="1"/>
  <c r="F375" i="8" s="1"/>
  <c r="F560" i="5"/>
  <c r="F752" i="7" s="1"/>
  <c r="F751" i="7" s="1"/>
  <c r="F750" i="7" s="1"/>
  <c r="F749" i="7" s="1"/>
  <c r="C376" i="8"/>
  <c r="C375" i="8" s="1"/>
  <c r="K594" i="2" l="1"/>
  <c r="G376" i="8" s="1"/>
  <c r="G375" i="8" s="1"/>
  <c r="K560" i="5"/>
  <c r="K559" i="5" s="1"/>
  <c r="L594" i="2"/>
  <c r="H376" i="8" s="1"/>
  <c r="H375" i="8" s="1"/>
  <c r="F559" i="5"/>
  <c r="I559" i="5"/>
  <c r="I752" i="7"/>
  <c r="I751" i="7" s="1"/>
  <c r="I750" i="7" s="1"/>
  <c r="I749" i="7" s="1"/>
  <c r="H559" i="5"/>
  <c r="H752" i="7"/>
  <c r="H751" i="7" s="1"/>
  <c r="H750" i="7" s="1"/>
  <c r="H749" i="7" s="1"/>
  <c r="G559" i="5"/>
  <c r="G752" i="7"/>
  <c r="G751" i="7" s="1"/>
  <c r="G750" i="7" s="1"/>
  <c r="G749" i="7" s="1"/>
  <c r="J559" i="5"/>
  <c r="J752" i="7"/>
  <c r="J751" i="7" s="1"/>
  <c r="J750" i="7" s="1"/>
  <c r="J749" i="7" s="1"/>
  <c r="K752" i="7" l="1"/>
  <c r="K751" i="7" s="1"/>
  <c r="K750" i="7" s="1"/>
  <c r="K749" i="7" s="1"/>
  <c r="G695" i="5"/>
  <c r="H695" i="5"/>
  <c r="I695" i="5"/>
  <c r="F695" i="5"/>
  <c r="G1011" i="7" l="1"/>
  <c r="G1010" i="7" s="1"/>
  <c r="G1009" i="7" s="1"/>
  <c r="G1008" i="7" s="1"/>
  <c r="G694" i="5"/>
  <c r="F1011" i="7"/>
  <c r="F1010" i="7" s="1"/>
  <c r="F1009" i="7" s="1"/>
  <c r="F1008" i="7" s="1"/>
  <c r="F694" i="5"/>
  <c r="I1011" i="7"/>
  <c r="I1010" i="7" s="1"/>
  <c r="I1009" i="7" s="1"/>
  <c r="I1008" i="7" s="1"/>
  <c r="I694" i="5"/>
  <c r="H1011" i="7"/>
  <c r="H1010" i="7" s="1"/>
  <c r="H1009" i="7" s="1"/>
  <c r="H1008" i="7" s="1"/>
  <c r="H694" i="5"/>
  <c r="G114" i="5"/>
  <c r="G252" i="7" s="1"/>
  <c r="G251" i="7" s="1"/>
  <c r="G250" i="7" s="1"/>
  <c r="G249" i="7" s="1"/>
  <c r="G248" i="7" s="1"/>
  <c r="H114" i="5"/>
  <c r="H252" i="7" s="1"/>
  <c r="H251" i="7" s="1"/>
  <c r="H250" i="7" s="1"/>
  <c r="H249" i="7" s="1"/>
  <c r="H248" i="7" s="1"/>
  <c r="I114" i="5"/>
  <c r="I252" i="7" s="1"/>
  <c r="I251" i="7" s="1"/>
  <c r="I250" i="7" s="1"/>
  <c r="I249" i="7" s="1"/>
  <c r="I248" i="7" s="1"/>
  <c r="F114" i="5"/>
  <c r="F252" i="7" s="1"/>
  <c r="F251" i="7" s="1"/>
  <c r="F250" i="7" s="1"/>
  <c r="F249" i="7" s="1"/>
  <c r="F248" i="7" s="1"/>
  <c r="G648" i="5"/>
  <c r="G111" i="7" s="1"/>
  <c r="G110" i="7" s="1"/>
  <c r="G109" i="7" s="1"/>
  <c r="G108" i="7" s="1"/>
  <c r="H648" i="5"/>
  <c r="H111" i="7" s="1"/>
  <c r="H110" i="7" s="1"/>
  <c r="H109" i="7" s="1"/>
  <c r="H108" i="7" s="1"/>
  <c r="I648" i="5"/>
  <c r="I111" i="7" s="1"/>
  <c r="I110" i="7" s="1"/>
  <c r="I109" i="7" s="1"/>
  <c r="I108" i="7" s="1"/>
  <c r="F648" i="5"/>
  <c r="F111" i="7" s="1"/>
  <c r="F110" i="7" s="1"/>
  <c r="F109" i="7" s="1"/>
  <c r="F108" i="7" s="1"/>
  <c r="G606" i="5" l="1"/>
  <c r="G819" i="7" s="1"/>
  <c r="G818" i="7" s="1"/>
  <c r="G817" i="7" s="1"/>
  <c r="G816" i="7" s="1"/>
  <c r="H606" i="5"/>
  <c r="H819" i="7" s="1"/>
  <c r="H818" i="7" s="1"/>
  <c r="H817" i="7" s="1"/>
  <c r="H816" i="7" s="1"/>
  <c r="I606" i="5"/>
  <c r="I819" i="7" s="1"/>
  <c r="I818" i="7" s="1"/>
  <c r="I817" i="7" s="1"/>
  <c r="I816" i="7" s="1"/>
  <c r="G739" i="5"/>
  <c r="G977" i="7" s="1"/>
  <c r="G976" i="7" s="1"/>
  <c r="G975" i="7" s="1"/>
  <c r="G974" i="7" s="1"/>
  <c r="H977" i="7"/>
  <c r="H976" i="7" s="1"/>
  <c r="H975" i="7" s="1"/>
  <c r="H974" i="7" s="1"/>
  <c r="I739" i="5"/>
  <c r="I977" i="7" s="1"/>
  <c r="I976" i="7" s="1"/>
  <c r="I975" i="7" s="1"/>
  <c r="I974" i="7" s="1"/>
  <c r="G733" i="5"/>
  <c r="G1091" i="7" s="1"/>
  <c r="H733" i="5"/>
  <c r="H1091" i="7" s="1"/>
  <c r="I733" i="5"/>
  <c r="I1091" i="7" s="1"/>
  <c r="G731" i="5"/>
  <c r="G1078" i="7" s="1"/>
  <c r="H731" i="5"/>
  <c r="H1078" i="7" s="1"/>
  <c r="I731" i="5"/>
  <c r="I1078" i="7" s="1"/>
  <c r="G726" i="5"/>
  <c r="G1090" i="7" s="1"/>
  <c r="H726" i="5"/>
  <c r="H1090" i="7" s="1"/>
  <c r="I726" i="5"/>
  <c r="I1090" i="7" s="1"/>
  <c r="G724" i="5"/>
  <c r="G1077" i="7" s="1"/>
  <c r="H724" i="5"/>
  <c r="H1077" i="7" s="1"/>
  <c r="I724" i="5"/>
  <c r="I1077" i="7" s="1"/>
  <c r="G718" i="5"/>
  <c r="H718" i="5"/>
  <c r="I718" i="5"/>
  <c r="G129" i="7"/>
  <c r="G128" i="7" s="1"/>
  <c r="G127" i="7" s="1"/>
  <c r="G118" i="7" s="1"/>
  <c r="H129" i="7"/>
  <c r="H128" i="7" s="1"/>
  <c r="H127" i="7" s="1"/>
  <c r="H118" i="7" s="1"/>
  <c r="I129" i="7"/>
  <c r="I128" i="7" s="1"/>
  <c r="I127" i="7" s="1"/>
  <c r="I118" i="7" s="1"/>
  <c r="G702" i="5"/>
  <c r="G117" i="7" s="1"/>
  <c r="G116" i="7" s="1"/>
  <c r="G115" i="7" s="1"/>
  <c r="G114" i="7" s="1"/>
  <c r="G113" i="7" s="1"/>
  <c r="H702" i="5"/>
  <c r="H117" i="7" s="1"/>
  <c r="H116" i="7" s="1"/>
  <c r="H115" i="7" s="1"/>
  <c r="H114" i="7" s="1"/>
  <c r="H113" i="7" s="1"/>
  <c r="I702" i="5"/>
  <c r="I117" i="7" s="1"/>
  <c r="I116" i="7" s="1"/>
  <c r="I115" i="7" s="1"/>
  <c r="I114" i="7" s="1"/>
  <c r="I113" i="7" s="1"/>
  <c r="G692" i="5"/>
  <c r="G945" i="7" s="1"/>
  <c r="G944" i="7" s="1"/>
  <c r="G943" i="7" s="1"/>
  <c r="H692" i="5"/>
  <c r="H945" i="7" s="1"/>
  <c r="H944" i="7" s="1"/>
  <c r="H943" i="7" s="1"/>
  <c r="I692" i="5"/>
  <c r="I945" i="7" s="1"/>
  <c r="I944" i="7" s="1"/>
  <c r="I943" i="7" s="1"/>
  <c r="G693" i="5"/>
  <c r="G948" i="7" s="1"/>
  <c r="G947" i="7" s="1"/>
  <c r="G946" i="7" s="1"/>
  <c r="H693" i="5"/>
  <c r="H948" i="7" s="1"/>
  <c r="H947" i="7" s="1"/>
  <c r="H946" i="7" s="1"/>
  <c r="I693" i="5"/>
  <c r="I948" i="7" s="1"/>
  <c r="I947" i="7" s="1"/>
  <c r="I946" i="7" s="1"/>
  <c r="G690" i="5"/>
  <c r="G941" i="7" s="1"/>
  <c r="G940" i="7" s="1"/>
  <c r="G939" i="7" s="1"/>
  <c r="G938" i="7" s="1"/>
  <c r="H690" i="5"/>
  <c r="H941" i="7" s="1"/>
  <c r="H940" i="7" s="1"/>
  <c r="H939" i="7" s="1"/>
  <c r="H938" i="7" s="1"/>
  <c r="I690" i="5"/>
  <c r="I941" i="7" s="1"/>
  <c r="I940" i="7" s="1"/>
  <c r="I939" i="7" s="1"/>
  <c r="I938" i="7" s="1"/>
  <c r="G687" i="5"/>
  <c r="H687" i="5"/>
  <c r="I687" i="5"/>
  <c r="G682" i="5"/>
  <c r="G660" i="7" s="1"/>
  <c r="G659" i="7" s="1"/>
  <c r="G658" i="7" s="1"/>
  <c r="H682" i="5"/>
  <c r="H660" i="7" s="1"/>
  <c r="H659" i="7" s="1"/>
  <c r="H658" i="7" s="1"/>
  <c r="I682" i="5"/>
  <c r="I660" i="7" s="1"/>
  <c r="I659" i="7" s="1"/>
  <c r="I658" i="7" s="1"/>
  <c r="G683" i="5"/>
  <c r="G663" i="7" s="1"/>
  <c r="G662" i="7" s="1"/>
  <c r="G661" i="7" s="1"/>
  <c r="H683" i="5"/>
  <c r="H663" i="7" s="1"/>
  <c r="H662" i="7" s="1"/>
  <c r="H661" i="7" s="1"/>
  <c r="I683" i="5"/>
  <c r="I663" i="7" s="1"/>
  <c r="I662" i="7" s="1"/>
  <c r="I661" i="7" s="1"/>
  <c r="G679" i="5"/>
  <c r="H679" i="5"/>
  <c r="I679" i="5"/>
  <c r="G676" i="5"/>
  <c r="G646" i="7" s="1"/>
  <c r="G645" i="7" s="1"/>
  <c r="G644" i="7" s="1"/>
  <c r="H676" i="5"/>
  <c r="H646" i="7" s="1"/>
  <c r="H645" i="7" s="1"/>
  <c r="H644" i="7" s="1"/>
  <c r="I676" i="5"/>
  <c r="I646" i="7" s="1"/>
  <c r="I645" i="7" s="1"/>
  <c r="I644" i="7" s="1"/>
  <c r="G677" i="5"/>
  <c r="G649" i="7" s="1"/>
  <c r="G648" i="7" s="1"/>
  <c r="G647" i="7" s="1"/>
  <c r="H677" i="5"/>
  <c r="H649" i="7" s="1"/>
  <c r="H648" i="7" s="1"/>
  <c r="H647" i="7" s="1"/>
  <c r="I677" i="5"/>
  <c r="I649" i="7" s="1"/>
  <c r="I648" i="7" s="1"/>
  <c r="I647" i="7" s="1"/>
  <c r="G672" i="5"/>
  <c r="G535" i="7" s="1"/>
  <c r="G534" i="7" s="1"/>
  <c r="G533" i="7" s="1"/>
  <c r="G532" i="7" s="1"/>
  <c r="H672" i="5"/>
  <c r="H535" i="7" s="1"/>
  <c r="H534" i="7" s="1"/>
  <c r="H533" i="7" s="1"/>
  <c r="H532" i="7" s="1"/>
  <c r="I672" i="5"/>
  <c r="I535" i="7" s="1"/>
  <c r="I534" i="7" s="1"/>
  <c r="I533" i="7" s="1"/>
  <c r="I532" i="7" s="1"/>
  <c r="G669" i="5"/>
  <c r="G528" i="7" s="1"/>
  <c r="G527" i="7" s="1"/>
  <c r="G526" i="7" s="1"/>
  <c r="H669" i="5"/>
  <c r="H528" i="7" s="1"/>
  <c r="H527" i="7" s="1"/>
  <c r="H526" i="7" s="1"/>
  <c r="I669" i="5"/>
  <c r="I528" i="7" s="1"/>
  <c r="I527" i="7" s="1"/>
  <c r="I526" i="7" s="1"/>
  <c r="G670" i="5"/>
  <c r="G531" i="7" s="1"/>
  <c r="G530" i="7" s="1"/>
  <c r="G529" i="7" s="1"/>
  <c r="H670" i="5"/>
  <c r="H531" i="7" s="1"/>
  <c r="H530" i="7" s="1"/>
  <c r="H529" i="7" s="1"/>
  <c r="I670" i="5"/>
  <c r="I531" i="7" s="1"/>
  <c r="I530" i="7" s="1"/>
  <c r="I529" i="7" s="1"/>
  <c r="G663" i="5"/>
  <c r="G922" i="7" s="1"/>
  <c r="G921" i="7" s="1"/>
  <c r="G920" i="7" s="1"/>
  <c r="G919" i="7" s="1"/>
  <c r="H663" i="5"/>
  <c r="H922" i="7" s="1"/>
  <c r="H921" i="7" s="1"/>
  <c r="H920" i="7" s="1"/>
  <c r="H919" i="7" s="1"/>
  <c r="I663" i="5"/>
  <c r="I922" i="7" s="1"/>
  <c r="I921" i="7" s="1"/>
  <c r="I920" i="7" s="1"/>
  <c r="I919" i="7" s="1"/>
  <c r="G661" i="5"/>
  <c r="G918" i="7" s="1"/>
  <c r="G917" i="7" s="1"/>
  <c r="G916" i="7" s="1"/>
  <c r="G915" i="7" s="1"/>
  <c r="H661" i="5"/>
  <c r="H918" i="7" s="1"/>
  <c r="H917" i="7" s="1"/>
  <c r="H916" i="7" s="1"/>
  <c r="H915" i="7" s="1"/>
  <c r="I661" i="5"/>
  <c r="I918" i="7" s="1"/>
  <c r="I917" i="7" s="1"/>
  <c r="I916" i="7" s="1"/>
  <c r="I915" i="7" s="1"/>
  <c r="G657" i="5"/>
  <c r="G676" i="7" s="1"/>
  <c r="G675" i="7" s="1"/>
  <c r="G674" i="7" s="1"/>
  <c r="G673" i="7" s="1"/>
  <c r="H657" i="5"/>
  <c r="H676" i="7" s="1"/>
  <c r="H675" i="7" s="1"/>
  <c r="H674" i="7" s="1"/>
  <c r="H673" i="7" s="1"/>
  <c r="I657" i="5"/>
  <c r="I676" i="7" s="1"/>
  <c r="I675" i="7" s="1"/>
  <c r="I674" i="7" s="1"/>
  <c r="I673" i="7" s="1"/>
  <c r="G655" i="5"/>
  <c r="G672" i="7" s="1"/>
  <c r="G671" i="7" s="1"/>
  <c r="G670" i="7" s="1"/>
  <c r="G669" i="7" s="1"/>
  <c r="H655" i="5"/>
  <c r="H672" i="7" s="1"/>
  <c r="H671" i="7" s="1"/>
  <c r="H670" i="7" s="1"/>
  <c r="H669" i="7" s="1"/>
  <c r="I655" i="5"/>
  <c r="I672" i="7" s="1"/>
  <c r="I671" i="7" s="1"/>
  <c r="I670" i="7" s="1"/>
  <c r="I669" i="7" s="1"/>
  <c r="G653" i="5"/>
  <c r="G668" i="7" s="1"/>
  <c r="G667" i="7" s="1"/>
  <c r="G666" i="7" s="1"/>
  <c r="G665" i="7" s="1"/>
  <c r="H653" i="5"/>
  <c r="H668" i="7" s="1"/>
  <c r="H667" i="7" s="1"/>
  <c r="H666" i="7" s="1"/>
  <c r="H665" i="7" s="1"/>
  <c r="I653" i="5"/>
  <c r="I668" i="7" s="1"/>
  <c r="I667" i="7" s="1"/>
  <c r="I666" i="7" s="1"/>
  <c r="I665" i="7" s="1"/>
  <c r="G646" i="5"/>
  <c r="G107" i="7" s="1"/>
  <c r="G106" i="7" s="1"/>
  <c r="G105" i="7" s="1"/>
  <c r="G104" i="7" s="1"/>
  <c r="H646" i="5"/>
  <c r="H107" i="7" s="1"/>
  <c r="H106" i="7" s="1"/>
  <c r="H105" i="7" s="1"/>
  <c r="H104" i="7" s="1"/>
  <c r="I646" i="5"/>
  <c r="I107" i="7" s="1"/>
  <c r="I106" i="7" s="1"/>
  <c r="I105" i="7" s="1"/>
  <c r="I104" i="7" s="1"/>
  <c r="G644" i="5"/>
  <c r="G103" i="7" s="1"/>
  <c r="G102" i="7" s="1"/>
  <c r="G101" i="7" s="1"/>
  <c r="G100" i="7" s="1"/>
  <c r="H644" i="5"/>
  <c r="H103" i="7" s="1"/>
  <c r="H102" i="7" s="1"/>
  <c r="H101" i="7" s="1"/>
  <c r="H100" i="7" s="1"/>
  <c r="I644" i="5"/>
  <c r="I103" i="7" s="1"/>
  <c r="I102" i="7" s="1"/>
  <c r="I101" i="7" s="1"/>
  <c r="I100" i="7" s="1"/>
  <c r="G642" i="5"/>
  <c r="G99" i="7" s="1"/>
  <c r="G98" i="7" s="1"/>
  <c r="G97" i="7" s="1"/>
  <c r="G96" i="7" s="1"/>
  <c r="H642" i="5"/>
  <c r="H99" i="7" s="1"/>
  <c r="H98" i="7" s="1"/>
  <c r="H97" i="7" s="1"/>
  <c r="H96" i="7" s="1"/>
  <c r="I642" i="5"/>
  <c r="I99" i="7" s="1"/>
  <c r="I98" i="7" s="1"/>
  <c r="I97" i="7" s="1"/>
  <c r="I96" i="7" s="1"/>
  <c r="G640" i="5"/>
  <c r="H640" i="5"/>
  <c r="I640" i="5"/>
  <c r="G634" i="5"/>
  <c r="G83" i="7" s="1"/>
  <c r="G82" i="7" s="1"/>
  <c r="G81" i="7" s="1"/>
  <c r="H634" i="5"/>
  <c r="H83" i="7" s="1"/>
  <c r="H82" i="7" s="1"/>
  <c r="H81" i="7" s="1"/>
  <c r="I634" i="5"/>
  <c r="I83" i="7" s="1"/>
  <c r="I82" i="7" s="1"/>
  <c r="I81" i="7" s="1"/>
  <c r="G631" i="5"/>
  <c r="H631" i="5"/>
  <c r="I631" i="5"/>
  <c r="G628" i="5"/>
  <c r="G57" i="7" s="1"/>
  <c r="G56" i="7" s="1"/>
  <c r="G55" i="7" s="1"/>
  <c r="G54" i="7" s="1"/>
  <c r="H628" i="5"/>
  <c r="H57" i="7" s="1"/>
  <c r="H56" i="7" s="1"/>
  <c r="H55" i="7" s="1"/>
  <c r="H54" i="7" s="1"/>
  <c r="I628" i="5"/>
  <c r="I57" i="7" s="1"/>
  <c r="I56" i="7" s="1"/>
  <c r="I55" i="7" s="1"/>
  <c r="I54" i="7" s="1"/>
  <c r="G624" i="5"/>
  <c r="G43" i="7" s="1"/>
  <c r="G42" i="7" s="1"/>
  <c r="G41" i="7" s="1"/>
  <c r="H624" i="5"/>
  <c r="H43" i="7" s="1"/>
  <c r="H42" i="7" s="1"/>
  <c r="H41" i="7" s="1"/>
  <c r="I624" i="5"/>
  <c r="I43" i="7" s="1"/>
  <c r="I42" i="7" s="1"/>
  <c r="I41" i="7" s="1"/>
  <c r="G626" i="5"/>
  <c r="G49" i="7" s="1"/>
  <c r="G48" i="7" s="1"/>
  <c r="G47" i="7" s="1"/>
  <c r="H626" i="5"/>
  <c r="H49" i="7" s="1"/>
  <c r="H48" i="7" s="1"/>
  <c r="H47" i="7" s="1"/>
  <c r="I626" i="5"/>
  <c r="I49" i="7" s="1"/>
  <c r="I48" i="7" s="1"/>
  <c r="I47" i="7" s="1"/>
  <c r="G616" i="5"/>
  <c r="G53" i="7" s="1"/>
  <c r="G52" i="7" s="1"/>
  <c r="G51" i="7" s="1"/>
  <c r="G50" i="7" s="1"/>
  <c r="H616" i="5"/>
  <c r="H53" i="7" s="1"/>
  <c r="H52" i="7" s="1"/>
  <c r="H51" i="7" s="1"/>
  <c r="H50" i="7" s="1"/>
  <c r="I616" i="5"/>
  <c r="I53" i="7" s="1"/>
  <c r="I52" i="7" s="1"/>
  <c r="I51" i="7" s="1"/>
  <c r="I50" i="7" s="1"/>
  <c r="G609" i="5"/>
  <c r="G824" i="7" s="1"/>
  <c r="G823" i="7" s="1"/>
  <c r="G822" i="7" s="1"/>
  <c r="G821" i="7" s="1"/>
  <c r="G820" i="7" s="1"/>
  <c r="H609" i="5"/>
  <c r="H824" i="7" s="1"/>
  <c r="H823" i="7" s="1"/>
  <c r="H822" i="7" s="1"/>
  <c r="H821" i="7" s="1"/>
  <c r="H820" i="7" s="1"/>
  <c r="I609" i="5"/>
  <c r="I824" i="7" s="1"/>
  <c r="I823" i="7" s="1"/>
  <c r="I822" i="7" s="1"/>
  <c r="I821" i="7" s="1"/>
  <c r="I820" i="7" s="1"/>
  <c r="G604" i="5"/>
  <c r="G815" i="7" s="1"/>
  <c r="G814" i="7" s="1"/>
  <c r="G813" i="7" s="1"/>
  <c r="G812" i="7" s="1"/>
  <c r="H604" i="5"/>
  <c r="H815" i="7" s="1"/>
  <c r="H814" i="7" s="1"/>
  <c r="H813" i="7" s="1"/>
  <c r="H812" i="7" s="1"/>
  <c r="I604" i="5"/>
  <c r="I815" i="7" s="1"/>
  <c r="I814" i="7" s="1"/>
  <c r="I813" i="7" s="1"/>
  <c r="I812" i="7" s="1"/>
  <c r="G600" i="5"/>
  <c r="G809" i="7" s="1"/>
  <c r="G808" i="7" s="1"/>
  <c r="G805" i="7" s="1"/>
  <c r="H600" i="5"/>
  <c r="H809" i="7" s="1"/>
  <c r="H808" i="7" s="1"/>
  <c r="H805" i="7" s="1"/>
  <c r="I600" i="5"/>
  <c r="I809" i="7" s="1"/>
  <c r="I808" i="7" s="1"/>
  <c r="I805" i="7" s="1"/>
  <c r="G596" i="5"/>
  <c r="G778" i="7" s="1"/>
  <c r="G777" i="7" s="1"/>
  <c r="G776" i="7" s="1"/>
  <c r="G775" i="7" s="1"/>
  <c r="H596" i="5"/>
  <c r="H778" i="7" s="1"/>
  <c r="H777" i="7" s="1"/>
  <c r="H776" i="7" s="1"/>
  <c r="H775" i="7" s="1"/>
  <c r="I596" i="5"/>
  <c r="I778" i="7" s="1"/>
  <c r="I777" i="7" s="1"/>
  <c r="I776" i="7" s="1"/>
  <c r="I775" i="7" s="1"/>
  <c r="G591" i="5"/>
  <c r="G273" i="7" s="1"/>
  <c r="G272" i="7" s="1"/>
  <c r="H591" i="5"/>
  <c r="H273" i="7" s="1"/>
  <c r="H272" i="7" s="1"/>
  <c r="I591" i="5"/>
  <c r="I273" i="7" s="1"/>
  <c r="I272" i="7" s="1"/>
  <c r="G585" i="5"/>
  <c r="G801" i="7" s="1"/>
  <c r="G800" i="7" s="1"/>
  <c r="G799" i="7" s="1"/>
  <c r="G798" i="7" s="1"/>
  <c r="H585" i="5"/>
  <c r="H801" i="7" s="1"/>
  <c r="H800" i="7" s="1"/>
  <c r="H799" i="7" s="1"/>
  <c r="H798" i="7" s="1"/>
  <c r="I585" i="5"/>
  <c r="I801" i="7" s="1"/>
  <c r="I800" i="7" s="1"/>
  <c r="I799" i="7" s="1"/>
  <c r="I798" i="7" s="1"/>
  <c r="G583" i="5"/>
  <c r="G797" i="7" s="1"/>
  <c r="G796" i="7" s="1"/>
  <c r="G795" i="7" s="1"/>
  <c r="G794" i="7" s="1"/>
  <c r="G793" i="7" s="1"/>
  <c r="H583" i="5"/>
  <c r="H797" i="7" s="1"/>
  <c r="H796" i="7" s="1"/>
  <c r="H795" i="7" s="1"/>
  <c r="H794" i="7" s="1"/>
  <c r="H793" i="7" s="1"/>
  <c r="I583" i="5"/>
  <c r="I797" i="7" s="1"/>
  <c r="I796" i="7" s="1"/>
  <c r="I795" i="7" s="1"/>
  <c r="I794" i="7" s="1"/>
  <c r="I793" i="7" s="1"/>
  <c r="G574" i="5"/>
  <c r="G782" i="7" s="1"/>
  <c r="G781" i="7" s="1"/>
  <c r="G780" i="7" s="1"/>
  <c r="G779" i="7" s="1"/>
  <c r="H574" i="5"/>
  <c r="H782" i="7" s="1"/>
  <c r="H781" i="7" s="1"/>
  <c r="H780" i="7" s="1"/>
  <c r="H779" i="7" s="1"/>
  <c r="I574" i="5"/>
  <c r="I782" i="7" s="1"/>
  <c r="I781" i="7" s="1"/>
  <c r="I780" i="7" s="1"/>
  <c r="I779" i="7" s="1"/>
  <c r="G572" i="5"/>
  <c r="G774" i="7" s="1"/>
  <c r="G773" i="7" s="1"/>
  <c r="G772" i="7" s="1"/>
  <c r="G771" i="7" s="1"/>
  <c r="H572" i="5"/>
  <c r="H774" i="7" s="1"/>
  <c r="H773" i="7" s="1"/>
  <c r="H772" i="7" s="1"/>
  <c r="H771" i="7" s="1"/>
  <c r="I572" i="5"/>
  <c r="I774" i="7" s="1"/>
  <c r="I773" i="7" s="1"/>
  <c r="I772" i="7" s="1"/>
  <c r="I771" i="7" s="1"/>
  <c r="G570" i="5"/>
  <c r="G770" i="7" s="1"/>
  <c r="G769" i="7" s="1"/>
  <c r="G768" i="7" s="1"/>
  <c r="G767" i="7" s="1"/>
  <c r="H570" i="5"/>
  <c r="H770" i="7" s="1"/>
  <c r="H769" i="7" s="1"/>
  <c r="H768" i="7" s="1"/>
  <c r="H767" i="7" s="1"/>
  <c r="I570" i="5"/>
  <c r="I770" i="7" s="1"/>
  <c r="I769" i="7" s="1"/>
  <c r="I768" i="7" s="1"/>
  <c r="I767" i="7" s="1"/>
  <c r="G568" i="5"/>
  <c r="G766" i="7" s="1"/>
  <c r="G765" i="7" s="1"/>
  <c r="G764" i="7" s="1"/>
  <c r="G763" i="7" s="1"/>
  <c r="H568" i="5"/>
  <c r="H766" i="7" s="1"/>
  <c r="H765" i="7" s="1"/>
  <c r="H764" i="7" s="1"/>
  <c r="H763" i="7" s="1"/>
  <c r="I568" i="5"/>
  <c r="I766" i="7" s="1"/>
  <c r="I765" i="7" s="1"/>
  <c r="I764" i="7" s="1"/>
  <c r="I763" i="7" s="1"/>
  <c r="G562" i="5"/>
  <c r="G756" i="7" s="1"/>
  <c r="G755" i="7" s="1"/>
  <c r="G754" i="7" s="1"/>
  <c r="G753" i="7" s="1"/>
  <c r="G748" i="7" s="1"/>
  <c r="H562" i="5"/>
  <c r="H756" i="7" s="1"/>
  <c r="H755" i="7" s="1"/>
  <c r="H754" i="7" s="1"/>
  <c r="H753" i="7" s="1"/>
  <c r="H748" i="7" s="1"/>
  <c r="I562" i="5"/>
  <c r="I756" i="7" s="1"/>
  <c r="I755" i="7" s="1"/>
  <c r="I754" i="7" s="1"/>
  <c r="I753" i="7" s="1"/>
  <c r="I748" i="7" s="1"/>
  <c r="G557" i="5"/>
  <c r="G747" i="7" s="1"/>
  <c r="G746" i="7" s="1"/>
  <c r="G745" i="7" s="1"/>
  <c r="G744" i="7" s="1"/>
  <c r="H557" i="5"/>
  <c r="H747" i="7" s="1"/>
  <c r="H746" i="7" s="1"/>
  <c r="H745" i="7" s="1"/>
  <c r="H744" i="7" s="1"/>
  <c r="I557" i="5"/>
  <c r="I747" i="7" s="1"/>
  <c r="I746" i="7" s="1"/>
  <c r="I745" i="7" s="1"/>
  <c r="I744" i="7" s="1"/>
  <c r="G555" i="5"/>
  <c r="G743" i="7" s="1"/>
  <c r="G742" i="7" s="1"/>
  <c r="G741" i="7" s="1"/>
  <c r="G740" i="7" s="1"/>
  <c r="H555" i="5"/>
  <c r="H743" i="7" s="1"/>
  <c r="H742" i="7" s="1"/>
  <c r="H741" i="7" s="1"/>
  <c r="H740" i="7" s="1"/>
  <c r="I555" i="5"/>
  <c r="I743" i="7" s="1"/>
  <c r="I742" i="7" s="1"/>
  <c r="I741" i="7" s="1"/>
  <c r="I740" i="7" s="1"/>
  <c r="G553" i="5"/>
  <c r="G739" i="7" s="1"/>
  <c r="G738" i="7" s="1"/>
  <c r="G737" i="7" s="1"/>
  <c r="G736" i="7" s="1"/>
  <c r="H553" i="5"/>
  <c r="H739" i="7" s="1"/>
  <c r="H738" i="7" s="1"/>
  <c r="H737" i="7" s="1"/>
  <c r="H736" i="7" s="1"/>
  <c r="I553" i="5"/>
  <c r="I739" i="7" s="1"/>
  <c r="I738" i="7" s="1"/>
  <c r="I737" i="7" s="1"/>
  <c r="I736" i="7" s="1"/>
  <c r="G551" i="5"/>
  <c r="G735" i="7" s="1"/>
  <c r="G734" i="7" s="1"/>
  <c r="G733" i="7" s="1"/>
  <c r="G732" i="7" s="1"/>
  <c r="H551" i="5"/>
  <c r="H735" i="7" s="1"/>
  <c r="H734" i="7" s="1"/>
  <c r="H733" i="7" s="1"/>
  <c r="H732" i="7" s="1"/>
  <c r="I551" i="5"/>
  <c r="I735" i="7" s="1"/>
  <c r="I734" i="7" s="1"/>
  <c r="I733" i="7" s="1"/>
  <c r="I732" i="7" s="1"/>
  <c r="G544" i="5"/>
  <c r="G720" i="7" s="1"/>
  <c r="G719" i="7" s="1"/>
  <c r="G718" i="7" s="1"/>
  <c r="G717" i="7" s="1"/>
  <c r="H544" i="5"/>
  <c r="H720" i="7" s="1"/>
  <c r="H719" i="7" s="1"/>
  <c r="H718" i="7" s="1"/>
  <c r="H717" i="7" s="1"/>
  <c r="I544" i="5"/>
  <c r="I720" i="7" s="1"/>
  <c r="I719" i="7" s="1"/>
  <c r="I718" i="7" s="1"/>
  <c r="I717" i="7" s="1"/>
  <c r="G539" i="5"/>
  <c r="G636" i="7" s="1"/>
  <c r="G635" i="7" s="1"/>
  <c r="G634" i="7" s="1"/>
  <c r="G633" i="7" s="1"/>
  <c r="H539" i="5"/>
  <c r="H636" i="7" s="1"/>
  <c r="H635" i="7" s="1"/>
  <c r="H634" i="7" s="1"/>
  <c r="H633" i="7" s="1"/>
  <c r="I539" i="5"/>
  <c r="I636" i="7" s="1"/>
  <c r="I635" i="7" s="1"/>
  <c r="I634" i="7" s="1"/>
  <c r="I633" i="7" s="1"/>
  <c r="G537" i="5"/>
  <c r="G624" i="7" s="1"/>
  <c r="G623" i="7" s="1"/>
  <c r="G622" i="7" s="1"/>
  <c r="G621" i="7" s="1"/>
  <c r="H537" i="5"/>
  <c r="H624" i="7" s="1"/>
  <c r="H623" i="7" s="1"/>
  <c r="H622" i="7" s="1"/>
  <c r="H621" i="7" s="1"/>
  <c r="I537" i="5"/>
  <c r="I624" i="7" s="1"/>
  <c r="I623" i="7" s="1"/>
  <c r="I622" i="7" s="1"/>
  <c r="I621" i="7" s="1"/>
  <c r="G533" i="5"/>
  <c r="G613" i="7" s="1"/>
  <c r="G612" i="7" s="1"/>
  <c r="G611" i="7" s="1"/>
  <c r="G610" i="7" s="1"/>
  <c r="H533" i="5"/>
  <c r="H613" i="7" s="1"/>
  <c r="H612" i="7" s="1"/>
  <c r="H611" i="7" s="1"/>
  <c r="H610" i="7" s="1"/>
  <c r="I533" i="5"/>
  <c r="I613" i="7" s="1"/>
  <c r="I612" i="7" s="1"/>
  <c r="I611" i="7" s="1"/>
  <c r="I610" i="7" s="1"/>
  <c r="G531" i="5"/>
  <c r="G609" i="7" s="1"/>
  <c r="G608" i="7" s="1"/>
  <c r="G607" i="7" s="1"/>
  <c r="G606" i="7" s="1"/>
  <c r="H531" i="5"/>
  <c r="H609" i="7" s="1"/>
  <c r="H608" i="7" s="1"/>
  <c r="H607" i="7" s="1"/>
  <c r="H606" i="7" s="1"/>
  <c r="I531" i="5"/>
  <c r="I609" i="7" s="1"/>
  <c r="I608" i="7" s="1"/>
  <c r="I607" i="7" s="1"/>
  <c r="I606" i="7" s="1"/>
  <c r="G529" i="5"/>
  <c r="G605" i="7" s="1"/>
  <c r="G604" i="7" s="1"/>
  <c r="G603" i="7" s="1"/>
  <c r="G602" i="7" s="1"/>
  <c r="H529" i="5"/>
  <c r="H605" i="7" s="1"/>
  <c r="H604" i="7" s="1"/>
  <c r="H603" i="7" s="1"/>
  <c r="H602" i="7" s="1"/>
  <c r="I529" i="5"/>
  <c r="I605" i="7" s="1"/>
  <c r="I604" i="7" s="1"/>
  <c r="I603" i="7" s="1"/>
  <c r="I602" i="7" s="1"/>
  <c r="G527" i="5"/>
  <c r="G601" i="7" s="1"/>
  <c r="G600" i="7" s="1"/>
  <c r="G599" i="7" s="1"/>
  <c r="G598" i="7" s="1"/>
  <c r="H527" i="5"/>
  <c r="H601" i="7" s="1"/>
  <c r="H600" i="7" s="1"/>
  <c r="H599" i="7" s="1"/>
  <c r="H598" i="7" s="1"/>
  <c r="I527" i="5"/>
  <c r="I601" i="7" s="1"/>
  <c r="I600" i="7" s="1"/>
  <c r="I599" i="7" s="1"/>
  <c r="I598" i="7" s="1"/>
  <c r="G522" i="5"/>
  <c r="G592" i="7" s="1"/>
  <c r="G591" i="7" s="1"/>
  <c r="G590" i="7" s="1"/>
  <c r="G589" i="7" s="1"/>
  <c r="H522" i="5"/>
  <c r="H592" i="7" s="1"/>
  <c r="H591" i="7" s="1"/>
  <c r="H590" i="7" s="1"/>
  <c r="H589" i="7" s="1"/>
  <c r="I522" i="5"/>
  <c r="I592" i="7" s="1"/>
  <c r="I591" i="7" s="1"/>
  <c r="I590" i="7" s="1"/>
  <c r="I589" i="7" s="1"/>
  <c r="G520" i="5"/>
  <c r="G580" i="7" s="1"/>
  <c r="G579" i="7" s="1"/>
  <c r="G578" i="7" s="1"/>
  <c r="G577" i="7" s="1"/>
  <c r="H520" i="5"/>
  <c r="H580" i="7" s="1"/>
  <c r="H579" i="7" s="1"/>
  <c r="H578" i="7" s="1"/>
  <c r="H577" i="7" s="1"/>
  <c r="I520" i="5"/>
  <c r="I580" i="7" s="1"/>
  <c r="I579" i="7" s="1"/>
  <c r="I578" i="7" s="1"/>
  <c r="I577" i="7" s="1"/>
  <c r="G518" i="5"/>
  <c r="G576" i="7" s="1"/>
  <c r="G575" i="7" s="1"/>
  <c r="G574" i="7" s="1"/>
  <c r="G573" i="7" s="1"/>
  <c r="H518" i="5"/>
  <c r="H576" i="7" s="1"/>
  <c r="H575" i="7" s="1"/>
  <c r="H574" i="7" s="1"/>
  <c r="H573" i="7" s="1"/>
  <c r="I518" i="5"/>
  <c r="I576" i="7" s="1"/>
  <c r="I575" i="7" s="1"/>
  <c r="I574" i="7" s="1"/>
  <c r="I573" i="7" s="1"/>
  <c r="G516" i="5"/>
  <c r="G572" i="7" s="1"/>
  <c r="G571" i="7" s="1"/>
  <c r="G570" i="7" s="1"/>
  <c r="G569" i="7" s="1"/>
  <c r="H516" i="5"/>
  <c r="H572" i="7" s="1"/>
  <c r="H571" i="7" s="1"/>
  <c r="H570" i="7" s="1"/>
  <c r="H569" i="7" s="1"/>
  <c r="I516" i="5"/>
  <c r="I572" i="7" s="1"/>
  <c r="I571" i="7" s="1"/>
  <c r="I570" i="7" s="1"/>
  <c r="I569" i="7" s="1"/>
  <c r="G508" i="5"/>
  <c r="G701" i="7" s="1"/>
  <c r="G700" i="7" s="1"/>
  <c r="G699" i="7" s="1"/>
  <c r="G698" i="7" s="1"/>
  <c r="H508" i="5"/>
  <c r="H701" i="7" s="1"/>
  <c r="H700" i="7" s="1"/>
  <c r="H699" i="7" s="1"/>
  <c r="H698" i="7" s="1"/>
  <c r="I508" i="5"/>
  <c r="I701" i="7" s="1"/>
  <c r="I700" i="7" s="1"/>
  <c r="I699" i="7" s="1"/>
  <c r="I698" i="7" s="1"/>
  <c r="G506" i="5"/>
  <c r="G697" i="7" s="1"/>
  <c r="G696" i="7" s="1"/>
  <c r="G695" i="7" s="1"/>
  <c r="G694" i="7" s="1"/>
  <c r="H506" i="5"/>
  <c r="H697" i="7" s="1"/>
  <c r="H696" i="7" s="1"/>
  <c r="H695" i="7" s="1"/>
  <c r="H694" i="7" s="1"/>
  <c r="I506" i="5"/>
  <c r="I697" i="7" s="1"/>
  <c r="I696" i="7" s="1"/>
  <c r="I695" i="7" s="1"/>
  <c r="I694" i="7" s="1"/>
  <c r="G501" i="5"/>
  <c r="G686" i="7" s="1"/>
  <c r="G685" i="7" s="1"/>
  <c r="G684" i="7" s="1"/>
  <c r="G683" i="7" s="1"/>
  <c r="H501" i="5"/>
  <c r="H686" i="7" s="1"/>
  <c r="H685" i="7" s="1"/>
  <c r="H684" i="7" s="1"/>
  <c r="H683" i="7" s="1"/>
  <c r="I501" i="5"/>
  <c r="I686" i="7" s="1"/>
  <c r="I685" i="7" s="1"/>
  <c r="I684" i="7" s="1"/>
  <c r="I683" i="7" s="1"/>
  <c r="G499" i="5"/>
  <c r="G682" i="7" s="1"/>
  <c r="G681" i="7" s="1"/>
  <c r="G680" i="7" s="1"/>
  <c r="G679" i="7" s="1"/>
  <c r="H499" i="5"/>
  <c r="H682" i="7" s="1"/>
  <c r="H681" i="7" s="1"/>
  <c r="H680" i="7" s="1"/>
  <c r="H679" i="7" s="1"/>
  <c r="I499" i="5"/>
  <c r="I682" i="7" s="1"/>
  <c r="I681" i="7" s="1"/>
  <c r="I680" i="7" s="1"/>
  <c r="I679" i="7" s="1"/>
  <c r="G494" i="5"/>
  <c r="H494" i="5"/>
  <c r="I494" i="5"/>
  <c r="G489" i="5"/>
  <c r="H489" i="5"/>
  <c r="I489" i="5"/>
  <c r="G479" i="5"/>
  <c r="G724" i="7" s="1"/>
  <c r="G723" i="7" s="1"/>
  <c r="G722" i="7" s="1"/>
  <c r="G721" i="7" s="1"/>
  <c r="H479" i="5"/>
  <c r="H724" i="7" s="1"/>
  <c r="H723" i="7" s="1"/>
  <c r="H722" i="7" s="1"/>
  <c r="H721" i="7" s="1"/>
  <c r="I479" i="5"/>
  <c r="I724" i="7" s="1"/>
  <c r="I723" i="7" s="1"/>
  <c r="I722" i="7" s="1"/>
  <c r="I721" i="7" s="1"/>
  <c r="G477" i="5"/>
  <c r="G716" i="7" s="1"/>
  <c r="G715" i="7" s="1"/>
  <c r="G714" i="7" s="1"/>
  <c r="G713" i="7" s="1"/>
  <c r="H477" i="5"/>
  <c r="H716" i="7" s="1"/>
  <c r="H715" i="7" s="1"/>
  <c r="H714" i="7" s="1"/>
  <c r="H713" i="7" s="1"/>
  <c r="I477" i="5"/>
  <c r="I716" i="7" s="1"/>
  <c r="I715" i="7" s="1"/>
  <c r="I714" i="7" s="1"/>
  <c r="I713" i="7" s="1"/>
  <c r="G475" i="5"/>
  <c r="G712" i="7" s="1"/>
  <c r="G711" i="7" s="1"/>
  <c r="G710" i="7" s="1"/>
  <c r="G709" i="7" s="1"/>
  <c r="H475" i="5"/>
  <c r="H712" i="7" s="1"/>
  <c r="H711" i="7" s="1"/>
  <c r="H710" i="7" s="1"/>
  <c r="H709" i="7" s="1"/>
  <c r="I475" i="5"/>
  <c r="I712" i="7" s="1"/>
  <c r="I711" i="7" s="1"/>
  <c r="I710" i="7" s="1"/>
  <c r="I709" i="7" s="1"/>
  <c r="G473" i="5"/>
  <c r="G708" i="7" s="1"/>
  <c r="G707" i="7" s="1"/>
  <c r="G706" i="7" s="1"/>
  <c r="G705" i="7" s="1"/>
  <c r="H473" i="5"/>
  <c r="H708" i="7" s="1"/>
  <c r="H707" i="7" s="1"/>
  <c r="H706" i="7" s="1"/>
  <c r="H705" i="7" s="1"/>
  <c r="I473" i="5"/>
  <c r="I708" i="7" s="1"/>
  <c r="I707" i="7" s="1"/>
  <c r="I706" i="7" s="1"/>
  <c r="I705" i="7" s="1"/>
  <c r="G468" i="5"/>
  <c r="G640" i="7" s="1"/>
  <c r="G639" i="7" s="1"/>
  <c r="G638" i="7" s="1"/>
  <c r="G637" i="7" s="1"/>
  <c r="H468" i="5"/>
  <c r="H640" i="7" s="1"/>
  <c r="H639" i="7" s="1"/>
  <c r="H638" i="7" s="1"/>
  <c r="H637" i="7" s="1"/>
  <c r="I468" i="5"/>
  <c r="I640" i="7" s="1"/>
  <c r="I639" i="7" s="1"/>
  <c r="I638" i="7" s="1"/>
  <c r="I637" i="7" s="1"/>
  <c r="G466" i="5"/>
  <c r="G632" i="7" s="1"/>
  <c r="G631" i="7" s="1"/>
  <c r="G630" i="7" s="1"/>
  <c r="G629" i="7" s="1"/>
  <c r="H466" i="5"/>
  <c r="H632" i="7" s="1"/>
  <c r="H631" i="7" s="1"/>
  <c r="H630" i="7" s="1"/>
  <c r="H629" i="7" s="1"/>
  <c r="I466" i="5"/>
  <c r="I632" i="7" s="1"/>
  <c r="I631" i="7" s="1"/>
  <c r="I630" i="7" s="1"/>
  <c r="I629" i="7" s="1"/>
  <c r="G464" i="5"/>
  <c r="G628" i="7" s="1"/>
  <c r="G627" i="7" s="1"/>
  <c r="G626" i="7" s="1"/>
  <c r="G625" i="7" s="1"/>
  <c r="H464" i="5"/>
  <c r="H628" i="7" s="1"/>
  <c r="H627" i="7" s="1"/>
  <c r="H626" i="7" s="1"/>
  <c r="H625" i="7" s="1"/>
  <c r="I464" i="5"/>
  <c r="I628" i="7" s="1"/>
  <c r="I627" i="7" s="1"/>
  <c r="I626" i="7" s="1"/>
  <c r="I625" i="7" s="1"/>
  <c r="G460" i="5"/>
  <c r="G588" i="7" s="1"/>
  <c r="G587" i="7" s="1"/>
  <c r="G586" i="7" s="1"/>
  <c r="G585" i="7" s="1"/>
  <c r="H460" i="5"/>
  <c r="H588" i="7" s="1"/>
  <c r="H587" i="7" s="1"/>
  <c r="H586" i="7" s="1"/>
  <c r="H585" i="7" s="1"/>
  <c r="I460" i="5"/>
  <c r="I588" i="7" s="1"/>
  <c r="I587" i="7" s="1"/>
  <c r="I586" i="7" s="1"/>
  <c r="I585" i="7" s="1"/>
  <c r="G458" i="5"/>
  <c r="G584" i="7" s="1"/>
  <c r="G583" i="7" s="1"/>
  <c r="G582" i="7" s="1"/>
  <c r="G581" i="7" s="1"/>
  <c r="H458" i="5"/>
  <c r="H584" i="7" s="1"/>
  <c r="H583" i="7" s="1"/>
  <c r="H582" i="7" s="1"/>
  <c r="H581" i="7" s="1"/>
  <c r="I458" i="5"/>
  <c r="I584" i="7" s="1"/>
  <c r="I583" i="7" s="1"/>
  <c r="I582" i="7" s="1"/>
  <c r="I581" i="7" s="1"/>
  <c r="G455" i="5"/>
  <c r="G559" i="7" s="1"/>
  <c r="G558" i="7" s="1"/>
  <c r="G557" i="7" s="1"/>
  <c r="G556" i="7" s="1"/>
  <c r="H455" i="5"/>
  <c r="H559" i="7" s="1"/>
  <c r="H558" i="7" s="1"/>
  <c r="H557" i="7" s="1"/>
  <c r="H556" i="7" s="1"/>
  <c r="I455" i="5"/>
  <c r="I559" i="7" s="1"/>
  <c r="I558" i="7" s="1"/>
  <c r="I557" i="7" s="1"/>
  <c r="I556" i="7" s="1"/>
  <c r="G453" i="5"/>
  <c r="G555" i="7" s="1"/>
  <c r="G554" i="7" s="1"/>
  <c r="G553" i="7" s="1"/>
  <c r="G552" i="7" s="1"/>
  <c r="H453" i="5"/>
  <c r="H555" i="7" s="1"/>
  <c r="H554" i="7" s="1"/>
  <c r="H553" i="7" s="1"/>
  <c r="H552" i="7" s="1"/>
  <c r="I453" i="5"/>
  <c r="I555" i="7" s="1"/>
  <c r="I554" i="7" s="1"/>
  <c r="I553" i="7" s="1"/>
  <c r="I552" i="7" s="1"/>
  <c r="G451" i="5"/>
  <c r="G551" i="7" s="1"/>
  <c r="G550" i="7" s="1"/>
  <c r="G549" i="7" s="1"/>
  <c r="G548" i="7" s="1"/>
  <c r="H451" i="5"/>
  <c r="H551" i="7" s="1"/>
  <c r="H550" i="7" s="1"/>
  <c r="H549" i="7" s="1"/>
  <c r="H548" i="7" s="1"/>
  <c r="I451" i="5"/>
  <c r="I551" i="7" s="1"/>
  <c r="I550" i="7" s="1"/>
  <c r="I549" i="7" s="1"/>
  <c r="I548" i="7" s="1"/>
  <c r="G449" i="5"/>
  <c r="G547" i="7" s="1"/>
  <c r="G546" i="7" s="1"/>
  <c r="G545" i="7" s="1"/>
  <c r="G544" i="7" s="1"/>
  <c r="H449" i="5"/>
  <c r="H547" i="7" s="1"/>
  <c r="H546" i="7" s="1"/>
  <c r="H545" i="7" s="1"/>
  <c r="H544" i="7" s="1"/>
  <c r="I449" i="5"/>
  <c r="I547" i="7" s="1"/>
  <c r="I546" i="7" s="1"/>
  <c r="I545" i="7" s="1"/>
  <c r="I544" i="7" s="1"/>
  <c r="G447" i="5"/>
  <c r="G524" i="7" s="1"/>
  <c r="G523" i="7" s="1"/>
  <c r="G522" i="7" s="1"/>
  <c r="G521" i="7" s="1"/>
  <c r="H447" i="5"/>
  <c r="H524" i="7" s="1"/>
  <c r="H523" i="7" s="1"/>
  <c r="H522" i="7" s="1"/>
  <c r="H521" i="7" s="1"/>
  <c r="I447" i="5"/>
  <c r="I524" i="7" s="1"/>
  <c r="I523" i="7" s="1"/>
  <c r="I522" i="7" s="1"/>
  <c r="I521" i="7" s="1"/>
  <c r="G445" i="5"/>
  <c r="G520" i="7" s="1"/>
  <c r="G519" i="7" s="1"/>
  <c r="G518" i="7" s="1"/>
  <c r="G517" i="7" s="1"/>
  <c r="H445" i="5"/>
  <c r="H520" i="7" s="1"/>
  <c r="H519" i="7" s="1"/>
  <c r="H518" i="7" s="1"/>
  <c r="H517" i="7" s="1"/>
  <c r="I445" i="5"/>
  <c r="I520" i="7" s="1"/>
  <c r="I519" i="7" s="1"/>
  <c r="I518" i="7" s="1"/>
  <c r="I517" i="7" s="1"/>
  <c r="G443" i="5"/>
  <c r="G511" i="7" s="1"/>
  <c r="H443" i="5"/>
  <c r="H511" i="7" s="1"/>
  <c r="I443" i="5"/>
  <c r="I511" i="7" s="1"/>
  <c r="G1107" i="7"/>
  <c r="G1106" i="7" s="1"/>
  <c r="G1105" i="7" s="1"/>
  <c r="G1104" i="7" s="1"/>
  <c r="H1107" i="7"/>
  <c r="H1106" i="7" s="1"/>
  <c r="H1105" i="7" s="1"/>
  <c r="H1104" i="7" s="1"/>
  <c r="I1107" i="7"/>
  <c r="I1106" i="7" s="1"/>
  <c r="I1105" i="7" s="1"/>
  <c r="I1104" i="7" s="1"/>
  <c r="G425" i="5"/>
  <c r="G563" i="7" s="1"/>
  <c r="G562" i="7" s="1"/>
  <c r="G561" i="7" s="1"/>
  <c r="G560" i="7" s="1"/>
  <c r="H425" i="5"/>
  <c r="H563" i="7" s="1"/>
  <c r="H562" i="7" s="1"/>
  <c r="H561" i="7" s="1"/>
  <c r="H560" i="7" s="1"/>
  <c r="I425" i="5"/>
  <c r="I563" i="7" s="1"/>
  <c r="I562" i="7" s="1"/>
  <c r="I561" i="7" s="1"/>
  <c r="I560" i="7" s="1"/>
  <c r="G423" i="5"/>
  <c r="G543" i="7" s="1"/>
  <c r="G542" i="7" s="1"/>
  <c r="G541" i="7" s="1"/>
  <c r="G540" i="7" s="1"/>
  <c r="H423" i="5"/>
  <c r="H543" i="7" s="1"/>
  <c r="H542" i="7" s="1"/>
  <c r="H541" i="7" s="1"/>
  <c r="H540" i="7" s="1"/>
  <c r="I423" i="5"/>
  <c r="I543" i="7" s="1"/>
  <c r="I542" i="7" s="1"/>
  <c r="I541" i="7" s="1"/>
  <c r="I540" i="7" s="1"/>
  <c r="G421" i="5"/>
  <c r="G539" i="7" s="1"/>
  <c r="G538" i="7" s="1"/>
  <c r="G537" i="7" s="1"/>
  <c r="G536" i="7" s="1"/>
  <c r="H421" i="5"/>
  <c r="H539" i="7" s="1"/>
  <c r="H538" i="7" s="1"/>
  <c r="H537" i="7" s="1"/>
  <c r="H536" i="7" s="1"/>
  <c r="I421" i="5"/>
  <c r="I539" i="7" s="1"/>
  <c r="I538" i="7" s="1"/>
  <c r="I537" i="7" s="1"/>
  <c r="I536" i="7" s="1"/>
  <c r="G419" i="5"/>
  <c r="G515" i="7" s="1"/>
  <c r="G514" i="7" s="1"/>
  <c r="G513" i="7" s="1"/>
  <c r="G512" i="7" s="1"/>
  <c r="H419" i="5"/>
  <c r="H515" i="7" s="1"/>
  <c r="H514" i="7" s="1"/>
  <c r="H513" i="7" s="1"/>
  <c r="H512" i="7" s="1"/>
  <c r="I419" i="5"/>
  <c r="I515" i="7" s="1"/>
  <c r="I514" i="7" s="1"/>
  <c r="I513" i="7" s="1"/>
  <c r="I512" i="7" s="1"/>
  <c r="G417" i="5"/>
  <c r="G510" i="7" s="1"/>
  <c r="H417" i="5"/>
  <c r="H510" i="7" s="1"/>
  <c r="I417" i="5"/>
  <c r="I510" i="7" s="1"/>
  <c r="G410" i="5"/>
  <c r="G150" i="7" s="1"/>
  <c r="G149" i="7" s="1"/>
  <c r="G148" i="7" s="1"/>
  <c r="G147" i="7" s="1"/>
  <c r="G146" i="7" s="1"/>
  <c r="G145" i="7" s="1"/>
  <c r="H410" i="5"/>
  <c r="H150" i="7" s="1"/>
  <c r="H149" i="7" s="1"/>
  <c r="H148" i="7" s="1"/>
  <c r="H147" i="7" s="1"/>
  <c r="H146" i="7" s="1"/>
  <c r="H145" i="7" s="1"/>
  <c r="I410" i="5"/>
  <c r="I150" i="7" s="1"/>
  <c r="I149" i="7" s="1"/>
  <c r="I148" i="7" s="1"/>
  <c r="I147" i="7" s="1"/>
  <c r="I146" i="7" s="1"/>
  <c r="I145" i="7" s="1"/>
  <c r="G401" i="5"/>
  <c r="G1052" i="7" s="1"/>
  <c r="G1051" i="7" s="1"/>
  <c r="G1050" i="7" s="1"/>
  <c r="H401" i="5"/>
  <c r="H1052" i="7" s="1"/>
  <c r="H1051" i="7" s="1"/>
  <c r="H1050" i="7" s="1"/>
  <c r="I401" i="5"/>
  <c r="I1052" i="7" s="1"/>
  <c r="I1051" i="7" s="1"/>
  <c r="I1050" i="7" s="1"/>
  <c r="G402" i="5"/>
  <c r="G1055" i="7" s="1"/>
  <c r="G1054" i="7" s="1"/>
  <c r="G1053" i="7" s="1"/>
  <c r="H402" i="5"/>
  <c r="H1055" i="7" s="1"/>
  <c r="H1054" i="7" s="1"/>
  <c r="H1053" i="7" s="1"/>
  <c r="I402" i="5"/>
  <c r="I1055" i="7" s="1"/>
  <c r="I1054" i="7" s="1"/>
  <c r="I1053" i="7" s="1"/>
  <c r="G403" i="5"/>
  <c r="G1058" i="7" s="1"/>
  <c r="G1057" i="7" s="1"/>
  <c r="G1056" i="7" s="1"/>
  <c r="H403" i="5"/>
  <c r="H1058" i="7" s="1"/>
  <c r="H1057" i="7" s="1"/>
  <c r="H1056" i="7" s="1"/>
  <c r="I403" i="5"/>
  <c r="I1058" i="7" s="1"/>
  <c r="I1057" i="7" s="1"/>
  <c r="I1056" i="7" s="1"/>
  <c r="G399" i="5"/>
  <c r="G1048" i="7" s="1"/>
  <c r="G1047" i="7" s="1"/>
  <c r="H399" i="5"/>
  <c r="H1048" i="7" s="1"/>
  <c r="H1047" i="7" s="1"/>
  <c r="I399" i="5"/>
  <c r="I1048" i="7" s="1"/>
  <c r="I1047" i="7" s="1"/>
  <c r="G387" i="5"/>
  <c r="G490" i="7" s="1"/>
  <c r="G489" i="7" s="1"/>
  <c r="G488" i="7" s="1"/>
  <c r="G487" i="7" s="1"/>
  <c r="G486" i="7" s="1"/>
  <c r="H387" i="5"/>
  <c r="H490" i="7" s="1"/>
  <c r="H489" i="7" s="1"/>
  <c r="H488" i="7" s="1"/>
  <c r="H487" i="7" s="1"/>
  <c r="H486" i="7" s="1"/>
  <c r="I387" i="5"/>
  <c r="I490" i="7" s="1"/>
  <c r="I489" i="7" s="1"/>
  <c r="I488" i="7" s="1"/>
  <c r="I487" i="7" s="1"/>
  <c r="I486" i="7" s="1"/>
  <c r="G383" i="5"/>
  <c r="G484" i="7" s="1"/>
  <c r="G483" i="7" s="1"/>
  <c r="G482" i="7" s="1"/>
  <c r="G481" i="7" s="1"/>
  <c r="G480" i="7" s="1"/>
  <c r="H383" i="5"/>
  <c r="H484" i="7" s="1"/>
  <c r="H483" i="7" s="1"/>
  <c r="H482" i="7" s="1"/>
  <c r="H481" i="7" s="1"/>
  <c r="H480" i="7" s="1"/>
  <c r="I383" i="5"/>
  <c r="I484" i="7" s="1"/>
  <c r="I483" i="7" s="1"/>
  <c r="I482" i="7" s="1"/>
  <c r="I481" i="7" s="1"/>
  <c r="I480" i="7" s="1"/>
  <c r="G380" i="5"/>
  <c r="G479" i="7" s="1"/>
  <c r="G478" i="7" s="1"/>
  <c r="G477" i="7" s="1"/>
  <c r="G476" i="7" s="1"/>
  <c r="G475" i="7" s="1"/>
  <c r="H380" i="5"/>
  <c r="H479" i="7" s="1"/>
  <c r="H478" i="7" s="1"/>
  <c r="H477" i="7" s="1"/>
  <c r="H476" i="7" s="1"/>
  <c r="H475" i="7" s="1"/>
  <c r="I380" i="5"/>
  <c r="I479" i="7" s="1"/>
  <c r="I478" i="7" s="1"/>
  <c r="I477" i="7" s="1"/>
  <c r="I476" i="7" s="1"/>
  <c r="I475" i="7" s="1"/>
  <c r="H377" i="5"/>
  <c r="H474" i="7" s="1"/>
  <c r="H473" i="7" s="1"/>
  <c r="H472" i="7" s="1"/>
  <c r="H471" i="7" s="1"/>
  <c r="H470" i="7" s="1"/>
  <c r="I377" i="5"/>
  <c r="I474" i="7" s="1"/>
  <c r="I473" i="7" s="1"/>
  <c r="I472" i="7" s="1"/>
  <c r="I471" i="7" s="1"/>
  <c r="I470" i="7" s="1"/>
  <c r="G361" i="5"/>
  <c r="G431" i="7" s="1"/>
  <c r="G430" i="7" s="1"/>
  <c r="G429" i="7" s="1"/>
  <c r="G428" i="7" s="1"/>
  <c r="G427" i="7" s="1"/>
  <c r="H361" i="5"/>
  <c r="H431" i="7" s="1"/>
  <c r="H430" i="7" s="1"/>
  <c r="H429" i="7" s="1"/>
  <c r="H428" i="7" s="1"/>
  <c r="H427" i="7" s="1"/>
  <c r="I361" i="5"/>
  <c r="I431" i="7" s="1"/>
  <c r="I430" i="7" s="1"/>
  <c r="I429" i="7" s="1"/>
  <c r="I428" i="7" s="1"/>
  <c r="I427" i="7" s="1"/>
  <c r="G357" i="5"/>
  <c r="G370" i="7" s="1"/>
  <c r="G369" i="7" s="1"/>
  <c r="G368" i="7" s="1"/>
  <c r="G367" i="7" s="1"/>
  <c r="G366" i="7" s="1"/>
  <c r="H357" i="5"/>
  <c r="H370" i="7" s="1"/>
  <c r="H369" i="7" s="1"/>
  <c r="H368" i="7" s="1"/>
  <c r="H367" i="7" s="1"/>
  <c r="H366" i="7" s="1"/>
  <c r="I357" i="5"/>
  <c r="I370" i="7" s="1"/>
  <c r="I369" i="7" s="1"/>
  <c r="I368" i="7" s="1"/>
  <c r="I367" i="7" s="1"/>
  <c r="I366" i="7" s="1"/>
  <c r="G354" i="5"/>
  <c r="G365" i="7" s="1"/>
  <c r="G364" i="7" s="1"/>
  <c r="G363" i="7" s="1"/>
  <c r="G362" i="7" s="1"/>
  <c r="H354" i="5"/>
  <c r="H365" i="7" s="1"/>
  <c r="H364" i="7" s="1"/>
  <c r="H363" i="7" s="1"/>
  <c r="H362" i="7" s="1"/>
  <c r="I354" i="5"/>
  <c r="I365" i="7" s="1"/>
  <c r="I364" i="7" s="1"/>
  <c r="I363" i="7" s="1"/>
  <c r="I362" i="7" s="1"/>
  <c r="G352" i="5"/>
  <c r="G361" i="7" s="1"/>
  <c r="G360" i="7" s="1"/>
  <c r="G359" i="7" s="1"/>
  <c r="G358" i="7" s="1"/>
  <c r="H352" i="5"/>
  <c r="H361" i="7" s="1"/>
  <c r="H360" i="7" s="1"/>
  <c r="H359" i="7" s="1"/>
  <c r="H358" i="7" s="1"/>
  <c r="I352" i="5"/>
  <c r="I361" i="7" s="1"/>
  <c r="I360" i="7" s="1"/>
  <c r="I359" i="7" s="1"/>
  <c r="I358" i="7" s="1"/>
  <c r="G350" i="5"/>
  <c r="G357" i="7" s="1"/>
  <c r="G356" i="7" s="1"/>
  <c r="G355" i="7" s="1"/>
  <c r="G354" i="7" s="1"/>
  <c r="H350" i="5"/>
  <c r="H357" i="7" s="1"/>
  <c r="H356" i="7" s="1"/>
  <c r="H355" i="7" s="1"/>
  <c r="H354" i="7" s="1"/>
  <c r="I350" i="5"/>
  <c r="I357" i="7" s="1"/>
  <c r="I356" i="7" s="1"/>
  <c r="I355" i="7" s="1"/>
  <c r="I354" i="7" s="1"/>
  <c r="G345" i="5"/>
  <c r="G156" i="7" s="1"/>
  <c r="G155" i="7" s="1"/>
  <c r="G154" i="7" s="1"/>
  <c r="G153" i="7" s="1"/>
  <c r="G152" i="7" s="1"/>
  <c r="G151" i="7" s="1"/>
  <c r="H345" i="5"/>
  <c r="H156" i="7" s="1"/>
  <c r="H155" i="7" s="1"/>
  <c r="H154" i="7" s="1"/>
  <c r="H153" i="7" s="1"/>
  <c r="H152" i="7" s="1"/>
  <c r="H151" i="7" s="1"/>
  <c r="I345" i="5"/>
  <c r="I156" i="7" s="1"/>
  <c r="I155" i="7" s="1"/>
  <c r="I154" i="7" s="1"/>
  <c r="I153" i="7" s="1"/>
  <c r="I152" i="7" s="1"/>
  <c r="I151" i="7" s="1"/>
  <c r="G339" i="5"/>
  <c r="G1000" i="7" s="1"/>
  <c r="G999" i="7" s="1"/>
  <c r="G998" i="7" s="1"/>
  <c r="G997" i="7" s="1"/>
  <c r="H339" i="5"/>
  <c r="H1000" i="7" s="1"/>
  <c r="H999" i="7" s="1"/>
  <c r="H998" i="7" s="1"/>
  <c r="H997" i="7" s="1"/>
  <c r="I339" i="5"/>
  <c r="I1000" i="7" s="1"/>
  <c r="I999" i="7" s="1"/>
  <c r="I998" i="7" s="1"/>
  <c r="I997" i="7" s="1"/>
  <c r="G333" i="5"/>
  <c r="G421" i="7" s="1"/>
  <c r="G420" i="7" s="1"/>
  <c r="G419" i="7" s="1"/>
  <c r="G418" i="7" s="1"/>
  <c r="H333" i="5"/>
  <c r="H421" i="7" s="1"/>
  <c r="H420" i="7" s="1"/>
  <c r="H419" i="7" s="1"/>
  <c r="H418" i="7" s="1"/>
  <c r="I333" i="5"/>
  <c r="I421" i="7" s="1"/>
  <c r="I420" i="7" s="1"/>
  <c r="I419" i="7" s="1"/>
  <c r="I418" i="7" s="1"/>
  <c r="G329" i="5"/>
  <c r="G394" i="7" s="1"/>
  <c r="G393" i="7" s="1"/>
  <c r="G392" i="7" s="1"/>
  <c r="G391" i="7" s="1"/>
  <c r="G390" i="7" s="1"/>
  <c r="G389" i="7" s="1"/>
  <c r="H329" i="5"/>
  <c r="H394" i="7" s="1"/>
  <c r="H393" i="7" s="1"/>
  <c r="H392" i="7" s="1"/>
  <c r="H391" i="7" s="1"/>
  <c r="H390" i="7" s="1"/>
  <c r="H389" i="7" s="1"/>
  <c r="I329" i="5"/>
  <c r="I394" i="7" s="1"/>
  <c r="I393" i="7" s="1"/>
  <c r="I392" i="7" s="1"/>
  <c r="I391" i="7" s="1"/>
  <c r="I390" i="7" s="1"/>
  <c r="I389" i="7" s="1"/>
  <c r="G325" i="5"/>
  <c r="H325" i="5"/>
  <c r="I325" i="5"/>
  <c r="G319" i="5"/>
  <c r="G376" i="7" s="1"/>
  <c r="G375" i="7" s="1"/>
  <c r="G374" i="7" s="1"/>
  <c r="G373" i="7" s="1"/>
  <c r="G372" i="7" s="1"/>
  <c r="H319" i="5"/>
  <c r="H376" i="7" s="1"/>
  <c r="H375" i="7" s="1"/>
  <c r="H374" i="7" s="1"/>
  <c r="H373" i="7" s="1"/>
  <c r="H372" i="7" s="1"/>
  <c r="I319" i="5"/>
  <c r="I376" i="7" s="1"/>
  <c r="I375" i="7" s="1"/>
  <c r="I374" i="7" s="1"/>
  <c r="I373" i="7" s="1"/>
  <c r="I372" i="7" s="1"/>
  <c r="G313" i="5"/>
  <c r="G425" i="7" s="1"/>
  <c r="G424" i="7" s="1"/>
  <c r="G423" i="7" s="1"/>
  <c r="G422" i="7" s="1"/>
  <c r="H313" i="5"/>
  <c r="H425" i="7" s="1"/>
  <c r="H424" i="7" s="1"/>
  <c r="H423" i="7" s="1"/>
  <c r="H422" i="7" s="1"/>
  <c r="I313" i="5"/>
  <c r="I425" i="7" s="1"/>
  <c r="I424" i="7" s="1"/>
  <c r="I423" i="7" s="1"/>
  <c r="I422" i="7" s="1"/>
  <c r="G417" i="7"/>
  <c r="G416" i="7" s="1"/>
  <c r="G415" i="7" s="1"/>
  <c r="G414" i="7" s="1"/>
  <c r="H417" i="7"/>
  <c r="H416" i="7" s="1"/>
  <c r="H415" i="7" s="1"/>
  <c r="H414" i="7" s="1"/>
  <c r="I417" i="7"/>
  <c r="I416" i="7" s="1"/>
  <c r="I415" i="7" s="1"/>
  <c r="I414" i="7" s="1"/>
  <c r="G306" i="5"/>
  <c r="G408" i="7" s="1"/>
  <c r="G407" i="7" s="1"/>
  <c r="G406" i="7" s="1"/>
  <c r="G405" i="7" s="1"/>
  <c r="H306" i="5"/>
  <c r="H408" i="7" s="1"/>
  <c r="H407" i="7" s="1"/>
  <c r="H406" i="7" s="1"/>
  <c r="H405" i="7" s="1"/>
  <c r="I306" i="5"/>
  <c r="I408" i="7" s="1"/>
  <c r="I407" i="7" s="1"/>
  <c r="I406" i="7" s="1"/>
  <c r="I405" i="7" s="1"/>
  <c r="G304" i="5"/>
  <c r="G404" i="7" s="1"/>
  <c r="G403" i="7" s="1"/>
  <c r="G402" i="7" s="1"/>
  <c r="G401" i="7" s="1"/>
  <c r="H304" i="5"/>
  <c r="H404" i="7" s="1"/>
  <c r="H403" i="7" s="1"/>
  <c r="H402" i="7" s="1"/>
  <c r="H401" i="7" s="1"/>
  <c r="I304" i="5"/>
  <c r="I404" i="7" s="1"/>
  <c r="I403" i="7" s="1"/>
  <c r="I402" i="7" s="1"/>
  <c r="I401" i="7" s="1"/>
  <c r="G295" i="5"/>
  <c r="G937" i="7" s="1"/>
  <c r="G936" i="7" s="1"/>
  <c r="G935" i="7" s="1"/>
  <c r="G934" i="7" s="1"/>
  <c r="H295" i="5"/>
  <c r="H937" i="7" s="1"/>
  <c r="H936" i="7" s="1"/>
  <c r="H935" i="7" s="1"/>
  <c r="H934" i="7" s="1"/>
  <c r="I295" i="5"/>
  <c r="I937" i="7" s="1"/>
  <c r="I936" i="7" s="1"/>
  <c r="I935" i="7" s="1"/>
  <c r="I934" i="7" s="1"/>
  <c r="G291" i="5"/>
  <c r="G807" i="7" s="1"/>
  <c r="G806" i="7" s="1"/>
  <c r="H291" i="5"/>
  <c r="H807" i="7" s="1"/>
  <c r="H806" i="7" s="1"/>
  <c r="I291" i="5"/>
  <c r="I807" i="7" s="1"/>
  <c r="I806" i="7" s="1"/>
  <c r="G284" i="5"/>
  <c r="G235" i="7" s="1"/>
  <c r="G234" i="7" s="1"/>
  <c r="G233" i="7" s="1"/>
  <c r="H284" i="5"/>
  <c r="H235" i="7" s="1"/>
  <c r="H234" i="7" s="1"/>
  <c r="H233" i="7" s="1"/>
  <c r="I284" i="5"/>
  <c r="I235" i="7" s="1"/>
  <c r="I234" i="7" s="1"/>
  <c r="I233" i="7" s="1"/>
  <c r="G285" i="5"/>
  <c r="G238" i="7" s="1"/>
  <c r="G237" i="7" s="1"/>
  <c r="G236" i="7" s="1"/>
  <c r="H285" i="5"/>
  <c r="H238" i="7" s="1"/>
  <c r="H237" i="7" s="1"/>
  <c r="H236" i="7" s="1"/>
  <c r="I285" i="5"/>
  <c r="I238" i="7" s="1"/>
  <c r="I237" i="7" s="1"/>
  <c r="I236" i="7" s="1"/>
  <c r="G286" i="5"/>
  <c r="G241" i="7" s="1"/>
  <c r="G240" i="7" s="1"/>
  <c r="G239" i="7" s="1"/>
  <c r="H286" i="5"/>
  <c r="H241" i="7" s="1"/>
  <c r="H240" i="7" s="1"/>
  <c r="H239" i="7" s="1"/>
  <c r="I286" i="5"/>
  <c r="I241" i="7" s="1"/>
  <c r="I240" i="7" s="1"/>
  <c r="I239" i="7" s="1"/>
  <c r="G282" i="5"/>
  <c r="G231" i="7" s="1"/>
  <c r="G230" i="7" s="1"/>
  <c r="G229" i="7" s="1"/>
  <c r="G228" i="7" s="1"/>
  <c r="H282" i="5"/>
  <c r="H231" i="7" s="1"/>
  <c r="H230" i="7" s="1"/>
  <c r="H229" i="7" s="1"/>
  <c r="H228" i="7" s="1"/>
  <c r="I282" i="5"/>
  <c r="I231" i="7" s="1"/>
  <c r="I230" i="7" s="1"/>
  <c r="I229" i="7" s="1"/>
  <c r="I228" i="7" s="1"/>
  <c r="G279" i="5"/>
  <c r="G226" i="7" s="1"/>
  <c r="G225" i="7" s="1"/>
  <c r="G224" i="7" s="1"/>
  <c r="G223" i="7" s="1"/>
  <c r="G222" i="7" s="1"/>
  <c r="H279" i="5"/>
  <c r="H226" i="7" s="1"/>
  <c r="H225" i="7" s="1"/>
  <c r="H224" i="7" s="1"/>
  <c r="H223" i="7" s="1"/>
  <c r="H222" i="7" s="1"/>
  <c r="I279" i="5"/>
  <c r="I226" i="7" s="1"/>
  <c r="I225" i="7" s="1"/>
  <c r="I224" i="7" s="1"/>
  <c r="I223" i="7" s="1"/>
  <c r="I222" i="7" s="1"/>
  <c r="G274" i="5"/>
  <c r="G185" i="7" s="1"/>
  <c r="G184" i="7" s="1"/>
  <c r="G183" i="7" s="1"/>
  <c r="G182" i="7" s="1"/>
  <c r="G181" i="7" s="1"/>
  <c r="G180" i="7" s="1"/>
  <c r="H274" i="5"/>
  <c r="H185" i="7" s="1"/>
  <c r="H184" i="7" s="1"/>
  <c r="H183" i="7" s="1"/>
  <c r="H182" i="7" s="1"/>
  <c r="H181" i="7" s="1"/>
  <c r="H180" i="7" s="1"/>
  <c r="I274" i="5"/>
  <c r="I185" i="7" s="1"/>
  <c r="I184" i="7" s="1"/>
  <c r="I183" i="7" s="1"/>
  <c r="I182" i="7" s="1"/>
  <c r="I181" i="7" s="1"/>
  <c r="I180" i="7" s="1"/>
  <c r="G267" i="5"/>
  <c r="H267" i="5"/>
  <c r="I267" i="5"/>
  <c r="G262" i="5"/>
  <c r="G163" i="7" s="1"/>
  <c r="G162" i="7" s="1"/>
  <c r="G161" i="7" s="1"/>
  <c r="G160" i="7" s="1"/>
  <c r="G159" i="7" s="1"/>
  <c r="H262" i="5"/>
  <c r="H163" i="7" s="1"/>
  <c r="H162" i="7" s="1"/>
  <c r="H161" i="7" s="1"/>
  <c r="H160" i="7" s="1"/>
  <c r="H159" i="7" s="1"/>
  <c r="I262" i="5"/>
  <c r="I163" i="7" s="1"/>
  <c r="I162" i="7" s="1"/>
  <c r="I161" i="7" s="1"/>
  <c r="I160" i="7" s="1"/>
  <c r="I159" i="7" s="1"/>
  <c r="G250" i="5"/>
  <c r="G1082" i="7" s="1"/>
  <c r="G1081" i="7" s="1"/>
  <c r="G1080" i="7" s="1"/>
  <c r="G1079" i="7" s="1"/>
  <c r="H250" i="5"/>
  <c r="H1082" i="7" s="1"/>
  <c r="H1081" i="7" s="1"/>
  <c r="H1080" i="7" s="1"/>
  <c r="H1079" i="7" s="1"/>
  <c r="I250" i="5"/>
  <c r="I1082" i="7" s="1"/>
  <c r="I1081" i="7" s="1"/>
  <c r="I1080" i="7" s="1"/>
  <c r="I1079" i="7" s="1"/>
  <c r="G248" i="5"/>
  <c r="G1075" i="7" s="1"/>
  <c r="G1074" i="7" s="1"/>
  <c r="H248" i="5"/>
  <c r="H1075" i="7" s="1"/>
  <c r="H1074" i="7" s="1"/>
  <c r="I248" i="5"/>
  <c r="I1075" i="7" s="1"/>
  <c r="I1074" i="7" s="1"/>
  <c r="G244" i="5"/>
  <c r="G261" i="7" s="1"/>
  <c r="G260" i="7" s="1"/>
  <c r="G259" i="7" s="1"/>
  <c r="G258" i="7" s="1"/>
  <c r="H244" i="5"/>
  <c r="H261" i="7" s="1"/>
  <c r="H260" i="7" s="1"/>
  <c r="H259" i="7" s="1"/>
  <c r="H258" i="7" s="1"/>
  <c r="I244" i="5"/>
  <c r="I261" i="7" s="1"/>
  <c r="I260" i="7" s="1"/>
  <c r="I259" i="7" s="1"/>
  <c r="I258" i="7" s="1"/>
  <c r="G242" i="5"/>
  <c r="G257" i="7" s="1"/>
  <c r="G256" i="7" s="1"/>
  <c r="G255" i="7" s="1"/>
  <c r="G254" i="7" s="1"/>
  <c r="H242" i="5"/>
  <c r="H257" i="7" s="1"/>
  <c r="H256" i="7" s="1"/>
  <c r="H255" i="7" s="1"/>
  <c r="H254" i="7" s="1"/>
  <c r="I242" i="5"/>
  <c r="I257" i="7" s="1"/>
  <c r="I256" i="7" s="1"/>
  <c r="I255" i="7" s="1"/>
  <c r="I254" i="7" s="1"/>
  <c r="G234" i="5"/>
  <c r="G347" i="7" s="1"/>
  <c r="G346" i="7" s="1"/>
  <c r="G345" i="7" s="1"/>
  <c r="G344" i="7" s="1"/>
  <c r="H234" i="5"/>
  <c r="H347" i="7" s="1"/>
  <c r="H346" i="7" s="1"/>
  <c r="H345" i="7" s="1"/>
  <c r="H344" i="7" s="1"/>
  <c r="I234" i="5"/>
  <c r="I347" i="7" s="1"/>
  <c r="I346" i="7" s="1"/>
  <c r="I345" i="7" s="1"/>
  <c r="I344" i="7" s="1"/>
  <c r="G232" i="5"/>
  <c r="G343" i="7" s="1"/>
  <c r="G342" i="7" s="1"/>
  <c r="G341" i="7" s="1"/>
  <c r="G340" i="7" s="1"/>
  <c r="H232" i="5"/>
  <c r="H343" i="7" s="1"/>
  <c r="H342" i="7" s="1"/>
  <c r="H341" i="7" s="1"/>
  <c r="H340" i="7" s="1"/>
  <c r="I232" i="5"/>
  <c r="I343" i="7" s="1"/>
  <c r="I342" i="7" s="1"/>
  <c r="I341" i="7" s="1"/>
  <c r="I340" i="7" s="1"/>
  <c r="G230" i="5"/>
  <c r="G339" i="7" s="1"/>
  <c r="G338" i="7" s="1"/>
  <c r="G337" i="7" s="1"/>
  <c r="G336" i="7" s="1"/>
  <c r="H230" i="5"/>
  <c r="H339" i="7" s="1"/>
  <c r="H338" i="7" s="1"/>
  <c r="H337" i="7" s="1"/>
  <c r="H336" i="7" s="1"/>
  <c r="I230" i="5"/>
  <c r="I339" i="7" s="1"/>
  <c r="I338" i="7" s="1"/>
  <c r="I337" i="7" s="1"/>
  <c r="I336" i="7" s="1"/>
  <c r="G225" i="5"/>
  <c r="G330" i="7" s="1"/>
  <c r="G329" i="7" s="1"/>
  <c r="G328" i="7" s="1"/>
  <c r="G327" i="7" s="1"/>
  <c r="H225" i="5"/>
  <c r="H330" i="7" s="1"/>
  <c r="H329" i="7" s="1"/>
  <c r="H328" i="7" s="1"/>
  <c r="H327" i="7" s="1"/>
  <c r="I225" i="5"/>
  <c r="I330" i="7" s="1"/>
  <c r="I329" i="7" s="1"/>
  <c r="I328" i="7" s="1"/>
  <c r="I327" i="7" s="1"/>
  <c r="G223" i="5"/>
  <c r="G326" i="7" s="1"/>
  <c r="G325" i="7" s="1"/>
  <c r="G324" i="7" s="1"/>
  <c r="G323" i="7" s="1"/>
  <c r="H223" i="5"/>
  <c r="H326" i="7" s="1"/>
  <c r="H325" i="7" s="1"/>
  <c r="H324" i="7" s="1"/>
  <c r="H323" i="7" s="1"/>
  <c r="I223" i="5"/>
  <c r="I326" i="7" s="1"/>
  <c r="I325" i="7" s="1"/>
  <c r="I324" i="7" s="1"/>
  <c r="I323" i="7" s="1"/>
  <c r="G217" i="5"/>
  <c r="H217" i="5"/>
  <c r="I217" i="5"/>
  <c r="G214" i="5"/>
  <c r="H214" i="5"/>
  <c r="I214" i="5"/>
  <c r="I1007" i="7" l="1"/>
  <c r="I1006" i="7" s="1"/>
  <c r="I1005" i="7" s="1"/>
  <c r="I1001" i="7" s="1"/>
  <c r="I215" i="5"/>
  <c r="H1007" i="7"/>
  <c r="H1006" i="7" s="1"/>
  <c r="H1005" i="7" s="1"/>
  <c r="H1001" i="7" s="1"/>
  <c r="H215" i="5"/>
  <c r="G1007" i="7"/>
  <c r="G1006" i="7" s="1"/>
  <c r="G1005" i="7" s="1"/>
  <c r="G1001" i="7" s="1"/>
  <c r="G215" i="5"/>
  <c r="H388" i="7"/>
  <c r="H387" i="7" s="1"/>
  <c r="H386" i="7" s="1"/>
  <c r="H323" i="5"/>
  <c r="G388" i="7"/>
  <c r="G387" i="7" s="1"/>
  <c r="G386" i="7" s="1"/>
  <c r="G323" i="5"/>
  <c r="I388" i="7"/>
  <c r="I387" i="7" s="1"/>
  <c r="I386" i="7" s="1"/>
  <c r="I323" i="5"/>
  <c r="H564" i="7"/>
  <c r="G564" i="7"/>
  <c r="I564" i="7"/>
  <c r="G396" i="7"/>
  <c r="I396" i="7"/>
  <c r="H396" i="7"/>
  <c r="I485" i="7"/>
  <c r="G485" i="7"/>
  <c r="H485" i="7"/>
  <c r="G762" i="7"/>
  <c r="G761" i="7" s="1"/>
  <c r="I762" i="7"/>
  <c r="I761" i="7" s="1"/>
  <c r="H762" i="7"/>
  <c r="H761" i="7" s="1"/>
  <c r="I903" i="7"/>
  <c r="I902" i="7" s="1"/>
  <c r="I901" i="7" s="1"/>
  <c r="I900" i="7" s="1"/>
  <c r="I686" i="5"/>
  <c r="H903" i="7"/>
  <c r="H902" i="7" s="1"/>
  <c r="H901" i="7" s="1"/>
  <c r="H900" i="7" s="1"/>
  <c r="H686" i="5"/>
  <c r="G903" i="7"/>
  <c r="G902" i="7" s="1"/>
  <c r="G901" i="7" s="1"/>
  <c r="G900" i="7" s="1"/>
  <c r="G686" i="5"/>
  <c r="G95" i="7"/>
  <c r="G94" i="7" s="1"/>
  <c r="G93" i="7" s="1"/>
  <c r="G89" i="7" s="1"/>
  <c r="G88" i="7" s="1"/>
  <c r="G638" i="5"/>
  <c r="I95" i="7"/>
  <c r="I94" i="7" s="1"/>
  <c r="I93" i="7" s="1"/>
  <c r="I89" i="7" s="1"/>
  <c r="I88" i="7" s="1"/>
  <c r="I638" i="5"/>
  <c r="H95" i="7"/>
  <c r="H94" i="7" s="1"/>
  <c r="H93" i="7" s="1"/>
  <c r="H89" i="7" s="1"/>
  <c r="H88" i="7" s="1"/>
  <c r="H638" i="5"/>
  <c r="G653" i="7"/>
  <c r="G652" i="7" s="1"/>
  <c r="G651" i="7" s="1"/>
  <c r="G650" i="7" s="1"/>
  <c r="G678" i="5"/>
  <c r="I653" i="7"/>
  <c r="I652" i="7" s="1"/>
  <c r="I651" i="7" s="1"/>
  <c r="I650" i="7" s="1"/>
  <c r="I678" i="5"/>
  <c r="H653" i="7"/>
  <c r="H652" i="7" s="1"/>
  <c r="H651" i="7" s="1"/>
  <c r="H650" i="7" s="1"/>
  <c r="H678" i="5"/>
  <c r="H80" i="7"/>
  <c r="H79" i="7" s="1"/>
  <c r="G80" i="7"/>
  <c r="G79" i="7" s="1"/>
  <c r="I80" i="7"/>
  <c r="I79" i="7" s="1"/>
  <c r="G678" i="7"/>
  <c r="G677" i="7" s="1"/>
  <c r="G40" i="7"/>
  <c r="I40" i="7"/>
  <c r="H40" i="7"/>
  <c r="I678" i="7"/>
  <c r="I677" i="7" s="1"/>
  <c r="H678" i="7"/>
  <c r="H677" i="7" s="1"/>
  <c r="I64" i="7"/>
  <c r="I63" i="7" s="1"/>
  <c r="I62" i="7" s="1"/>
  <c r="I58" i="7" s="1"/>
  <c r="I629" i="5"/>
  <c r="H64" i="7"/>
  <c r="H63" i="7" s="1"/>
  <c r="H62" i="7" s="1"/>
  <c r="H58" i="7" s="1"/>
  <c r="H629" i="5"/>
  <c r="G64" i="7"/>
  <c r="G63" i="7" s="1"/>
  <c r="G62" i="7" s="1"/>
  <c r="G58" i="7" s="1"/>
  <c r="G629" i="5"/>
  <c r="I37" i="7"/>
  <c r="I36" i="7" s="1"/>
  <c r="I35" i="7" s="1"/>
  <c r="I492" i="5"/>
  <c r="I491" i="5" s="1"/>
  <c r="I490" i="5" s="1"/>
  <c r="I19" i="7"/>
  <c r="I18" i="7" s="1"/>
  <c r="I17" i="7" s="1"/>
  <c r="I13" i="7" s="1"/>
  <c r="I12" i="7" s="1"/>
  <c r="I11" i="7" s="1"/>
  <c r="I487" i="5"/>
  <c r="I486" i="5" s="1"/>
  <c r="I485" i="5" s="1"/>
  <c r="H37" i="7"/>
  <c r="H36" i="7" s="1"/>
  <c r="H35" i="7" s="1"/>
  <c r="H492" i="5"/>
  <c r="H491" i="5" s="1"/>
  <c r="H490" i="5" s="1"/>
  <c r="H19" i="7"/>
  <c r="H18" i="7" s="1"/>
  <c r="H17" i="7" s="1"/>
  <c r="H13" i="7" s="1"/>
  <c r="H12" i="7" s="1"/>
  <c r="H11" i="7" s="1"/>
  <c r="H487" i="5"/>
  <c r="H486" i="5" s="1"/>
  <c r="H485" i="5" s="1"/>
  <c r="G37" i="7"/>
  <c r="G36" i="7" s="1"/>
  <c r="G35" i="7" s="1"/>
  <c r="G492" i="5"/>
  <c r="G491" i="5" s="1"/>
  <c r="G490" i="5" s="1"/>
  <c r="G19" i="7"/>
  <c r="G18" i="7" s="1"/>
  <c r="G17" i="7" s="1"/>
  <c r="G13" i="7" s="1"/>
  <c r="G12" i="7" s="1"/>
  <c r="G11" i="7" s="1"/>
  <c r="G487" i="5"/>
  <c r="I331" i="7"/>
  <c r="G28" i="7"/>
  <c r="G27" i="7" s="1"/>
  <c r="G26" i="7" s="1"/>
  <c r="G716" i="5"/>
  <c r="I28" i="7"/>
  <c r="I27" i="7" s="1"/>
  <c r="I26" i="7" s="1"/>
  <c r="I716" i="5"/>
  <c r="I715" i="5" s="1"/>
  <c r="I714" i="5" s="1"/>
  <c r="I713" i="5" s="1"/>
  <c r="I712" i="5" s="1"/>
  <c r="I711" i="5" s="1"/>
  <c r="H28" i="7"/>
  <c r="H27" i="7" s="1"/>
  <c r="H26" i="7" s="1"/>
  <c r="H716" i="5"/>
  <c r="H715" i="5" s="1"/>
  <c r="H714" i="5" s="1"/>
  <c r="H713" i="5" s="1"/>
  <c r="H712" i="5" s="1"/>
  <c r="H711" i="5" s="1"/>
  <c r="I172" i="7"/>
  <c r="I171" i="7" s="1"/>
  <c r="I170" i="7" s="1"/>
  <c r="I266" i="5"/>
  <c r="I263" i="5" s="1"/>
  <c r="H172" i="7"/>
  <c r="H171" i="7" s="1"/>
  <c r="H170" i="7" s="1"/>
  <c r="H266" i="5"/>
  <c r="H263" i="5" s="1"/>
  <c r="G172" i="7"/>
  <c r="G171" i="7" s="1"/>
  <c r="G170" i="7" s="1"/>
  <c r="G266" i="5"/>
  <c r="G263" i="5" s="1"/>
  <c r="H331" i="7"/>
  <c r="G331" i="7"/>
  <c r="G811" i="7"/>
  <c r="G810" i="7" s="1"/>
  <c r="I126" i="7"/>
  <c r="I112" i="7"/>
  <c r="H126" i="7"/>
  <c r="H112" i="7"/>
  <c r="G126" i="7"/>
  <c r="G112" i="7"/>
  <c r="I996" i="7"/>
  <c r="I995" i="7" s="1"/>
  <c r="I994" i="7" s="1"/>
  <c r="I990" i="7" s="1"/>
  <c r="I212" i="5"/>
  <c r="G996" i="7"/>
  <c r="G995" i="7" s="1"/>
  <c r="G994" i="7" s="1"/>
  <c r="G990" i="7" s="1"/>
  <c r="G212" i="5"/>
  <c r="H996" i="7"/>
  <c r="H995" i="7" s="1"/>
  <c r="H994" i="7" s="1"/>
  <c r="H990" i="7" s="1"/>
  <c r="H212" i="5"/>
  <c r="I811" i="7"/>
  <c r="I810" i="7" s="1"/>
  <c r="G792" i="7"/>
  <c r="I1076" i="7"/>
  <c r="G597" i="7"/>
  <c r="H731" i="7"/>
  <c r="H730" i="7" s="1"/>
  <c r="H811" i="7"/>
  <c r="H810" i="7" s="1"/>
  <c r="H1076" i="7"/>
  <c r="I704" i="7"/>
  <c r="I703" i="7" s="1"/>
  <c r="G1089" i="7"/>
  <c r="G1088" i="7" s="1"/>
  <c r="G1087" i="7" s="1"/>
  <c r="H1089" i="7"/>
  <c r="H1088" i="7" s="1"/>
  <c r="H1087" i="7" s="1"/>
  <c r="H509" i="7"/>
  <c r="H508" i="7" s="1"/>
  <c r="H507" i="7" s="1"/>
  <c r="H792" i="7"/>
  <c r="H322" i="7"/>
  <c r="G253" i="7"/>
  <c r="G413" i="7"/>
  <c r="G353" i="7"/>
  <c r="G352" i="7" s="1"/>
  <c r="I731" i="7"/>
  <c r="I730" i="7" s="1"/>
  <c r="G664" i="7"/>
  <c r="G1076" i="7"/>
  <c r="G232" i="7"/>
  <c r="G227" i="7" s="1"/>
  <c r="I1049" i="7"/>
  <c r="G509" i="7"/>
  <c r="G508" i="7" s="1"/>
  <c r="G507" i="7" s="1"/>
  <c r="H525" i="7"/>
  <c r="I643" i="7"/>
  <c r="I1089" i="7"/>
  <c r="I1088" i="7" s="1"/>
  <c r="I1087" i="7" s="1"/>
  <c r="H232" i="7"/>
  <c r="H227" i="7" s="1"/>
  <c r="H597" i="7"/>
  <c r="H620" i="7"/>
  <c r="H619" i="7" s="1"/>
  <c r="H804" i="7"/>
  <c r="H803" i="7" s="1"/>
  <c r="H802" i="7" s="1"/>
  <c r="I525" i="7"/>
  <c r="G657" i="7"/>
  <c r="G942" i="7"/>
  <c r="G620" i="7"/>
  <c r="G619" i="7" s="1"/>
  <c r="G804" i="7"/>
  <c r="G803" i="7" s="1"/>
  <c r="G802" i="7" s="1"/>
  <c r="I413" i="7"/>
  <c r="I353" i="7"/>
  <c r="I352" i="7" s="1"/>
  <c r="H1049" i="7"/>
  <c r="H704" i="7"/>
  <c r="H703" i="7" s="1"/>
  <c r="G731" i="7"/>
  <c r="G730" i="7" s="1"/>
  <c r="I664" i="7"/>
  <c r="G525" i="7"/>
  <c r="H643" i="7"/>
  <c r="I657" i="7"/>
  <c r="I942" i="7"/>
  <c r="G322" i="7"/>
  <c r="I253" i="7"/>
  <c r="I322" i="7"/>
  <c r="H253" i="7"/>
  <c r="I232" i="7"/>
  <c r="I227" i="7" s="1"/>
  <c r="H413" i="7"/>
  <c r="H353" i="7"/>
  <c r="H352" i="7" s="1"/>
  <c r="G1049" i="7"/>
  <c r="I509" i="7"/>
  <c r="I508" i="7" s="1"/>
  <c r="I507" i="7" s="1"/>
  <c r="G704" i="7"/>
  <c r="G703" i="7" s="1"/>
  <c r="I597" i="7"/>
  <c r="I620" i="7"/>
  <c r="I619" i="7" s="1"/>
  <c r="I792" i="7"/>
  <c r="I804" i="7"/>
  <c r="I803" i="7" s="1"/>
  <c r="I802" i="7" s="1"/>
  <c r="H664" i="7"/>
  <c r="G643" i="7"/>
  <c r="H657" i="7"/>
  <c r="H942" i="7"/>
  <c r="G18" i="5"/>
  <c r="G844" i="7" s="1"/>
  <c r="G843" i="7" s="1"/>
  <c r="G842" i="7" s="1"/>
  <c r="H18" i="5"/>
  <c r="H844" i="7" s="1"/>
  <c r="H843" i="7" s="1"/>
  <c r="H842" i="7" s="1"/>
  <c r="I18" i="5"/>
  <c r="I844" i="7" s="1"/>
  <c r="I843" i="7" s="1"/>
  <c r="I842" i="7" s="1"/>
  <c r="F18" i="5"/>
  <c r="F844" i="7" s="1"/>
  <c r="F843" i="7" s="1"/>
  <c r="F842" i="7" s="1"/>
  <c r="F739" i="5"/>
  <c r="F733" i="5"/>
  <c r="F726" i="5"/>
  <c r="F702" i="5"/>
  <c r="F117" i="7" s="1"/>
  <c r="F116" i="7" s="1"/>
  <c r="F115" i="7" s="1"/>
  <c r="F114" i="7" s="1"/>
  <c r="F113" i="7" s="1"/>
  <c r="F693" i="5"/>
  <c r="F948" i="7" s="1"/>
  <c r="F947" i="7" s="1"/>
  <c r="F946" i="7" s="1"/>
  <c r="F692" i="5"/>
  <c r="F945" i="7" s="1"/>
  <c r="F944" i="7" s="1"/>
  <c r="F943" i="7" s="1"/>
  <c r="F690" i="5"/>
  <c r="F941" i="7" s="1"/>
  <c r="F940" i="7" s="1"/>
  <c r="F939" i="7" s="1"/>
  <c r="F938" i="7" s="1"/>
  <c r="F687" i="5"/>
  <c r="F686" i="5" s="1"/>
  <c r="F683" i="5"/>
  <c r="F663" i="7" s="1"/>
  <c r="F662" i="7" s="1"/>
  <c r="F661" i="7" s="1"/>
  <c r="F682" i="5"/>
  <c r="F660" i="7" s="1"/>
  <c r="F659" i="7" s="1"/>
  <c r="F658" i="7" s="1"/>
  <c r="F679" i="5"/>
  <c r="F672" i="5"/>
  <c r="F670" i="5"/>
  <c r="F531" i="7" s="1"/>
  <c r="F530" i="7" s="1"/>
  <c r="F529" i="7" s="1"/>
  <c r="F669" i="5"/>
  <c r="F528" i="7" s="1"/>
  <c r="F527" i="7" s="1"/>
  <c r="F526" i="7" s="1"/>
  <c r="F677" i="5"/>
  <c r="F649" i="7" s="1"/>
  <c r="F648" i="7" s="1"/>
  <c r="F647" i="7" s="1"/>
  <c r="F676" i="5"/>
  <c r="F663" i="5"/>
  <c r="F661" i="5"/>
  <c r="F657" i="5"/>
  <c r="F676" i="7" s="1"/>
  <c r="F675" i="7" s="1"/>
  <c r="F674" i="7" s="1"/>
  <c r="F673" i="7" s="1"/>
  <c r="F655" i="5"/>
  <c r="F653" i="5"/>
  <c r="F634" i="5"/>
  <c r="F631" i="5"/>
  <c r="F628" i="5"/>
  <c r="F626" i="5"/>
  <c r="F49" i="7" s="1"/>
  <c r="F48" i="7" s="1"/>
  <c r="F47" i="7" s="1"/>
  <c r="F616" i="5"/>
  <c r="F609" i="5"/>
  <c r="F824" i="7" s="1"/>
  <c r="F823" i="7" s="1"/>
  <c r="F822" i="7" s="1"/>
  <c r="F821" i="7" s="1"/>
  <c r="F820" i="7" s="1"/>
  <c r="F606" i="5"/>
  <c r="F604" i="5"/>
  <c r="F600" i="5"/>
  <c r="F596" i="5"/>
  <c r="F778" i="7" s="1"/>
  <c r="F777" i="7" s="1"/>
  <c r="F776" i="7" s="1"/>
  <c r="F775" i="7" s="1"/>
  <c r="F591" i="5"/>
  <c r="F273" i="7" s="1"/>
  <c r="F272" i="7" s="1"/>
  <c r="I582" i="5"/>
  <c r="F585" i="5"/>
  <c r="F801" i="7" s="1"/>
  <c r="F800" i="7" s="1"/>
  <c r="F799" i="7" s="1"/>
  <c r="F798" i="7" s="1"/>
  <c r="F583" i="5"/>
  <c r="F797" i="7" s="1"/>
  <c r="F796" i="7" s="1"/>
  <c r="F795" i="7" s="1"/>
  <c r="F794" i="7" s="1"/>
  <c r="F793" i="7" s="1"/>
  <c r="F574" i="5"/>
  <c r="F782" i="7" s="1"/>
  <c r="F781" i="7" s="1"/>
  <c r="F780" i="7" s="1"/>
  <c r="F779" i="7" s="1"/>
  <c r="F572" i="5"/>
  <c r="F774" i="7" s="1"/>
  <c r="F773" i="7" s="1"/>
  <c r="F772" i="7" s="1"/>
  <c r="F771" i="7" s="1"/>
  <c r="F570" i="5"/>
  <c r="F568" i="5"/>
  <c r="F766" i="7" s="1"/>
  <c r="F765" i="7" s="1"/>
  <c r="F764" i="7" s="1"/>
  <c r="F763" i="7" s="1"/>
  <c r="F562" i="5"/>
  <c r="F756" i="7" s="1"/>
  <c r="F755" i="7" s="1"/>
  <c r="F557" i="5"/>
  <c r="F555" i="5"/>
  <c r="F553" i="5"/>
  <c r="F739" i="7" s="1"/>
  <c r="F738" i="7" s="1"/>
  <c r="F737" i="7" s="1"/>
  <c r="F736" i="7" s="1"/>
  <c r="F551" i="5"/>
  <c r="F544" i="5"/>
  <c r="F720" i="7" s="1"/>
  <c r="F719" i="7" s="1"/>
  <c r="F718" i="7" s="1"/>
  <c r="F717" i="7" s="1"/>
  <c r="F539" i="5"/>
  <c r="F537" i="5"/>
  <c r="F533" i="5"/>
  <c r="F531" i="5"/>
  <c r="F529" i="5"/>
  <c r="F527" i="5"/>
  <c r="F522" i="5"/>
  <c r="F520" i="5"/>
  <c r="F580" i="7" s="1"/>
  <c r="F579" i="7" s="1"/>
  <c r="F578" i="7" s="1"/>
  <c r="F577" i="7" s="1"/>
  <c r="F518" i="5"/>
  <c r="F576" i="7" s="1"/>
  <c r="F575" i="7" s="1"/>
  <c r="F516" i="5"/>
  <c r="F508" i="5"/>
  <c r="F506" i="5"/>
  <c r="F697" i="7" s="1"/>
  <c r="F696" i="7" s="1"/>
  <c r="F695" i="7" s="1"/>
  <c r="F694" i="7" s="1"/>
  <c r="F501" i="5"/>
  <c r="F499" i="5"/>
  <c r="F494" i="5"/>
  <c r="F479" i="5"/>
  <c r="F477" i="5"/>
  <c r="F475" i="5"/>
  <c r="F473" i="5"/>
  <c r="F468" i="5"/>
  <c r="F466" i="5"/>
  <c r="F464" i="5"/>
  <c r="F460" i="5"/>
  <c r="F588" i="7" s="1"/>
  <c r="F587" i="7" s="1"/>
  <c r="F586" i="7" s="1"/>
  <c r="F585" i="7" s="1"/>
  <c r="F458" i="5"/>
  <c r="F455" i="5"/>
  <c r="F453" i="5"/>
  <c r="F451" i="5"/>
  <c r="F449" i="5"/>
  <c r="F547" i="7" s="1"/>
  <c r="F546" i="7" s="1"/>
  <c r="F545" i="7" s="1"/>
  <c r="F544" i="7" s="1"/>
  <c r="F447" i="5"/>
  <c r="F445" i="5"/>
  <c r="F443" i="5"/>
  <c r="F1107" i="7"/>
  <c r="F1106" i="7" s="1"/>
  <c r="F1105" i="7" s="1"/>
  <c r="F1104" i="7" s="1"/>
  <c r="F425" i="5"/>
  <c r="F563" i="7" s="1"/>
  <c r="F562" i="7" s="1"/>
  <c r="F561" i="7" s="1"/>
  <c r="F560" i="7" s="1"/>
  <c r="F423" i="5"/>
  <c r="F543" i="7" s="1"/>
  <c r="F542" i="7" s="1"/>
  <c r="F541" i="7" s="1"/>
  <c r="F540" i="7" s="1"/>
  <c r="F421" i="5"/>
  <c r="F539" i="7" s="1"/>
  <c r="F538" i="7" s="1"/>
  <c r="F537" i="7" s="1"/>
  <c r="F536" i="7" s="1"/>
  <c r="F419" i="5"/>
  <c r="F515" i="7" s="1"/>
  <c r="F514" i="7" s="1"/>
  <c r="F513" i="7" s="1"/>
  <c r="F512" i="7" s="1"/>
  <c r="F417" i="5"/>
  <c r="F510" i="7" s="1"/>
  <c r="F410" i="5"/>
  <c r="F150" i="7" s="1"/>
  <c r="F149" i="7" s="1"/>
  <c r="F148" i="7" s="1"/>
  <c r="F147" i="7" s="1"/>
  <c r="F146" i="7" s="1"/>
  <c r="F145" i="7" s="1"/>
  <c r="F403" i="5"/>
  <c r="F1058" i="7" s="1"/>
  <c r="F1057" i="7" s="1"/>
  <c r="F1056" i="7" s="1"/>
  <c r="F402" i="5"/>
  <c r="F1055" i="7" s="1"/>
  <c r="F1054" i="7" s="1"/>
  <c r="F1053" i="7" s="1"/>
  <c r="F401" i="5"/>
  <c r="F1052" i="7" s="1"/>
  <c r="F1051" i="7" s="1"/>
  <c r="F1050" i="7" s="1"/>
  <c r="F399" i="5"/>
  <c r="F1048" i="7" s="1"/>
  <c r="F1047" i="7" s="1"/>
  <c r="F387" i="5"/>
  <c r="F490" i="7" s="1"/>
  <c r="F489" i="7" s="1"/>
  <c r="F488" i="7" s="1"/>
  <c r="F487" i="7" s="1"/>
  <c r="F486" i="7" s="1"/>
  <c r="F383" i="5"/>
  <c r="F484" i="7" s="1"/>
  <c r="F483" i="7" s="1"/>
  <c r="F482" i="7" s="1"/>
  <c r="F481" i="7" s="1"/>
  <c r="F480" i="7" s="1"/>
  <c r="F380" i="5"/>
  <c r="F479" i="7" s="1"/>
  <c r="F478" i="7" s="1"/>
  <c r="F477" i="7" s="1"/>
  <c r="F476" i="7" s="1"/>
  <c r="F475" i="7" s="1"/>
  <c r="F377" i="5"/>
  <c r="F474" i="7" s="1"/>
  <c r="F473" i="7" s="1"/>
  <c r="F472" i="7" s="1"/>
  <c r="F471" i="7" s="1"/>
  <c r="F470" i="7" s="1"/>
  <c r="F361" i="5"/>
  <c r="F431" i="7" s="1"/>
  <c r="F430" i="7" s="1"/>
  <c r="F429" i="7" s="1"/>
  <c r="F428" i="7" s="1"/>
  <c r="F427" i="7" s="1"/>
  <c r="F357" i="5"/>
  <c r="F370" i="7" s="1"/>
  <c r="F369" i="7" s="1"/>
  <c r="F368" i="7" s="1"/>
  <c r="F367" i="7" s="1"/>
  <c r="F366" i="7" s="1"/>
  <c r="F354" i="5"/>
  <c r="F365" i="7" s="1"/>
  <c r="F364" i="7" s="1"/>
  <c r="F363" i="7" s="1"/>
  <c r="F362" i="7" s="1"/>
  <c r="F352" i="5"/>
  <c r="F361" i="7" s="1"/>
  <c r="F360" i="7" s="1"/>
  <c r="F359" i="7" s="1"/>
  <c r="F358" i="7" s="1"/>
  <c r="F350" i="5"/>
  <c r="F357" i="7" s="1"/>
  <c r="F356" i="7" s="1"/>
  <c r="F355" i="7" s="1"/>
  <c r="F354" i="7" s="1"/>
  <c r="F345" i="5"/>
  <c r="F156" i="7" s="1"/>
  <c r="F155" i="7" s="1"/>
  <c r="F154" i="7" s="1"/>
  <c r="F153" i="7" s="1"/>
  <c r="F152" i="7" s="1"/>
  <c r="F151" i="7" s="1"/>
  <c r="F339" i="5"/>
  <c r="F333" i="5"/>
  <c r="F421" i="7" s="1"/>
  <c r="F420" i="7" s="1"/>
  <c r="F419" i="7" s="1"/>
  <c r="F418" i="7" s="1"/>
  <c r="F329" i="5"/>
  <c r="F394" i="7" s="1"/>
  <c r="F393" i="7" s="1"/>
  <c r="F392" i="7" s="1"/>
  <c r="F391" i="7" s="1"/>
  <c r="F390" i="7" s="1"/>
  <c r="F389" i="7" s="1"/>
  <c r="F325" i="5"/>
  <c r="F319" i="5"/>
  <c r="F376" i="7" s="1"/>
  <c r="F375" i="7" s="1"/>
  <c r="F374" i="7" s="1"/>
  <c r="F373" i="7" s="1"/>
  <c r="F372" i="7" s="1"/>
  <c r="F313" i="5"/>
  <c r="F425" i="7" s="1"/>
  <c r="F424" i="7" s="1"/>
  <c r="F423" i="7" s="1"/>
  <c r="F422" i="7" s="1"/>
  <c r="F417" i="7"/>
  <c r="F416" i="7" s="1"/>
  <c r="F415" i="7" s="1"/>
  <c r="F414" i="7" s="1"/>
  <c r="F306" i="5"/>
  <c r="F408" i="7" s="1"/>
  <c r="F407" i="7" s="1"/>
  <c r="F406" i="7" s="1"/>
  <c r="F405" i="7" s="1"/>
  <c r="F304" i="5"/>
  <c r="F404" i="7" s="1"/>
  <c r="F403" i="7" s="1"/>
  <c r="F402" i="7" s="1"/>
  <c r="F401" i="7" s="1"/>
  <c r="F295" i="5"/>
  <c r="F937" i="7" s="1"/>
  <c r="F936" i="7" s="1"/>
  <c r="F935" i="7" s="1"/>
  <c r="F934" i="7" s="1"/>
  <c r="F291" i="5"/>
  <c r="F807" i="7" s="1"/>
  <c r="F806" i="7" s="1"/>
  <c r="F286" i="5"/>
  <c r="F241" i="7" s="1"/>
  <c r="F240" i="7" s="1"/>
  <c r="F239" i="7" s="1"/>
  <c r="F285" i="5"/>
  <c r="F238" i="7" s="1"/>
  <c r="F237" i="7" s="1"/>
  <c r="F236" i="7" s="1"/>
  <c r="F282" i="5"/>
  <c r="F231" i="7" s="1"/>
  <c r="F230" i="7" s="1"/>
  <c r="F229" i="7" s="1"/>
  <c r="F228" i="7" s="1"/>
  <c r="F279" i="5"/>
  <c r="F226" i="7" s="1"/>
  <c r="F225" i="7" s="1"/>
  <c r="F224" i="7" s="1"/>
  <c r="F223" i="7" s="1"/>
  <c r="F222" i="7" s="1"/>
  <c r="F274" i="5"/>
  <c r="F185" i="7" s="1"/>
  <c r="F184" i="7" s="1"/>
  <c r="F183" i="7" s="1"/>
  <c r="F182" i="7" s="1"/>
  <c r="F181" i="7" s="1"/>
  <c r="F180" i="7" s="1"/>
  <c r="F267" i="5"/>
  <c r="F262" i="5"/>
  <c r="F163" i="7" s="1"/>
  <c r="F162" i="7" s="1"/>
  <c r="F161" i="7" s="1"/>
  <c r="F160" i="7" s="1"/>
  <c r="F159" i="7" s="1"/>
  <c r="F248" i="5"/>
  <c r="F1075" i="7" s="1"/>
  <c r="F1074" i="7" s="1"/>
  <c r="F244" i="5"/>
  <c r="F261" i="7" s="1"/>
  <c r="F260" i="7" s="1"/>
  <c r="F259" i="7" s="1"/>
  <c r="F258" i="7" s="1"/>
  <c r="F242" i="5"/>
  <c r="F257" i="7" s="1"/>
  <c r="F256" i="7" s="1"/>
  <c r="F255" i="7" s="1"/>
  <c r="F254" i="7" s="1"/>
  <c r="F234" i="5"/>
  <c r="F347" i="7" s="1"/>
  <c r="F346" i="7" s="1"/>
  <c r="F345" i="7" s="1"/>
  <c r="F344" i="7" s="1"/>
  <c r="F232" i="5"/>
  <c r="F343" i="7" s="1"/>
  <c r="F342" i="7" s="1"/>
  <c r="F341" i="7" s="1"/>
  <c r="F340" i="7" s="1"/>
  <c r="F230" i="5"/>
  <c r="F339" i="7" s="1"/>
  <c r="F338" i="7" s="1"/>
  <c r="F337" i="7" s="1"/>
  <c r="F336" i="7" s="1"/>
  <c r="F225" i="5"/>
  <c r="F223" i="5"/>
  <c r="F326" i="7" s="1"/>
  <c r="F325" i="7" s="1"/>
  <c r="F324" i="7" s="1"/>
  <c r="F323" i="7" s="1"/>
  <c r="F217" i="5"/>
  <c r="F214" i="5"/>
  <c r="G211" i="5"/>
  <c r="G952" i="7" s="1"/>
  <c r="G951" i="7" s="1"/>
  <c r="G950" i="7" s="1"/>
  <c r="G949" i="7" s="1"/>
  <c r="H211" i="5"/>
  <c r="H952" i="7" s="1"/>
  <c r="H951" i="7" s="1"/>
  <c r="H950" i="7" s="1"/>
  <c r="H949" i="7" s="1"/>
  <c r="I211" i="5"/>
  <c r="I952" i="7" s="1"/>
  <c r="I951" i="7" s="1"/>
  <c r="I950" i="7" s="1"/>
  <c r="I949" i="7" s="1"/>
  <c r="F211" i="5"/>
  <c r="F952" i="7" s="1"/>
  <c r="F951" i="7" s="1"/>
  <c r="F950" i="7" s="1"/>
  <c r="F949" i="7" s="1"/>
  <c r="G206" i="5"/>
  <c r="G456" i="7" s="1"/>
  <c r="G455" i="7" s="1"/>
  <c r="G454" i="7" s="1"/>
  <c r="G453" i="7" s="1"/>
  <c r="H206" i="5"/>
  <c r="H456" i="7" s="1"/>
  <c r="H455" i="7" s="1"/>
  <c r="H454" i="7" s="1"/>
  <c r="H453" i="7" s="1"/>
  <c r="I206" i="5"/>
  <c r="I456" i="7" s="1"/>
  <c r="I455" i="7" s="1"/>
  <c r="I454" i="7" s="1"/>
  <c r="I453" i="7" s="1"/>
  <c r="G204" i="5"/>
  <c r="G452" i="7" s="1"/>
  <c r="G451" i="7" s="1"/>
  <c r="G450" i="7" s="1"/>
  <c r="G449" i="7" s="1"/>
  <c r="H204" i="5"/>
  <c r="H452" i="7" s="1"/>
  <c r="H451" i="7" s="1"/>
  <c r="H450" i="7" s="1"/>
  <c r="H449" i="7" s="1"/>
  <c r="I204" i="5"/>
  <c r="I452" i="7" s="1"/>
  <c r="I451" i="7" s="1"/>
  <c r="I450" i="7" s="1"/>
  <c r="I449" i="7" s="1"/>
  <c r="G202" i="5"/>
  <c r="G448" i="7" s="1"/>
  <c r="G447" i="7" s="1"/>
  <c r="G446" i="7" s="1"/>
  <c r="G445" i="7" s="1"/>
  <c r="H202" i="5"/>
  <c r="H448" i="7" s="1"/>
  <c r="H447" i="7" s="1"/>
  <c r="H446" i="7" s="1"/>
  <c r="H445" i="7" s="1"/>
  <c r="I202" i="5"/>
  <c r="I448" i="7" s="1"/>
  <c r="I447" i="7" s="1"/>
  <c r="I446" i="7" s="1"/>
  <c r="I445" i="7" s="1"/>
  <c r="F206" i="5"/>
  <c r="F456" i="7" s="1"/>
  <c r="F455" i="7" s="1"/>
  <c r="F454" i="7" s="1"/>
  <c r="F453" i="7" s="1"/>
  <c r="F204" i="5"/>
  <c r="F452" i="7" s="1"/>
  <c r="F451" i="7" s="1"/>
  <c r="F450" i="7" s="1"/>
  <c r="F449" i="7" s="1"/>
  <c r="F202" i="5"/>
  <c r="F448" i="7" s="1"/>
  <c r="F447" i="7" s="1"/>
  <c r="F446" i="7" s="1"/>
  <c r="F445" i="7" s="1"/>
  <c r="G195" i="5"/>
  <c r="G144" i="7" s="1"/>
  <c r="G143" i="7" s="1"/>
  <c r="G142" i="7" s="1"/>
  <c r="G141" i="7" s="1"/>
  <c r="G140" i="7" s="1"/>
  <c r="H195" i="5"/>
  <c r="H144" i="7" s="1"/>
  <c r="H143" i="7" s="1"/>
  <c r="H142" i="7" s="1"/>
  <c r="H141" i="7" s="1"/>
  <c r="H140" i="7" s="1"/>
  <c r="I195" i="5"/>
  <c r="I144" i="7" s="1"/>
  <c r="I143" i="7" s="1"/>
  <c r="I142" i="7" s="1"/>
  <c r="I141" i="7" s="1"/>
  <c r="I140" i="7" s="1"/>
  <c r="G192" i="5"/>
  <c r="G139" i="7" s="1"/>
  <c r="G138" i="7" s="1"/>
  <c r="G137" i="7" s="1"/>
  <c r="G136" i="7" s="1"/>
  <c r="G135" i="7" s="1"/>
  <c r="H192" i="5"/>
  <c r="H139" i="7" s="1"/>
  <c r="H138" i="7" s="1"/>
  <c r="H137" i="7" s="1"/>
  <c r="H136" i="7" s="1"/>
  <c r="H135" i="7" s="1"/>
  <c r="I192" i="5"/>
  <c r="I139" i="7" s="1"/>
  <c r="I138" i="7" s="1"/>
  <c r="I137" i="7" s="1"/>
  <c r="I136" i="7" s="1"/>
  <c r="I135" i="7" s="1"/>
  <c r="F195" i="5"/>
  <c r="F144" i="7" s="1"/>
  <c r="F143" i="7" s="1"/>
  <c r="F142" i="7" s="1"/>
  <c r="F141" i="7" s="1"/>
  <c r="F140" i="7" s="1"/>
  <c r="F192" i="5"/>
  <c r="F139" i="7" s="1"/>
  <c r="F138" i="7" s="1"/>
  <c r="F137" i="7" s="1"/>
  <c r="F136" i="7" s="1"/>
  <c r="F135" i="7" s="1"/>
  <c r="G184" i="5"/>
  <c r="G1062" i="7" s="1"/>
  <c r="G1061" i="7" s="1"/>
  <c r="G1060" i="7" s="1"/>
  <c r="H184" i="5"/>
  <c r="H1062" i="7" s="1"/>
  <c r="H1061" i="7" s="1"/>
  <c r="H1060" i="7" s="1"/>
  <c r="I184" i="5"/>
  <c r="I1062" i="7" s="1"/>
  <c r="I1061" i="7" s="1"/>
  <c r="I1060" i="7" s="1"/>
  <c r="G185" i="5"/>
  <c r="G1065" i="7" s="1"/>
  <c r="G1064" i="7" s="1"/>
  <c r="G1063" i="7" s="1"/>
  <c r="H185" i="5"/>
  <c r="H1065" i="7" s="1"/>
  <c r="H1064" i="7" s="1"/>
  <c r="H1063" i="7" s="1"/>
  <c r="I185" i="5"/>
  <c r="I1065" i="7" s="1"/>
  <c r="I1064" i="7" s="1"/>
  <c r="I1063" i="7" s="1"/>
  <c r="G186" i="5"/>
  <c r="G1068" i="7" s="1"/>
  <c r="G1067" i="7" s="1"/>
  <c r="G1066" i="7" s="1"/>
  <c r="H186" i="5"/>
  <c r="H1068" i="7" s="1"/>
  <c r="H1067" i="7" s="1"/>
  <c r="H1066" i="7" s="1"/>
  <c r="I186" i="5"/>
  <c r="I1068" i="7" s="1"/>
  <c r="I1067" i="7" s="1"/>
  <c r="I1066" i="7" s="1"/>
  <c r="G182" i="5"/>
  <c r="G1046" i="7" s="1"/>
  <c r="G1045" i="7" s="1"/>
  <c r="G1044" i="7" s="1"/>
  <c r="G1043" i="7" s="1"/>
  <c r="H182" i="5"/>
  <c r="H1046" i="7" s="1"/>
  <c r="H1045" i="7" s="1"/>
  <c r="H1044" i="7" s="1"/>
  <c r="H1043" i="7" s="1"/>
  <c r="I182" i="5"/>
  <c r="I1046" i="7" s="1"/>
  <c r="I1045" i="7" s="1"/>
  <c r="I1044" i="7" s="1"/>
  <c r="I1043" i="7" s="1"/>
  <c r="F186" i="5"/>
  <c r="F1068" i="7" s="1"/>
  <c r="F1067" i="7" s="1"/>
  <c r="F1066" i="7" s="1"/>
  <c r="F184" i="5"/>
  <c r="F1062" i="7" s="1"/>
  <c r="F1061" i="7" s="1"/>
  <c r="F1060" i="7" s="1"/>
  <c r="F182" i="5"/>
  <c r="F1046" i="7" s="1"/>
  <c r="F1045" i="7" s="1"/>
  <c r="G179" i="5"/>
  <c r="G989" i="7" s="1"/>
  <c r="G988" i="7" s="1"/>
  <c r="G987" i="7" s="1"/>
  <c r="G986" i="7" s="1"/>
  <c r="H179" i="5"/>
  <c r="H989" i="7" s="1"/>
  <c r="H988" i="7" s="1"/>
  <c r="H987" i="7" s="1"/>
  <c r="H986" i="7" s="1"/>
  <c r="I179" i="5"/>
  <c r="I989" i="7" s="1"/>
  <c r="I988" i="7" s="1"/>
  <c r="I987" i="7" s="1"/>
  <c r="I986" i="7" s="1"/>
  <c r="F179" i="5"/>
  <c r="F989" i="7" s="1"/>
  <c r="F988" i="7" s="1"/>
  <c r="F987" i="7" s="1"/>
  <c r="F986" i="7" s="1"/>
  <c r="G174" i="5"/>
  <c r="G914" i="7" s="1"/>
  <c r="G913" i="7" s="1"/>
  <c r="G912" i="7" s="1"/>
  <c r="G911" i="7" s="1"/>
  <c r="H174" i="5"/>
  <c r="H914" i="7" s="1"/>
  <c r="H913" i="7" s="1"/>
  <c r="H912" i="7" s="1"/>
  <c r="H911" i="7" s="1"/>
  <c r="I174" i="5"/>
  <c r="I914" i="7" s="1"/>
  <c r="I913" i="7" s="1"/>
  <c r="I912" i="7" s="1"/>
  <c r="I911" i="7" s="1"/>
  <c r="F174" i="5"/>
  <c r="F914" i="7" s="1"/>
  <c r="F913" i="7" s="1"/>
  <c r="F912" i="7" s="1"/>
  <c r="F911" i="7" s="1"/>
  <c r="G168" i="5"/>
  <c r="G1086" i="7" s="1"/>
  <c r="G1085" i="7" s="1"/>
  <c r="G1084" i="7" s="1"/>
  <c r="G1083" i="7" s="1"/>
  <c r="H168" i="5"/>
  <c r="H1086" i="7" s="1"/>
  <c r="H1085" i="7" s="1"/>
  <c r="H1084" i="7" s="1"/>
  <c r="H1083" i="7" s="1"/>
  <c r="I168" i="5"/>
  <c r="I1086" i="7" s="1"/>
  <c r="I1085" i="7" s="1"/>
  <c r="I1084" i="7" s="1"/>
  <c r="I1083" i="7" s="1"/>
  <c r="G166" i="5"/>
  <c r="G1073" i="7" s="1"/>
  <c r="G1072" i="7" s="1"/>
  <c r="H166" i="5"/>
  <c r="H1073" i="7" s="1"/>
  <c r="H1072" i="7" s="1"/>
  <c r="I166" i="5"/>
  <c r="I1073" i="7" s="1"/>
  <c r="I1072" i="7" s="1"/>
  <c r="F166" i="5"/>
  <c r="F1073" i="7" s="1"/>
  <c r="F1072" i="7" s="1"/>
  <c r="G163" i="5"/>
  <c r="G985" i="7" s="1"/>
  <c r="G984" i="7" s="1"/>
  <c r="G983" i="7" s="1"/>
  <c r="G982" i="7" s="1"/>
  <c r="H163" i="5"/>
  <c r="H985" i="7" s="1"/>
  <c r="H984" i="7" s="1"/>
  <c r="H983" i="7" s="1"/>
  <c r="H982" i="7" s="1"/>
  <c r="I163" i="5"/>
  <c r="I985" i="7" s="1"/>
  <c r="I984" i="7" s="1"/>
  <c r="I983" i="7" s="1"/>
  <c r="I982" i="7" s="1"/>
  <c r="G161" i="5"/>
  <c r="G981" i="7" s="1"/>
  <c r="G980" i="7" s="1"/>
  <c r="G979" i="7" s="1"/>
  <c r="G978" i="7" s="1"/>
  <c r="H161" i="5"/>
  <c r="H981" i="7" s="1"/>
  <c r="H980" i="7" s="1"/>
  <c r="H979" i="7" s="1"/>
  <c r="H978" i="7" s="1"/>
  <c r="I161" i="5"/>
  <c r="I981" i="7" s="1"/>
  <c r="I980" i="7" s="1"/>
  <c r="I979" i="7" s="1"/>
  <c r="I978" i="7" s="1"/>
  <c r="F965" i="7"/>
  <c r="F964" i="7" s="1"/>
  <c r="F963" i="7" s="1"/>
  <c r="G153" i="5"/>
  <c r="G930" i="7" s="1"/>
  <c r="G929" i="7" s="1"/>
  <c r="G928" i="7" s="1"/>
  <c r="H153" i="5"/>
  <c r="H930" i="7" s="1"/>
  <c r="H929" i="7" s="1"/>
  <c r="H928" i="7" s="1"/>
  <c r="I153" i="5"/>
  <c r="I930" i="7" s="1"/>
  <c r="I929" i="7" s="1"/>
  <c r="I928" i="7" s="1"/>
  <c r="G154" i="5"/>
  <c r="G933" i="7" s="1"/>
  <c r="G932" i="7" s="1"/>
  <c r="G931" i="7" s="1"/>
  <c r="H154" i="5"/>
  <c r="H933" i="7" s="1"/>
  <c r="H932" i="7" s="1"/>
  <c r="H931" i="7" s="1"/>
  <c r="I154" i="5"/>
  <c r="I933" i="7" s="1"/>
  <c r="I932" i="7" s="1"/>
  <c r="I931" i="7" s="1"/>
  <c r="F154" i="5"/>
  <c r="F933" i="7" s="1"/>
  <c r="F932" i="7" s="1"/>
  <c r="F931" i="7" s="1"/>
  <c r="F153" i="5"/>
  <c r="F930" i="7" s="1"/>
  <c r="F929" i="7" s="1"/>
  <c r="F928" i="7" s="1"/>
  <c r="G151" i="5"/>
  <c r="H151" i="5"/>
  <c r="I151" i="5"/>
  <c r="F151" i="5"/>
  <c r="F926" i="7" s="1"/>
  <c r="F925" i="7" s="1"/>
  <c r="F924" i="7" s="1"/>
  <c r="F923" i="7" s="1"/>
  <c r="G148" i="5"/>
  <c r="G875" i="7" s="1"/>
  <c r="G874" i="7" s="1"/>
  <c r="G873" i="7" s="1"/>
  <c r="G872" i="7" s="1"/>
  <c r="H148" i="5"/>
  <c r="H875" i="7" s="1"/>
  <c r="H874" i="7" s="1"/>
  <c r="H873" i="7" s="1"/>
  <c r="H872" i="7" s="1"/>
  <c r="I148" i="5"/>
  <c r="I875" i="7" s="1"/>
  <c r="I874" i="7" s="1"/>
  <c r="I873" i="7" s="1"/>
  <c r="I872" i="7" s="1"/>
  <c r="F148" i="5"/>
  <c r="F875" i="7" s="1"/>
  <c r="F874" i="7" s="1"/>
  <c r="F873" i="7" s="1"/>
  <c r="F872" i="7" s="1"/>
  <c r="G142" i="5"/>
  <c r="G315" i="7" s="1"/>
  <c r="G314" i="7" s="1"/>
  <c r="G313" i="7" s="1"/>
  <c r="G312" i="7" s="1"/>
  <c r="H142" i="5"/>
  <c r="H315" i="7" s="1"/>
  <c r="H314" i="7" s="1"/>
  <c r="H313" i="7" s="1"/>
  <c r="H312" i="7" s="1"/>
  <c r="I142" i="5"/>
  <c r="I315" i="7" s="1"/>
  <c r="I314" i="7" s="1"/>
  <c r="I313" i="7" s="1"/>
  <c r="I312" i="7" s="1"/>
  <c r="F142" i="5"/>
  <c r="F315" i="7" s="1"/>
  <c r="F314" i="7" s="1"/>
  <c r="F313" i="7" s="1"/>
  <c r="F312" i="7" s="1"/>
  <c r="G132" i="5"/>
  <c r="G297" i="7" s="1"/>
  <c r="G296" i="7" s="1"/>
  <c r="G295" i="7" s="1"/>
  <c r="H132" i="5"/>
  <c r="H297" i="7" s="1"/>
  <c r="H296" i="7" s="1"/>
  <c r="H295" i="7" s="1"/>
  <c r="I132" i="5"/>
  <c r="I297" i="7" s="1"/>
  <c r="I296" i="7" s="1"/>
  <c r="I295" i="7" s="1"/>
  <c r="F132" i="5"/>
  <c r="F297" i="7" s="1"/>
  <c r="F296" i="7" s="1"/>
  <c r="F295" i="7" s="1"/>
  <c r="G131" i="5"/>
  <c r="H131" i="5"/>
  <c r="H294" i="7" s="1"/>
  <c r="H293" i="7" s="1"/>
  <c r="H292" i="7" s="1"/>
  <c r="I131" i="5"/>
  <c r="F131" i="5"/>
  <c r="F294" i="7" s="1"/>
  <c r="F293" i="7" s="1"/>
  <c r="F292" i="7" s="1"/>
  <c r="G289" i="7"/>
  <c r="G288" i="7" s="1"/>
  <c r="G287" i="7" s="1"/>
  <c r="H289" i="7"/>
  <c r="H288" i="7" s="1"/>
  <c r="H287" i="7" s="1"/>
  <c r="I289" i="7"/>
  <c r="I288" i="7" s="1"/>
  <c r="I287" i="7" s="1"/>
  <c r="F289" i="7"/>
  <c r="F288" i="7" s="1"/>
  <c r="F287" i="7" s="1"/>
  <c r="G286" i="7"/>
  <c r="G285" i="7" s="1"/>
  <c r="G284" i="7" s="1"/>
  <c r="H286" i="7"/>
  <c r="H285" i="7" s="1"/>
  <c r="H284" i="7" s="1"/>
  <c r="I286" i="7"/>
  <c r="I285" i="7" s="1"/>
  <c r="I284" i="7" s="1"/>
  <c r="F286" i="7"/>
  <c r="F285" i="7" s="1"/>
  <c r="F284" i="7" s="1"/>
  <c r="G125" i="5"/>
  <c r="G282" i="7" s="1"/>
  <c r="G281" i="7" s="1"/>
  <c r="G280" i="7" s="1"/>
  <c r="H125" i="5"/>
  <c r="H282" i="7" s="1"/>
  <c r="H281" i="7" s="1"/>
  <c r="H280" i="7" s="1"/>
  <c r="I125" i="5"/>
  <c r="I282" i="7" s="1"/>
  <c r="I281" i="7" s="1"/>
  <c r="I280" i="7" s="1"/>
  <c r="F125" i="5"/>
  <c r="F282" i="7" s="1"/>
  <c r="F281" i="7" s="1"/>
  <c r="F280" i="7" s="1"/>
  <c r="G124" i="5"/>
  <c r="G279" i="7" s="1"/>
  <c r="G278" i="7" s="1"/>
  <c r="G277" i="7" s="1"/>
  <c r="F124" i="5"/>
  <c r="F279" i="7" s="1"/>
  <c r="F278" i="7" s="1"/>
  <c r="F277" i="7" s="1"/>
  <c r="G120" i="5"/>
  <c r="G271" i="7" s="1"/>
  <c r="G270" i="7" s="1"/>
  <c r="G269" i="7" s="1"/>
  <c r="G268" i="7" s="1"/>
  <c r="G267" i="7" s="1"/>
  <c r="H120" i="5"/>
  <c r="H271" i="7" s="1"/>
  <c r="H270" i="7" s="1"/>
  <c r="H269" i="7" s="1"/>
  <c r="H268" i="7" s="1"/>
  <c r="H267" i="7" s="1"/>
  <c r="I120" i="5"/>
  <c r="I271" i="7" s="1"/>
  <c r="I270" i="7" s="1"/>
  <c r="I269" i="7" s="1"/>
  <c r="I268" i="7" s="1"/>
  <c r="I267" i="7" s="1"/>
  <c r="F120" i="5"/>
  <c r="F271" i="7" s="1"/>
  <c r="F270" i="7" s="1"/>
  <c r="G117" i="5"/>
  <c r="G266" i="7" s="1"/>
  <c r="G265" i="7" s="1"/>
  <c r="G264" i="7" s="1"/>
  <c r="G263" i="7" s="1"/>
  <c r="G262" i="7" s="1"/>
  <c r="H117" i="5"/>
  <c r="H266" i="7" s="1"/>
  <c r="H265" i="7" s="1"/>
  <c r="H264" i="7" s="1"/>
  <c r="H263" i="7" s="1"/>
  <c r="H262" i="7" s="1"/>
  <c r="I117" i="5"/>
  <c r="I266" i="7" s="1"/>
  <c r="I265" i="7" s="1"/>
  <c r="I264" i="7" s="1"/>
  <c r="I263" i="7" s="1"/>
  <c r="I262" i="7" s="1"/>
  <c r="F117" i="5"/>
  <c r="F266" i="7" s="1"/>
  <c r="F265" i="7" s="1"/>
  <c r="F264" i="7" s="1"/>
  <c r="F263" i="7" s="1"/>
  <c r="F262" i="7" s="1"/>
  <c r="G111" i="5"/>
  <c r="G247" i="7" s="1"/>
  <c r="G246" i="7" s="1"/>
  <c r="G245" i="7" s="1"/>
  <c r="G244" i="7" s="1"/>
  <c r="G243" i="7" s="1"/>
  <c r="H111" i="5"/>
  <c r="H247" i="7" s="1"/>
  <c r="H246" i="7" s="1"/>
  <c r="H245" i="7" s="1"/>
  <c r="H244" i="7" s="1"/>
  <c r="H243" i="7" s="1"/>
  <c r="I111" i="5"/>
  <c r="I247" i="7" s="1"/>
  <c r="I246" i="7" s="1"/>
  <c r="I245" i="7" s="1"/>
  <c r="I244" i="7" s="1"/>
  <c r="I243" i="7" s="1"/>
  <c r="F111" i="5"/>
  <c r="F247" i="7" s="1"/>
  <c r="F246" i="7" s="1"/>
  <c r="F245" i="7" s="1"/>
  <c r="F244" i="7" s="1"/>
  <c r="F243" i="7" s="1"/>
  <c r="G107" i="5"/>
  <c r="G221" i="7" s="1"/>
  <c r="G220" i="7" s="1"/>
  <c r="G219" i="7" s="1"/>
  <c r="G218" i="7" s="1"/>
  <c r="G217" i="7" s="1"/>
  <c r="H107" i="5"/>
  <c r="H221" i="7" s="1"/>
  <c r="H220" i="7" s="1"/>
  <c r="H219" i="7" s="1"/>
  <c r="H218" i="7" s="1"/>
  <c r="H217" i="7" s="1"/>
  <c r="I107" i="5"/>
  <c r="I221" i="7" s="1"/>
  <c r="I220" i="7" s="1"/>
  <c r="I219" i="7" s="1"/>
  <c r="I218" i="7" s="1"/>
  <c r="I217" i="7" s="1"/>
  <c r="F107" i="5"/>
  <c r="F221" i="7" s="1"/>
  <c r="F220" i="7" s="1"/>
  <c r="F219" i="7" s="1"/>
  <c r="F218" i="7" s="1"/>
  <c r="F217" i="7" s="1"/>
  <c r="G104" i="5"/>
  <c r="G216" i="7" s="1"/>
  <c r="G215" i="7" s="1"/>
  <c r="G214" i="7" s="1"/>
  <c r="G213" i="7" s="1"/>
  <c r="G212" i="7" s="1"/>
  <c r="H104" i="5"/>
  <c r="H216" i="7" s="1"/>
  <c r="H215" i="7" s="1"/>
  <c r="H214" i="7" s="1"/>
  <c r="H213" i="7" s="1"/>
  <c r="H212" i="7" s="1"/>
  <c r="I104" i="5"/>
  <c r="I216" i="7" s="1"/>
  <c r="I215" i="7" s="1"/>
  <c r="I214" i="7" s="1"/>
  <c r="I213" i="7" s="1"/>
  <c r="I212" i="7" s="1"/>
  <c r="F104" i="5"/>
  <c r="F216" i="7" s="1"/>
  <c r="F215" i="7" s="1"/>
  <c r="F214" i="7" s="1"/>
  <c r="F213" i="7" s="1"/>
  <c r="F212" i="7" s="1"/>
  <c r="G100" i="5"/>
  <c r="H100" i="5"/>
  <c r="I100" i="5"/>
  <c r="F100" i="5"/>
  <c r="G95" i="5"/>
  <c r="H95" i="5"/>
  <c r="I95" i="5"/>
  <c r="F95" i="5"/>
  <c r="G87" i="5"/>
  <c r="G973" i="7" s="1"/>
  <c r="G972" i="7" s="1"/>
  <c r="G971" i="7" s="1"/>
  <c r="G970" i="7" s="1"/>
  <c r="H87" i="5"/>
  <c r="H973" i="7" s="1"/>
  <c r="H972" i="7" s="1"/>
  <c r="H971" i="7" s="1"/>
  <c r="H970" i="7" s="1"/>
  <c r="I87" i="5"/>
  <c r="I973" i="7" s="1"/>
  <c r="I972" i="7" s="1"/>
  <c r="I971" i="7" s="1"/>
  <c r="I970" i="7" s="1"/>
  <c r="G82" i="5"/>
  <c r="G1041" i="7" s="1"/>
  <c r="G1040" i="7" s="1"/>
  <c r="G1039" i="7" s="1"/>
  <c r="G1038" i="7" s="1"/>
  <c r="H82" i="5"/>
  <c r="H1041" i="7" s="1"/>
  <c r="H1040" i="7" s="1"/>
  <c r="H1039" i="7" s="1"/>
  <c r="H1038" i="7" s="1"/>
  <c r="I82" i="5"/>
  <c r="I1041" i="7" s="1"/>
  <c r="I1040" i="7" s="1"/>
  <c r="I1039" i="7" s="1"/>
  <c r="I1038" i="7" s="1"/>
  <c r="F82" i="5"/>
  <c r="F1041" i="7" s="1"/>
  <c r="F1040" i="7" s="1"/>
  <c r="F1039" i="7" s="1"/>
  <c r="F1038" i="7" s="1"/>
  <c r="G79" i="5"/>
  <c r="G1034" i="7" s="1"/>
  <c r="G1033" i="7" s="1"/>
  <c r="G1032" i="7" s="1"/>
  <c r="H79" i="5"/>
  <c r="H1034" i="7" s="1"/>
  <c r="H1033" i="7" s="1"/>
  <c r="H1032" i="7" s="1"/>
  <c r="I79" i="5"/>
  <c r="I1034" i="7" s="1"/>
  <c r="I1033" i="7" s="1"/>
  <c r="I1032" i="7" s="1"/>
  <c r="G78" i="5"/>
  <c r="H78" i="5"/>
  <c r="I78" i="5"/>
  <c r="F79" i="5"/>
  <c r="F1034" i="7" s="1"/>
  <c r="F1033" i="7" s="1"/>
  <c r="F1032" i="7" s="1"/>
  <c r="F78" i="5"/>
  <c r="G76" i="5"/>
  <c r="G1027" i="7" s="1"/>
  <c r="G1026" i="7" s="1"/>
  <c r="G1025" i="7" s="1"/>
  <c r="G1024" i="7" s="1"/>
  <c r="H76" i="5"/>
  <c r="H1027" i="7" s="1"/>
  <c r="H1026" i="7" s="1"/>
  <c r="H1025" i="7" s="1"/>
  <c r="H1024" i="7" s="1"/>
  <c r="I76" i="5"/>
  <c r="I1027" i="7" s="1"/>
  <c r="I1026" i="7" s="1"/>
  <c r="I1025" i="7" s="1"/>
  <c r="I1024" i="7" s="1"/>
  <c r="F76" i="5"/>
  <c r="F1027" i="7" s="1"/>
  <c r="F1026" i="7" s="1"/>
  <c r="F1025" i="7" s="1"/>
  <c r="F1024" i="7" s="1"/>
  <c r="G74" i="5"/>
  <c r="G1023" i="7" s="1"/>
  <c r="G1022" i="7" s="1"/>
  <c r="G1021" i="7" s="1"/>
  <c r="G1020" i="7" s="1"/>
  <c r="H74" i="5"/>
  <c r="H1023" i="7" s="1"/>
  <c r="H1022" i="7" s="1"/>
  <c r="H1021" i="7" s="1"/>
  <c r="H1020" i="7" s="1"/>
  <c r="I74" i="5"/>
  <c r="I1023" i="7" s="1"/>
  <c r="I1022" i="7" s="1"/>
  <c r="I1021" i="7" s="1"/>
  <c r="I1020" i="7" s="1"/>
  <c r="F74" i="5"/>
  <c r="F1023" i="7" s="1"/>
  <c r="F1022" i="7" s="1"/>
  <c r="F1021" i="7" s="1"/>
  <c r="F1020" i="7" s="1"/>
  <c r="G69" i="5"/>
  <c r="G910" i="7" s="1"/>
  <c r="G909" i="7" s="1"/>
  <c r="G908" i="7" s="1"/>
  <c r="G907" i="7" s="1"/>
  <c r="H69" i="5"/>
  <c r="H910" i="7" s="1"/>
  <c r="H909" i="7" s="1"/>
  <c r="H908" i="7" s="1"/>
  <c r="H907" i="7" s="1"/>
  <c r="I69" i="5"/>
  <c r="I910" i="7" s="1"/>
  <c r="I909" i="7" s="1"/>
  <c r="I908" i="7" s="1"/>
  <c r="I907" i="7" s="1"/>
  <c r="F69" i="5"/>
  <c r="F910" i="7" s="1"/>
  <c r="F909" i="7" s="1"/>
  <c r="F908" i="7" s="1"/>
  <c r="F907" i="7" s="1"/>
  <c r="G64" i="5"/>
  <c r="G899" i="7" s="1"/>
  <c r="G898" i="7" s="1"/>
  <c r="G897" i="7" s="1"/>
  <c r="G896" i="7" s="1"/>
  <c r="H64" i="5"/>
  <c r="H899" i="7" s="1"/>
  <c r="H898" i="7" s="1"/>
  <c r="H897" i="7" s="1"/>
  <c r="H896" i="7" s="1"/>
  <c r="I64" i="5"/>
  <c r="I899" i="7" s="1"/>
  <c r="I898" i="7" s="1"/>
  <c r="I897" i="7" s="1"/>
  <c r="I896" i="7" s="1"/>
  <c r="F64" i="5"/>
  <c r="F899" i="7" s="1"/>
  <c r="F898" i="7" s="1"/>
  <c r="F897" i="7" s="1"/>
  <c r="F896" i="7" s="1"/>
  <c r="G60" i="5"/>
  <c r="G891" i="7" s="1"/>
  <c r="G890" i="7" s="1"/>
  <c r="G889" i="7" s="1"/>
  <c r="H60" i="5"/>
  <c r="H891" i="7" s="1"/>
  <c r="H890" i="7" s="1"/>
  <c r="H889" i="7" s="1"/>
  <c r="I60" i="5"/>
  <c r="I891" i="7" s="1"/>
  <c r="I890" i="7" s="1"/>
  <c r="I889" i="7" s="1"/>
  <c r="F60" i="5"/>
  <c r="F891" i="7" s="1"/>
  <c r="F890" i="7" s="1"/>
  <c r="F889" i="7" s="1"/>
  <c r="G59" i="5"/>
  <c r="G888" i="7" s="1"/>
  <c r="G887" i="7" s="1"/>
  <c r="G886" i="7" s="1"/>
  <c r="H59" i="5"/>
  <c r="H888" i="7" s="1"/>
  <c r="H887" i="7" s="1"/>
  <c r="H886" i="7" s="1"/>
  <c r="I59" i="5"/>
  <c r="I888" i="7" s="1"/>
  <c r="I887" i="7" s="1"/>
  <c r="I886" i="7" s="1"/>
  <c r="F59" i="5"/>
  <c r="F888" i="7" s="1"/>
  <c r="F887" i="7" s="1"/>
  <c r="F886" i="7" s="1"/>
  <c r="G57" i="5"/>
  <c r="G884" i="7" s="1"/>
  <c r="G883" i="7" s="1"/>
  <c r="G882" i="7" s="1"/>
  <c r="G881" i="7" s="1"/>
  <c r="H57" i="5"/>
  <c r="H884" i="7" s="1"/>
  <c r="H883" i="7" s="1"/>
  <c r="H882" i="7" s="1"/>
  <c r="H881" i="7" s="1"/>
  <c r="I57" i="5"/>
  <c r="I884" i="7" s="1"/>
  <c r="I883" i="7" s="1"/>
  <c r="I882" i="7" s="1"/>
  <c r="I881" i="7" s="1"/>
  <c r="F57" i="5"/>
  <c r="F884" i="7" s="1"/>
  <c r="F883" i="7" s="1"/>
  <c r="F882" i="7" s="1"/>
  <c r="F881" i="7" s="1"/>
  <c r="G55" i="5"/>
  <c r="G880" i="7" s="1"/>
  <c r="G879" i="7" s="1"/>
  <c r="G878" i="7" s="1"/>
  <c r="G877" i="7" s="1"/>
  <c r="H55" i="5"/>
  <c r="H880" i="7" s="1"/>
  <c r="H879" i="7" s="1"/>
  <c r="H878" i="7" s="1"/>
  <c r="H877" i="7" s="1"/>
  <c r="I55" i="5"/>
  <c r="I880" i="7" s="1"/>
  <c r="I879" i="7" s="1"/>
  <c r="I878" i="7" s="1"/>
  <c r="I877" i="7" s="1"/>
  <c r="F55" i="5"/>
  <c r="F880" i="7" s="1"/>
  <c r="F879" i="7" s="1"/>
  <c r="F878" i="7" s="1"/>
  <c r="F877" i="7" s="1"/>
  <c r="G46" i="5"/>
  <c r="G203" i="7" s="1"/>
  <c r="G202" i="7" s="1"/>
  <c r="G201" i="7" s="1"/>
  <c r="G200" i="7" s="1"/>
  <c r="H46" i="5"/>
  <c r="H203" i="7" s="1"/>
  <c r="H202" i="7" s="1"/>
  <c r="H201" i="7" s="1"/>
  <c r="H200" i="7" s="1"/>
  <c r="I46" i="5"/>
  <c r="I203" i="7" s="1"/>
  <c r="I202" i="7" s="1"/>
  <c r="I201" i="7" s="1"/>
  <c r="I200" i="7" s="1"/>
  <c r="F46" i="5"/>
  <c r="F203" i="7" s="1"/>
  <c r="F202" i="7" s="1"/>
  <c r="F201" i="7" s="1"/>
  <c r="F200" i="7" s="1"/>
  <c r="G41" i="5"/>
  <c r="G192" i="7" s="1"/>
  <c r="G191" i="7" s="1"/>
  <c r="G190" i="7" s="1"/>
  <c r="G189" i="7" s="1"/>
  <c r="H41" i="5"/>
  <c r="H192" i="7" s="1"/>
  <c r="H191" i="7" s="1"/>
  <c r="H190" i="7" s="1"/>
  <c r="H189" i="7" s="1"/>
  <c r="I41" i="5"/>
  <c r="I192" i="7" s="1"/>
  <c r="I191" i="7" s="1"/>
  <c r="I190" i="7" s="1"/>
  <c r="I189" i="7" s="1"/>
  <c r="G43" i="5"/>
  <c r="G196" i="7" s="1"/>
  <c r="G195" i="7" s="1"/>
  <c r="G194" i="7" s="1"/>
  <c r="H43" i="5"/>
  <c r="H196" i="7" s="1"/>
  <c r="H195" i="7" s="1"/>
  <c r="H194" i="7" s="1"/>
  <c r="I43" i="5"/>
  <c r="I196" i="7" s="1"/>
  <c r="I195" i="7" s="1"/>
  <c r="I194" i="7" s="1"/>
  <c r="G44" i="5"/>
  <c r="G199" i="7" s="1"/>
  <c r="G198" i="7" s="1"/>
  <c r="G197" i="7" s="1"/>
  <c r="H44" i="5"/>
  <c r="H199" i="7" s="1"/>
  <c r="H198" i="7" s="1"/>
  <c r="H197" i="7" s="1"/>
  <c r="I44" i="5"/>
  <c r="I199" i="7" s="1"/>
  <c r="I198" i="7" s="1"/>
  <c r="I197" i="7" s="1"/>
  <c r="F44" i="5"/>
  <c r="F199" i="7" s="1"/>
  <c r="F198" i="7" s="1"/>
  <c r="F197" i="7" s="1"/>
  <c r="F43" i="5"/>
  <c r="F196" i="7" s="1"/>
  <c r="F195" i="7" s="1"/>
  <c r="F194" i="7" s="1"/>
  <c r="F41" i="5"/>
  <c r="F192" i="7" s="1"/>
  <c r="F191" i="7" s="1"/>
  <c r="F190" i="7" s="1"/>
  <c r="F189" i="7" s="1"/>
  <c r="G35" i="5"/>
  <c r="G871" i="7" s="1"/>
  <c r="H35" i="5"/>
  <c r="H871" i="7" s="1"/>
  <c r="I35" i="5"/>
  <c r="I871" i="7" s="1"/>
  <c r="F35" i="5"/>
  <c r="F871" i="7" s="1"/>
  <c r="G32" i="5"/>
  <c r="G863" i="7" s="1"/>
  <c r="G862" i="7" s="1"/>
  <c r="G861" i="7" s="1"/>
  <c r="H32" i="5"/>
  <c r="H863" i="7" s="1"/>
  <c r="H862" i="7" s="1"/>
  <c r="H861" i="7" s="1"/>
  <c r="I32" i="5"/>
  <c r="I863" i="7" s="1"/>
  <c r="I862" i="7" s="1"/>
  <c r="I861" i="7" s="1"/>
  <c r="G33" i="5"/>
  <c r="G866" i="7" s="1"/>
  <c r="G865" i="7" s="1"/>
  <c r="G864" i="7" s="1"/>
  <c r="H33" i="5"/>
  <c r="H866" i="7" s="1"/>
  <c r="H865" i="7" s="1"/>
  <c r="H864" i="7" s="1"/>
  <c r="I33" i="5"/>
  <c r="I866" i="7" s="1"/>
  <c r="I865" i="7" s="1"/>
  <c r="I864" i="7" s="1"/>
  <c r="F33" i="5"/>
  <c r="F866" i="7" s="1"/>
  <c r="F865" i="7" s="1"/>
  <c r="F864" i="7" s="1"/>
  <c r="F32" i="5"/>
  <c r="F863" i="7" s="1"/>
  <c r="F862" i="7" s="1"/>
  <c r="F861" i="7" s="1"/>
  <c r="G30" i="5"/>
  <c r="G859" i="7" s="1"/>
  <c r="G858" i="7" s="1"/>
  <c r="G857" i="7" s="1"/>
  <c r="G856" i="7" s="1"/>
  <c r="H30" i="5"/>
  <c r="H859" i="7" s="1"/>
  <c r="H858" i="7" s="1"/>
  <c r="H857" i="7" s="1"/>
  <c r="H856" i="7" s="1"/>
  <c r="I30" i="5"/>
  <c r="I859" i="7" s="1"/>
  <c r="I858" i="7" s="1"/>
  <c r="I857" i="7" s="1"/>
  <c r="I856" i="7" s="1"/>
  <c r="F30" i="5"/>
  <c r="F859" i="7" s="1"/>
  <c r="F858" i="7" s="1"/>
  <c r="F857" i="7" s="1"/>
  <c r="F856" i="7" s="1"/>
  <c r="G27" i="5"/>
  <c r="G852" i="7" s="1"/>
  <c r="G851" i="7" s="1"/>
  <c r="G850" i="7" s="1"/>
  <c r="H27" i="5"/>
  <c r="H852" i="7" s="1"/>
  <c r="H851" i="7" s="1"/>
  <c r="H850" i="7" s="1"/>
  <c r="I27" i="5"/>
  <c r="I852" i="7" s="1"/>
  <c r="I851" i="7" s="1"/>
  <c r="I850" i="7" s="1"/>
  <c r="G28" i="5"/>
  <c r="G855" i="7" s="1"/>
  <c r="G854" i="7" s="1"/>
  <c r="G853" i="7" s="1"/>
  <c r="H28" i="5"/>
  <c r="H855" i="7" s="1"/>
  <c r="H854" i="7" s="1"/>
  <c r="H853" i="7" s="1"/>
  <c r="I28" i="5"/>
  <c r="I855" i="7" s="1"/>
  <c r="I854" i="7" s="1"/>
  <c r="I853" i="7" s="1"/>
  <c r="F28" i="5"/>
  <c r="F855" i="7" s="1"/>
  <c r="F854" i="7" s="1"/>
  <c r="F853" i="7" s="1"/>
  <c r="F27" i="5"/>
  <c r="F852" i="7" s="1"/>
  <c r="F851" i="7" s="1"/>
  <c r="F850" i="7" s="1"/>
  <c r="G20" i="5"/>
  <c r="G870" i="7" s="1"/>
  <c r="G869" i="7" s="1"/>
  <c r="G868" i="7" s="1"/>
  <c r="H20" i="5"/>
  <c r="H870" i="7" s="1"/>
  <c r="I20" i="5"/>
  <c r="I870" i="7" s="1"/>
  <c r="F20" i="5"/>
  <c r="G25" i="5"/>
  <c r="G848" i="7" s="1"/>
  <c r="G847" i="7" s="1"/>
  <c r="G846" i="7" s="1"/>
  <c r="G845" i="7" s="1"/>
  <c r="H25" i="5"/>
  <c r="H848" i="7" s="1"/>
  <c r="H847" i="7" s="1"/>
  <c r="H846" i="7" s="1"/>
  <c r="H845" i="7" s="1"/>
  <c r="I25" i="5"/>
  <c r="I848" i="7" s="1"/>
  <c r="I847" i="7" s="1"/>
  <c r="I846" i="7" s="1"/>
  <c r="I845" i="7" s="1"/>
  <c r="F25" i="5"/>
  <c r="F848" i="7" s="1"/>
  <c r="F847" i="7" s="1"/>
  <c r="F846" i="7" s="1"/>
  <c r="F845" i="7" s="1"/>
  <c r="G17" i="5"/>
  <c r="H17" i="5"/>
  <c r="H841" i="7" s="1"/>
  <c r="H840" i="7" s="1"/>
  <c r="H839" i="7" s="1"/>
  <c r="I17" i="5"/>
  <c r="I841" i="7" s="1"/>
  <c r="I840" i="7" s="1"/>
  <c r="I839" i="7" s="1"/>
  <c r="F17" i="5"/>
  <c r="F841" i="7" s="1"/>
  <c r="F840" i="7" s="1"/>
  <c r="F839" i="7" s="1"/>
  <c r="G15" i="5"/>
  <c r="G837" i="7" s="1"/>
  <c r="G836" i="7" s="1"/>
  <c r="G835" i="7" s="1"/>
  <c r="G834" i="7" s="1"/>
  <c r="H15" i="5"/>
  <c r="H837" i="7" s="1"/>
  <c r="H836" i="7" s="1"/>
  <c r="H835" i="7" s="1"/>
  <c r="H834" i="7" s="1"/>
  <c r="I15" i="5"/>
  <c r="I837" i="7" s="1"/>
  <c r="I836" i="7" s="1"/>
  <c r="I835" i="7" s="1"/>
  <c r="I834" i="7" s="1"/>
  <c r="F15" i="5"/>
  <c r="G738" i="5"/>
  <c r="G737" i="5" s="1"/>
  <c r="G736" i="5" s="1"/>
  <c r="G735" i="5" s="1"/>
  <c r="G734" i="5" s="1"/>
  <c r="H738" i="5"/>
  <c r="H737" i="5" s="1"/>
  <c r="I738" i="5"/>
  <c r="I737" i="5" s="1"/>
  <c r="I736" i="5" s="1"/>
  <c r="I735" i="5" s="1"/>
  <c r="I734" i="5" s="1"/>
  <c r="G732" i="5"/>
  <c r="H732" i="5"/>
  <c r="I732" i="5"/>
  <c r="G730" i="5"/>
  <c r="H730" i="5"/>
  <c r="I730" i="5"/>
  <c r="G723" i="5"/>
  <c r="H723" i="5"/>
  <c r="I723" i="5"/>
  <c r="G725" i="5"/>
  <c r="H725" i="5"/>
  <c r="I725" i="5"/>
  <c r="G715" i="5"/>
  <c r="G714" i="5" s="1"/>
  <c r="G713" i="5" s="1"/>
  <c r="G712" i="5" s="1"/>
  <c r="G711" i="5" s="1"/>
  <c r="G701" i="5"/>
  <c r="G700" i="5" s="1"/>
  <c r="H701" i="5"/>
  <c r="H700" i="5" s="1"/>
  <c r="I701" i="5"/>
  <c r="I700" i="5" s="1"/>
  <c r="G691" i="5"/>
  <c r="H691" i="5"/>
  <c r="I691" i="5"/>
  <c r="G689" i="5"/>
  <c r="H689" i="5"/>
  <c r="I689" i="5"/>
  <c r="G681" i="5"/>
  <c r="H681" i="5"/>
  <c r="I681" i="5"/>
  <c r="G675" i="5"/>
  <c r="H675" i="5"/>
  <c r="I675" i="5"/>
  <c r="G671" i="5"/>
  <c r="H671" i="5"/>
  <c r="I671" i="5"/>
  <c r="G668" i="5"/>
  <c r="H668" i="5"/>
  <c r="I668" i="5"/>
  <c r="G662" i="5"/>
  <c r="H662" i="5"/>
  <c r="I662" i="5"/>
  <c r="G660" i="5"/>
  <c r="H660" i="5"/>
  <c r="I660" i="5"/>
  <c r="G656" i="5"/>
  <c r="H656" i="5"/>
  <c r="I656" i="5"/>
  <c r="G654" i="5"/>
  <c r="H654" i="5"/>
  <c r="I654" i="5"/>
  <c r="G652" i="5"/>
  <c r="H652" i="5"/>
  <c r="I652" i="5"/>
  <c r="G647" i="5"/>
  <c r="H647" i="5"/>
  <c r="I647" i="5"/>
  <c r="G645" i="5"/>
  <c r="H645" i="5"/>
  <c r="I645" i="5"/>
  <c r="G643" i="5"/>
  <c r="H643" i="5"/>
  <c r="I643" i="5"/>
  <c r="G641" i="5"/>
  <c r="H641" i="5"/>
  <c r="I641" i="5"/>
  <c r="F647" i="5"/>
  <c r="G633" i="5"/>
  <c r="G632" i="5" s="1"/>
  <c r="H633" i="5"/>
  <c r="H632" i="5" s="1"/>
  <c r="I633" i="5"/>
  <c r="I632" i="5" s="1"/>
  <c r="G627" i="5"/>
  <c r="H627" i="5"/>
  <c r="I627" i="5"/>
  <c r="G623" i="5"/>
  <c r="H623" i="5"/>
  <c r="I623" i="5"/>
  <c r="G615" i="5"/>
  <c r="H615" i="5"/>
  <c r="I615" i="5"/>
  <c r="G608" i="5"/>
  <c r="G607" i="5" s="1"/>
  <c r="H608" i="5"/>
  <c r="H607" i="5" s="1"/>
  <c r="I608" i="5"/>
  <c r="I607" i="5" s="1"/>
  <c r="G605" i="5"/>
  <c r="H605" i="5"/>
  <c r="I605" i="5"/>
  <c r="G603" i="5"/>
  <c r="H603" i="5"/>
  <c r="I603" i="5"/>
  <c r="G599" i="5"/>
  <c r="G598" i="5" s="1"/>
  <c r="G597" i="5" s="1"/>
  <c r="H599" i="5"/>
  <c r="H598" i="5" s="1"/>
  <c r="H597" i="5" s="1"/>
  <c r="I599" i="5"/>
  <c r="I598" i="5" s="1"/>
  <c r="I597" i="5" s="1"/>
  <c r="G595" i="5"/>
  <c r="G594" i="5" s="1"/>
  <c r="G593" i="5" s="1"/>
  <c r="H595" i="5"/>
  <c r="H594" i="5" s="1"/>
  <c r="H593" i="5" s="1"/>
  <c r="I595" i="5"/>
  <c r="I594" i="5" s="1"/>
  <c r="I593" i="5" s="1"/>
  <c r="G590" i="5"/>
  <c r="G589" i="5" s="1"/>
  <c r="G588" i="5" s="1"/>
  <c r="G587" i="5" s="1"/>
  <c r="H590" i="5"/>
  <c r="H589" i="5" s="1"/>
  <c r="H588" i="5" s="1"/>
  <c r="H587" i="5" s="1"/>
  <c r="I590" i="5"/>
  <c r="I589" i="5" s="1"/>
  <c r="I588" i="5" s="1"/>
  <c r="I587" i="5" s="1"/>
  <c r="G582" i="5"/>
  <c r="H582" i="5"/>
  <c r="G584" i="5"/>
  <c r="H584" i="5"/>
  <c r="I584" i="5"/>
  <c r="G573" i="5"/>
  <c r="H573" i="5"/>
  <c r="I573" i="5"/>
  <c r="G571" i="5"/>
  <c r="H571" i="5"/>
  <c r="I571" i="5"/>
  <c r="G569" i="5"/>
  <c r="H569" i="5"/>
  <c r="I569" i="5"/>
  <c r="G567" i="5"/>
  <c r="H567" i="5"/>
  <c r="I567" i="5"/>
  <c r="G561" i="5"/>
  <c r="G558" i="5" s="1"/>
  <c r="H561" i="5"/>
  <c r="H558" i="5" s="1"/>
  <c r="I561" i="5"/>
  <c r="I558" i="5" s="1"/>
  <c r="G556" i="5"/>
  <c r="H556" i="5"/>
  <c r="I556" i="5"/>
  <c r="G554" i="5"/>
  <c r="H554" i="5"/>
  <c r="I554" i="5"/>
  <c r="G552" i="5"/>
  <c r="H552" i="5"/>
  <c r="I552" i="5"/>
  <c r="G550" i="5"/>
  <c r="H550" i="5"/>
  <c r="I550" i="5"/>
  <c r="G543" i="5"/>
  <c r="G542" i="5" s="1"/>
  <c r="G541" i="5" s="1"/>
  <c r="G540" i="5" s="1"/>
  <c r="H543" i="5"/>
  <c r="H542" i="5" s="1"/>
  <c r="H541" i="5" s="1"/>
  <c r="H540" i="5" s="1"/>
  <c r="I543" i="5"/>
  <c r="I542" i="5" s="1"/>
  <c r="I541" i="5" s="1"/>
  <c r="I540" i="5" s="1"/>
  <c r="G536" i="5"/>
  <c r="H536" i="5"/>
  <c r="I536" i="5"/>
  <c r="G538" i="5"/>
  <c r="H538" i="5"/>
  <c r="I538" i="5"/>
  <c r="G532" i="5"/>
  <c r="H532" i="5"/>
  <c r="I532" i="5"/>
  <c r="G530" i="5"/>
  <c r="H530" i="5"/>
  <c r="I530" i="5"/>
  <c r="G528" i="5"/>
  <c r="H528" i="5"/>
  <c r="I528" i="5"/>
  <c r="G526" i="5"/>
  <c r="H526" i="5"/>
  <c r="I526" i="5"/>
  <c r="G521" i="5"/>
  <c r="H521" i="5"/>
  <c r="I521" i="5"/>
  <c r="G519" i="5"/>
  <c r="H519" i="5"/>
  <c r="I519" i="5"/>
  <c r="G517" i="5"/>
  <c r="H517" i="5"/>
  <c r="I517" i="5"/>
  <c r="G515" i="5"/>
  <c r="H515" i="5"/>
  <c r="I515" i="5"/>
  <c r="G507" i="5"/>
  <c r="H507" i="5"/>
  <c r="I507" i="5"/>
  <c r="G505" i="5"/>
  <c r="H505" i="5"/>
  <c r="I505" i="5"/>
  <c r="G500" i="5"/>
  <c r="H500" i="5"/>
  <c r="I500" i="5"/>
  <c r="G498" i="5"/>
  <c r="H498" i="5"/>
  <c r="I498" i="5"/>
  <c r="G486" i="5"/>
  <c r="G485" i="5" s="1"/>
  <c r="G478" i="5"/>
  <c r="H478" i="5"/>
  <c r="I478" i="5"/>
  <c r="G476" i="5"/>
  <c r="H476" i="5"/>
  <c r="I476" i="5"/>
  <c r="G474" i="5"/>
  <c r="H474" i="5"/>
  <c r="I474" i="5"/>
  <c r="G472" i="5"/>
  <c r="H472" i="5"/>
  <c r="I472" i="5"/>
  <c r="G467" i="5"/>
  <c r="H467" i="5"/>
  <c r="I467" i="5"/>
  <c r="G465" i="5"/>
  <c r="H465" i="5"/>
  <c r="I465" i="5"/>
  <c r="G463" i="5"/>
  <c r="H463" i="5"/>
  <c r="I463" i="5"/>
  <c r="G459" i="5"/>
  <c r="H459" i="5"/>
  <c r="I459" i="5"/>
  <c r="G457" i="5"/>
  <c r="H457" i="5"/>
  <c r="I457" i="5"/>
  <c r="G454" i="5"/>
  <c r="H454" i="5"/>
  <c r="I454" i="5"/>
  <c r="G452" i="5"/>
  <c r="H452" i="5"/>
  <c r="I452" i="5"/>
  <c r="G450" i="5"/>
  <c r="H450" i="5"/>
  <c r="I450" i="5"/>
  <c r="G448" i="5"/>
  <c r="H448" i="5"/>
  <c r="I448" i="5"/>
  <c r="G446" i="5"/>
  <c r="H446" i="5"/>
  <c r="I446" i="5"/>
  <c r="G444" i="5"/>
  <c r="H444" i="5"/>
  <c r="I444" i="5"/>
  <c r="G442" i="5"/>
  <c r="H442" i="5"/>
  <c r="I442" i="5"/>
  <c r="H736" i="5" l="1"/>
  <c r="H755" i="5"/>
  <c r="H760" i="5" s="1"/>
  <c r="H761" i="5" s="1"/>
  <c r="F1007" i="7"/>
  <c r="F1006" i="7" s="1"/>
  <c r="F1005" i="7" s="1"/>
  <c r="F1001" i="7" s="1"/>
  <c r="F215" i="5"/>
  <c r="G382" i="7"/>
  <c r="G381" i="7" s="1"/>
  <c r="G371" i="7" s="1"/>
  <c r="F388" i="7"/>
  <c r="F387" i="7" s="1"/>
  <c r="F386" i="7" s="1"/>
  <c r="F323" i="5"/>
  <c r="I382" i="7"/>
  <c r="I381" i="7" s="1"/>
  <c r="I371" i="7" s="1"/>
  <c r="H382" i="7"/>
  <c r="H381" i="7" s="1"/>
  <c r="H371" i="7" s="1"/>
  <c r="F957" i="7"/>
  <c r="F1000" i="7"/>
  <c r="F999" i="7" s="1"/>
  <c r="F998" i="7" s="1"/>
  <c r="F997" i="7" s="1"/>
  <c r="F338" i="5"/>
  <c r="F334" i="5" s="1"/>
  <c r="G512" i="5"/>
  <c r="F311" i="7"/>
  <c r="F310" i="7" s="1"/>
  <c r="I311" i="7"/>
  <c r="I310" i="7" s="1"/>
  <c r="H311" i="7"/>
  <c r="H310" i="7" s="1"/>
  <c r="G311" i="7"/>
  <c r="G310" i="7" s="1"/>
  <c r="H512" i="5"/>
  <c r="I512" i="5"/>
  <c r="F396" i="7"/>
  <c r="F485" i="7"/>
  <c r="G208" i="7"/>
  <c r="G207" i="7" s="1"/>
  <c r="G206" i="7" s="1"/>
  <c r="G99" i="5"/>
  <c r="F208" i="7"/>
  <c r="F207" i="7" s="1"/>
  <c r="F206" i="7" s="1"/>
  <c r="F99" i="5"/>
  <c r="I208" i="7"/>
  <c r="I207" i="7" s="1"/>
  <c r="I206" i="7" s="1"/>
  <c r="I99" i="5"/>
  <c r="H208" i="7"/>
  <c r="H207" i="7" s="1"/>
  <c r="H206" i="7" s="1"/>
  <c r="H99" i="5"/>
  <c r="I283" i="7"/>
  <c r="H291" i="7"/>
  <c r="H290" i="7" s="1"/>
  <c r="F330" i="7"/>
  <c r="F329" i="7" s="1"/>
  <c r="F328" i="7" s="1"/>
  <c r="F327" i="7" s="1"/>
  <c r="F322" i="7" s="1"/>
  <c r="F224" i="5"/>
  <c r="G283" i="7"/>
  <c r="F74" i="7"/>
  <c r="F73" i="7" s="1"/>
  <c r="F72" i="7" s="1"/>
  <c r="F65" i="7" s="1"/>
  <c r="F92" i="5"/>
  <c r="H74" i="7"/>
  <c r="H73" i="7" s="1"/>
  <c r="H72" i="7" s="1"/>
  <c r="H92" i="5"/>
  <c r="I74" i="7"/>
  <c r="I73" i="7" s="1"/>
  <c r="I72" i="7" s="1"/>
  <c r="I92" i="5"/>
  <c r="G74" i="7"/>
  <c r="G73" i="7" s="1"/>
  <c r="G72" i="7" s="1"/>
  <c r="G92" i="5"/>
  <c r="G276" i="7"/>
  <c r="F885" i="7"/>
  <c r="H283" i="7"/>
  <c r="F653" i="7"/>
  <c r="F652" i="7" s="1"/>
  <c r="F651" i="7" s="1"/>
  <c r="F650" i="7" s="1"/>
  <c r="F678" i="5"/>
  <c r="I614" i="5"/>
  <c r="I613" i="5" s="1"/>
  <c r="I612" i="5" s="1"/>
  <c r="I611" i="5" s="1"/>
  <c r="H614" i="5"/>
  <c r="H613" i="5" s="1"/>
  <c r="H612" i="5" s="1"/>
  <c r="H611" i="5" s="1"/>
  <c r="G614" i="5"/>
  <c r="G613" i="5" s="1"/>
  <c r="G612" i="5" s="1"/>
  <c r="G611" i="5" s="1"/>
  <c r="G497" i="5"/>
  <c r="G496" i="5" s="1"/>
  <c r="G495" i="5" s="1"/>
  <c r="H497" i="5"/>
  <c r="H496" i="5" s="1"/>
  <c r="H495" i="5" s="1"/>
  <c r="I497" i="5"/>
  <c r="I496" i="5" s="1"/>
  <c r="I495" i="5" s="1"/>
  <c r="F64" i="7"/>
  <c r="F63" i="7" s="1"/>
  <c r="F62" i="7" s="1"/>
  <c r="F58" i="7" s="1"/>
  <c r="F629" i="5"/>
  <c r="F37" i="7"/>
  <c r="F36" i="7" s="1"/>
  <c r="F35" i="7" s="1"/>
  <c r="F492" i="5"/>
  <c r="G31" i="7"/>
  <c r="G30" i="7" s="1"/>
  <c r="G29" i="7" s="1"/>
  <c r="H31" i="7"/>
  <c r="H30" i="7" s="1"/>
  <c r="H29" i="7" s="1"/>
  <c r="I31" i="7"/>
  <c r="I30" i="7" s="1"/>
  <c r="I29" i="7" s="1"/>
  <c r="G321" i="7"/>
  <c r="I22" i="7"/>
  <c r="I21" i="7" s="1"/>
  <c r="I20" i="7" s="1"/>
  <c r="G22" i="7"/>
  <c r="G21" i="7" s="1"/>
  <c r="G20" i="7" s="1"/>
  <c r="H22" i="7"/>
  <c r="H21" i="7" s="1"/>
  <c r="H20" i="7" s="1"/>
  <c r="H169" i="7"/>
  <c r="H164" i="7" s="1"/>
  <c r="F172" i="7"/>
  <c r="F171" i="7" s="1"/>
  <c r="F170" i="7" s="1"/>
  <c r="F266" i="5"/>
  <c r="F263" i="5" s="1"/>
  <c r="G169" i="7"/>
  <c r="G164" i="7" s="1"/>
  <c r="I169" i="7"/>
  <c r="I164" i="7" s="1"/>
  <c r="F331" i="7"/>
  <c r="H885" i="7"/>
  <c r="F459" i="5"/>
  <c r="F491" i="5"/>
  <c r="F490" i="5" s="1"/>
  <c r="G885" i="7"/>
  <c r="I1031" i="7"/>
  <c r="I1030" i="7" s="1"/>
  <c r="I1029" i="7" s="1"/>
  <c r="I1028" i="7" s="1"/>
  <c r="I1019" i="7" s="1"/>
  <c r="I77" i="5"/>
  <c r="F1031" i="7"/>
  <c r="F1030" i="7" s="1"/>
  <c r="F1029" i="7" s="1"/>
  <c r="F1028" i="7" s="1"/>
  <c r="F1019" i="7" s="1"/>
  <c r="F77" i="5"/>
  <c r="G1031" i="7"/>
  <c r="G1030" i="7" s="1"/>
  <c r="G1029" i="7" s="1"/>
  <c r="G1028" i="7" s="1"/>
  <c r="G1019" i="7" s="1"/>
  <c r="G77" i="5"/>
  <c r="H1031" i="7"/>
  <c r="H1030" i="7" s="1"/>
  <c r="H1029" i="7" s="1"/>
  <c r="H1028" i="7" s="1"/>
  <c r="H1019" i="7" s="1"/>
  <c r="H77" i="5"/>
  <c r="F996" i="7"/>
  <c r="F995" i="7" s="1"/>
  <c r="F994" i="7" s="1"/>
  <c r="F990" i="7" s="1"/>
  <c r="F212" i="5"/>
  <c r="F552" i="5"/>
  <c r="F567" i="5"/>
  <c r="F656" i="5"/>
  <c r="F689" i="5"/>
  <c r="F595" i="5"/>
  <c r="F594" i="5" s="1"/>
  <c r="F593" i="5" s="1"/>
  <c r="F291" i="7"/>
  <c r="F290" i="7" s="1"/>
  <c r="I869" i="7"/>
  <c r="I868" i="7" s="1"/>
  <c r="I867" i="7" s="1"/>
  <c r="H869" i="7"/>
  <c r="H868" i="7" s="1"/>
  <c r="H867" i="7" s="1"/>
  <c r="F519" i="5"/>
  <c r="G441" i="5"/>
  <c r="I441" i="5"/>
  <c r="H441" i="5"/>
  <c r="F608" i="5"/>
  <c r="F607" i="5" s="1"/>
  <c r="F582" i="5"/>
  <c r="I1071" i="7"/>
  <c r="I1070" i="7" s="1"/>
  <c r="I1069" i="7" s="1"/>
  <c r="H395" i="7"/>
  <c r="H456" i="5"/>
  <c r="F283" i="7"/>
  <c r="F573" i="5"/>
  <c r="F701" i="5"/>
  <c r="F700" i="5" s="1"/>
  <c r="F590" i="5"/>
  <c r="F589" i="5" s="1"/>
  <c r="F588" i="5" s="1"/>
  <c r="F587" i="5" s="1"/>
  <c r="F448" i="5"/>
  <c r="F571" i="5"/>
  <c r="H1071" i="7"/>
  <c r="H1070" i="7" s="1"/>
  <c r="H1069" i="7" s="1"/>
  <c r="F269" i="7"/>
  <c r="F268" i="7" s="1"/>
  <c r="F267" i="7" s="1"/>
  <c r="F838" i="7"/>
  <c r="I242" i="7"/>
  <c r="H321" i="7"/>
  <c r="I306" i="7"/>
  <c r="I305" i="7" s="1"/>
  <c r="I304" i="7" s="1"/>
  <c r="I133" i="5"/>
  <c r="H306" i="7"/>
  <c r="H305" i="7" s="1"/>
  <c r="H304" i="7" s="1"/>
  <c r="H136" i="5"/>
  <c r="H133" i="5" s="1"/>
  <c r="G306" i="7"/>
  <c r="G305" i="7" s="1"/>
  <c r="G304" i="7" s="1"/>
  <c r="G136" i="5"/>
  <c r="G133" i="5" s="1"/>
  <c r="F306" i="7"/>
  <c r="F305" i="7" s="1"/>
  <c r="F304" i="7" s="1"/>
  <c r="F136" i="5"/>
  <c r="F133" i="5" s="1"/>
  <c r="G702" i="7"/>
  <c r="G395" i="7"/>
  <c r="I838" i="7"/>
  <c r="F505" i="5"/>
  <c r="H838" i="7"/>
  <c r="G242" i="7"/>
  <c r="F543" i="5"/>
  <c r="F542" i="5" s="1"/>
  <c r="F541" i="5" s="1"/>
  <c r="F540" i="5" s="1"/>
  <c r="H506" i="7"/>
  <c r="H505" i="7" s="1"/>
  <c r="I885" i="7"/>
  <c r="G1071" i="7"/>
  <c r="G1070" i="7" s="1"/>
  <c r="G1069" i="7" s="1"/>
  <c r="F1044" i="7"/>
  <c r="F1043" i="7" s="1"/>
  <c r="I321" i="7"/>
  <c r="G506" i="7"/>
  <c r="G505" i="7" s="1"/>
  <c r="F927" i="7"/>
  <c r="G642" i="7"/>
  <c r="G641" i="7" s="1"/>
  <c r="I642" i="7"/>
  <c r="I641" i="7" s="1"/>
  <c r="H702" i="7"/>
  <c r="I395" i="7"/>
  <c r="H549" i="5"/>
  <c r="H548" i="5" s="1"/>
  <c r="H134" i="7"/>
  <c r="I444" i="7"/>
  <c r="I426" i="7" s="1"/>
  <c r="H849" i="7"/>
  <c r="H860" i="7"/>
  <c r="I193" i="7"/>
  <c r="I188" i="7" s="1"/>
  <c r="I927" i="7"/>
  <c r="I702" i="7"/>
  <c r="I849" i="7"/>
  <c r="I860" i="7"/>
  <c r="F193" i="7"/>
  <c r="F188" i="7" s="1"/>
  <c r="G134" i="7"/>
  <c r="H444" i="7"/>
  <c r="H426" i="7" s="1"/>
  <c r="F849" i="7"/>
  <c r="F860" i="7"/>
  <c r="G193" i="7"/>
  <c r="G188" i="7" s="1"/>
  <c r="G130" i="5"/>
  <c r="G294" i="7"/>
  <c r="G293" i="7" s="1"/>
  <c r="G292" i="7" s="1"/>
  <c r="G291" i="7" s="1"/>
  <c r="G290" i="7" s="1"/>
  <c r="G150" i="5"/>
  <c r="G926" i="7"/>
  <c r="G925" i="7" s="1"/>
  <c r="G924" i="7" s="1"/>
  <c r="G923" i="7" s="1"/>
  <c r="G927" i="7"/>
  <c r="G965" i="7"/>
  <c r="G964" i="7" s="1"/>
  <c r="G963" i="7" s="1"/>
  <c r="G1059" i="7"/>
  <c r="G1042" i="7" s="1"/>
  <c r="F253" i="7"/>
  <c r="F1049" i="7"/>
  <c r="F525" i="7"/>
  <c r="F657" i="7"/>
  <c r="F942" i="7"/>
  <c r="H242" i="7"/>
  <c r="H642" i="7"/>
  <c r="H641" i="7" s="1"/>
  <c r="I130" i="5"/>
  <c r="I294" i="7"/>
  <c r="I293" i="7" s="1"/>
  <c r="I292" i="7" s="1"/>
  <c r="I291" i="7" s="1"/>
  <c r="I290" i="7" s="1"/>
  <c r="I150" i="5"/>
  <c r="I926" i="7"/>
  <c r="I925" i="7" s="1"/>
  <c r="I924" i="7" s="1"/>
  <c r="I923" i="7" s="1"/>
  <c r="I965" i="7"/>
  <c r="I964" i="7" s="1"/>
  <c r="I963" i="7" s="1"/>
  <c r="I1059" i="7"/>
  <c r="I1042" i="7" s="1"/>
  <c r="G444" i="7"/>
  <c r="G16" i="5"/>
  <c r="G841" i="7"/>
  <c r="G840" i="7" s="1"/>
  <c r="G839" i="7" s="1"/>
  <c r="G838" i="7" s="1"/>
  <c r="G849" i="7"/>
  <c r="G860" i="7"/>
  <c r="G867" i="7"/>
  <c r="H193" i="7"/>
  <c r="H188" i="7" s="1"/>
  <c r="H150" i="5"/>
  <c r="H926" i="7"/>
  <c r="H925" i="7" s="1"/>
  <c r="H924" i="7" s="1"/>
  <c r="H923" i="7" s="1"/>
  <c r="H927" i="7"/>
  <c r="H965" i="7"/>
  <c r="H964" i="7" s="1"/>
  <c r="H963" i="7" s="1"/>
  <c r="H1059" i="7"/>
  <c r="H1042" i="7" s="1"/>
  <c r="I134" i="7"/>
  <c r="I506" i="7"/>
  <c r="I505" i="7" s="1"/>
  <c r="F14" i="5"/>
  <c r="F837" i="7"/>
  <c r="F836" i="7" s="1"/>
  <c r="F835" i="7" s="1"/>
  <c r="F834" i="7" s="1"/>
  <c r="F517" i="5"/>
  <c r="I549" i="5"/>
  <c r="I548" i="5" s="1"/>
  <c r="G19" i="5"/>
  <c r="F276" i="7"/>
  <c r="F444" i="5"/>
  <c r="F520" i="7"/>
  <c r="F519" i="7" s="1"/>
  <c r="F518" i="7" s="1"/>
  <c r="F517" i="7" s="1"/>
  <c r="F452" i="5"/>
  <c r="F555" i="7"/>
  <c r="F554" i="7" s="1"/>
  <c r="F553" i="7" s="1"/>
  <c r="F552" i="7" s="1"/>
  <c r="F463" i="5"/>
  <c r="F628" i="7"/>
  <c r="F627" i="7" s="1"/>
  <c r="F626" i="7" s="1"/>
  <c r="F625" i="7" s="1"/>
  <c r="F474" i="5"/>
  <c r="F712" i="7"/>
  <c r="F711" i="7" s="1"/>
  <c r="F710" i="7" s="1"/>
  <c r="F709" i="7" s="1"/>
  <c r="F498" i="5"/>
  <c r="F682" i="7"/>
  <c r="F681" i="7" s="1"/>
  <c r="F680" i="7" s="1"/>
  <c r="F679" i="7" s="1"/>
  <c r="F515" i="5"/>
  <c r="F572" i="7"/>
  <c r="F571" i="7" s="1"/>
  <c r="F570" i="7" s="1"/>
  <c r="F569" i="7" s="1"/>
  <c r="F526" i="5"/>
  <c r="F601" i="7"/>
  <c r="F600" i="7" s="1"/>
  <c r="F599" i="7" s="1"/>
  <c r="F598" i="7" s="1"/>
  <c r="F536" i="5"/>
  <c r="F624" i="7"/>
  <c r="F623" i="7" s="1"/>
  <c r="F622" i="7" s="1"/>
  <c r="F621" i="7" s="1"/>
  <c r="F792" i="7"/>
  <c r="F129" i="7"/>
  <c r="F128" i="7" s="1"/>
  <c r="F127" i="7" s="1"/>
  <c r="F118" i="7" s="1"/>
  <c r="F19" i="5"/>
  <c r="F870" i="7"/>
  <c r="F869" i="7" s="1"/>
  <c r="F868" i="7" s="1"/>
  <c r="F446" i="5"/>
  <c r="F524" i="7"/>
  <c r="F523" i="7" s="1"/>
  <c r="F522" i="7" s="1"/>
  <c r="F521" i="7" s="1"/>
  <c r="F454" i="5"/>
  <c r="F559" i="7"/>
  <c r="F558" i="7" s="1"/>
  <c r="F557" i="7" s="1"/>
  <c r="F556" i="7" s="1"/>
  <c r="F465" i="5"/>
  <c r="F632" i="7"/>
  <c r="F631" i="7" s="1"/>
  <c r="F630" i="7" s="1"/>
  <c r="F629" i="7" s="1"/>
  <c r="F476" i="5"/>
  <c r="F716" i="7"/>
  <c r="F715" i="7" s="1"/>
  <c r="F714" i="7" s="1"/>
  <c r="F713" i="7" s="1"/>
  <c r="F500" i="5"/>
  <c r="F686" i="7"/>
  <c r="F685" i="7" s="1"/>
  <c r="F684" i="7" s="1"/>
  <c r="F683" i="7" s="1"/>
  <c r="F528" i="5"/>
  <c r="F605" i="7"/>
  <c r="F604" i="7" s="1"/>
  <c r="F603" i="7" s="1"/>
  <c r="F602" i="7" s="1"/>
  <c r="F538" i="5"/>
  <c r="F636" i="7"/>
  <c r="F635" i="7" s="1"/>
  <c r="F634" i="7" s="1"/>
  <c r="F633" i="7" s="1"/>
  <c r="F554" i="5"/>
  <c r="F743" i="7"/>
  <c r="F742" i="7" s="1"/>
  <c r="F741" i="7" s="1"/>
  <c r="F740" i="7" s="1"/>
  <c r="F569" i="5"/>
  <c r="F770" i="7"/>
  <c r="F769" i="7" s="1"/>
  <c r="F768" i="7" s="1"/>
  <c r="F767" i="7" s="1"/>
  <c r="F762" i="7" s="1"/>
  <c r="F761" i="7" s="1"/>
  <c r="F599" i="5"/>
  <c r="F598" i="5" s="1"/>
  <c r="F597" i="5" s="1"/>
  <c r="F809" i="7"/>
  <c r="F808" i="7" s="1"/>
  <c r="F805" i="7" s="1"/>
  <c r="F804" i="7" s="1"/>
  <c r="F803" i="7" s="1"/>
  <c r="F802" i="7" s="1"/>
  <c r="F615" i="5"/>
  <c r="F53" i="7"/>
  <c r="F52" i="7" s="1"/>
  <c r="F51" i="7" s="1"/>
  <c r="F50" i="7" s="1"/>
  <c r="F633" i="5"/>
  <c r="F632" i="5" s="1"/>
  <c r="F83" i="7"/>
  <c r="F82" i="7" s="1"/>
  <c r="F81" i="7" s="1"/>
  <c r="F80" i="7" s="1"/>
  <c r="F79" i="7" s="1"/>
  <c r="F660" i="5"/>
  <c r="F918" i="7"/>
  <c r="F917" i="7" s="1"/>
  <c r="F916" i="7" s="1"/>
  <c r="F915" i="7" s="1"/>
  <c r="F725" i="5"/>
  <c r="F1090" i="7"/>
  <c r="G549" i="5"/>
  <c r="G548" i="5" s="1"/>
  <c r="I19" i="5"/>
  <c r="F134" i="7"/>
  <c r="F444" i="7"/>
  <c r="F426" i="7" s="1"/>
  <c r="F457" i="5"/>
  <c r="F584" i="7"/>
  <c r="F583" i="7" s="1"/>
  <c r="F582" i="7" s="1"/>
  <c r="F581" i="7" s="1"/>
  <c r="F467" i="5"/>
  <c r="F640" i="7"/>
  <c r="F639" i="7" s="1"/>
  <c r="F638" i="7" s="1"/>
  <c r="F637" i="7" s="1"/>
  <c r="F478" i="5"/>
  <c r="F724" i="7"/>
  <c r="F723" i="7" s="1"/>
  <c r="F722" i="7" s="1"/>
  <c r="F721" i="7" s="1"/>
  <c r="F530" i="5"/>
  <c r="F609" i="7"/>
  <c r="F608" i="7" s="1"/>
  <c r="F607" i="7" s="1"/>
  <c r="F606" i="7" s="1"/>
  <c r="F556" i="5"/>
  <c r="F747" i="7"/>
  <c r="F746" i="7" s="1"/>
  <c r="F745" i="7" s="1"/>
  <c r="F744" i="7" s="1"/>
  <c r="F603" i="5"/>
  <c r="F815" i="7"/>
  <c r="F814" i="7" s="1"/>
  <c r="F813" i="7" s="1"/>
  <c r="F812" i="7" s="1"/>
  <c r="F652" i="5"/>
  <c r="F668" i="7"/>
  <c r="F667" i="7" s="1"/>
  <c r="F666" i="7" s="1"/>
  <c r="F665" i="7" s="1"/>
  <c r="F662" i="5"/>
  <c r="F922" i="7"/>
  <c r="F921" i="7" s="1"/>
  <c r="F920" i="7" s="1"/>
  <c r="F919" i="7" s="1"/>
  <c r="F732" i="5"/>
  <c r="F1091" i="7"/>
  <c r="F584" i="5"/>
  <c r="H19" i="5"/>
  <c r="F413" i="7"/>
  <c r="F353" i="7"/>
  <c r="F352" i="7" s="1"/>
  <c r="F442" i="5"/>
  <c r="F511" i="7"/>
  <c r="F509" i="7" s="1"/>
  <c r="F508" i="7" s="1"/>
  <c r="F507" i="7" s="1"/>
  <c r="F450" i="5"/>
  <c r="F551" i="7"/>
  <c r="F550" i="7" s="1"/>
  <c r="F549" i="7" s="1"/>
  <c r="F548" i="7" s="1"/>
  <c r="F472" i="5"/>
  <c r="F708" i="7"/>
  <c r="F707" i="7" s="1"/>
  <c r="F706" i="7" s="1"/>
  <c r="F705" i="7" s="1"/>
  <c r="F507" i="5"/>
  <c r="F701" i="7"/>
  <c r="F700" i="7" s="1"/>
  <c r="F699" i="7" s="1"/>
  <c r="F698" i="7" s="1"/>
  <c r="F521" i="5"/>
  <c r="F592" i="7"/>
  <c r="F591" i="7" s="1"/>
  <c r="F590" i="7" s="1"/>
  <c r="F589" i="7" s="1"/>
  <c r="F532" i="5"/>
  <c r="F613" i="7"/>
  <c r="F612" i="7" s="1"/>
  <c r="F611" i="7" s="1"/>
  <c r="F610" i="7" s="1"/>
  <c r="F550" i="5"/>
  <c r="F735" i="7"/>
  <c r="F734" i="7" s="1"/>
  <c r="F733" i="7" s="1"/>
  <c r="F732" i="7" s="1"/>
  <c r="F561" i="5"/>
  <c r="F558" i="5" s="1"/>
  <c r="F754" i="7"/>
  <c r="F753" i="7" s="1"/>
  <c r="F748" i="7" s="1"/>
  <c r="F605" i="5"/>
  <c r="F602" i="5" s="1"/>
  <c r="F819" i="7"/>
  <c r="F818" i="7" s="1"/>
  <c r="F817" i="7" s="1"/>
  <c r="F816" i="7" s="1"/>
  <c r="F627" i="5"/>
  <c r="F57" i="7"/>
  <c r="F56" i="7" s="1"/>
  <c r="F55" i="7" s="1"/>
  <c r="F54" i="7" s="1"/>
  <c r="F654" i="5"/>
  <c r="F672" i="7"/>
  <c r="F671" i="7" s="1"/>
  <c r="F670" i="7" s="1"/>
  <c r="F669" i="7" s="1"/>
  <c r="F675" i="5"/>
  <c r="F646" i="7"/>
  <c r="F645" i="7" s="1"/>
  <c r="F644" i="7" s="1"/>
  <c r="F643" i="7" s="1"/>
  <c r="F671" i="5"/>
  <c r="F535" i="7"/>
  <c r="F534" i="7" s="1"/>
  <c r="F533" i="7" s="1"/>
  <c r="F532" i="7" s="1"/>
  <c r="F903" i="7"/>
  <c r="F902" i="7" s="1"/>
  <c r="F901" i="7" s="1"/>
  <c r="F900" i="7" s="1"/>
  <c r="F738" i="5"/>
  <c r="F737" i="5" s="1"/>
  <c r="F736" i="5" s="1"/>
  <c r="F735" i="5" s="1"/>
  <c r="F734" i="5" s="1"/>
  <c r="F977" i="7"/>
  <c r="F976" i="7" s="1"/>
  <c r="F975" i="7" s="1"/>
  <c r="F974" i="7" s="1"/>
  <c r="I602" i="5"/>
  <c r="I601" i="5" s="1"/>
  <c r="I592" i="5" s="1"/>
  <c r="I586" i="5" s="1"/>
  <c r="G622" i="5"/>
  <c r="I685" i="5"/>
  <c r="I684" i="5" s="1"/>
  <c r="H685" i="5"/>
  <c r="H684" i="5" s="1"/>
  <c r="I622" i="5"/>
  <c r="G685" i="5"/>
  <c r="G684" i="5" s="1"/>
  <c r="H622" i="5"/>
  <c r="H602" i="5"/>
  <c r="H601" i="5" s="1"/>
  <c r="H592" i="5" s="1"/>
  <c r="H586" i="5" s="1"/>
  <c r="G659" i="5"/>
  <c r="G658" i="5" s="1"/>
  <c r="I667" i="5"/>
  <c r="I666" i="5" s="1"/>
  <c r="H16" i="5"/>
  <c r="F691" i="5"/>
  <c r="G581" i="5"/>
  <c r="G580" i="5" s="1"/>
  <c r="I659" i="5"/>
  <c r="I658" i="5" s="1"/>
  <c r="F16" i="5"/>
  <c r="G152" i="5"/>
  <c r="I16" i="5"/>
  <c r="H581" i="5"/>
  <c r="H580" i="5" s="1"/>
  <c r="I152" i="5"/>
  <c r="H152" i="5"/>
  <c r="G602" i="5"/>
  <c r="G601" i="5" s="1"/>
  <c r="G592" i="5" s="1"/>
  <c r="G586" i="5" s="1"/>
  <c r="I581" i="5"/>
  <c r="I580" i="5" s="1"/>
  <c r="F668" i="5"/>
  <c r="F681" i="5"/>
  <c r="F130" i="5"/>
  <c r="H130" i="5"/>
  <c r="H674" i="5"/>
  <c r="H673" i="5" s="1"/>
  <c r="G471" i="5"/>
  <c r="I722" i="5"/>
  <c r="I721" i="5" s="1"/>
  <c r="I720" i="5" s="1"/>
  <c r="I729" i="5"/>
  <c r="I728" i="5" s="1"/>
  <c r="I727" i="5" s="1"/>
  <c r="H722" i="5"/>
  <c r="H721" i="5" s="1"/>
  <c r="H720" i="5" s="1"/>
  <c r="H699" i="5"/>
  <c r="H698" i="5" s="1"/>
  <c r="H697" i="5" s="1"/>
  <c r="G722" i="5"/>
  <c r="G721" i="5" s="1"/>
  <c r="G720" i="5" s="1"/>
  <c r="H729" i="5"/>
  <c r="H728" i="5" s="1"/>
  <c r="H727" i="5" s="1"/>
  <c r="G729" i="5"/>
  <c r="G728" i="5" s="1"/>
  <c r="G727" i="5" s="1"/>
  <c r="I535" i="5"/>
  <c r="I534" i="5" s="1"/>
  <c r="H535" i="5"/>
  <c r="H534" i="5" s="1"/>
  <c r="G535" i="5"/>
  <c r="G534" i="5" s="1"/>
  <c r="H566" i="5"/>
  <c r="H565" i="5" s="1"/>
  <c r="G699" i="5"/>
  <c r="G698" i="5" s="1"/>
  <c r="G697" i="5" s="1"/>
  <c r="H651" i="5"/>
  <c r="H650" i="5" s="1"/>
  <c r="H649" i="5" s="1"/>
  <c r="H659" i="5"/>
  <c r="H658" i="5" s="1"/>
  <c r="I637" i="5"/>
  <c r="G651" i="5"/>
  <c r="G650" i="5" s="1"/>
  <c r="G649" i="5" s="1"/>
  <c r="I699" i="5"/>
  <c r="I698" i="5" s="1"/>
  <c r="I697" i="5" s="1"/>
  <c r="I674" i="5"/>
  <c r="I673" i="5" s="1"/>
  <c r="G674" i="5"/>
  <c r="G673" i="5" s="1"/>
  <c r="H667" i="5"/>
  <c r="H666" i="5" s="1"/>
  <c r="G667" i="5"/>
  <c r="G666" i="5" s="1"/>
  <c r="I651" i="5"/>
  <c r="I650" i="5" s="1"/>
  <c r="I649" i="5" s="1"/>
  <c r="G637" i="5"/>
  <c r="H637" i="5"/>
  <c r="G566" i="5"/>
  <c r="G565" i="5" s="1"/>
  <c r="I566" i="5"/>
  <c r="I565" i="5" s="1"/>
  <c r="G525" i="5"/>
  <c r="I525" i="5"/>
  <c r="H525" i="5"/>
  <c r="I484" i="5"/>
  <c r="H484" i="5"/>
  <c r="G484" i="5"/>
  <c r="I471" i="5"/>
  <c r="H471" i="5"/>
  <c r="G462" i="5"/>
  <c r="G461" i="5" s="1"/>
  <c r="I462" i="5"/>
  <c r="I461" i="5" s="1"/>
  <c r="H462" i="5"/>
  <c r="H461" i="5" s="1"/>
  <c r="G456" i="5"/>
  <c r="I456" i="5"/>
  <c r="G436" i="5"/>
  <c r="G435" i="5" s="1"/>
  <c r="G429" i="5" s="1"/>
  <c r="H436" i="5"/>
  <c r="H435" i="5" s="1"/>
  <c r="H429" i="5" s="1"/>
  <c r="I436" i="5"/>
  <c r="I435" i="5" s="1"/>
  <c r="I429" i="5" s="1"/>
  <c r="F436" i="5"/>
  <c r="F435" i="5" s="1"/>
  <c r="F429" i="5" s="1"/>
  <c r="G424" i="5"/>
  <c r="H424" i="5"/>
  <c r="I424" i="5"/>
  <c r="G422" i="5"/>
  <c r="H422" i="5"/>
  <c r="I422" i="5"/>
  <c r="G420" i="5"/>
  <c r="H420" i="5"/>
  <c r="I420" i="5"/>
  <c r="G418" i="5"/>
  <c r="H418" i="5"/>
  <c r="I418" i="5"/>
  <c r="F424" i="5"/>
  <c r="F422" i="5"/>
  <c r="F420" i="5"/>
  <c r="F418" i="5"/>
  <c r="G416" i="5"/>
  <c r="H416" i="5"/>
  <c r="I416" i="5"/>
  <c r="F416" i="5"/>
  <c r="G409" i="5"/>
  <c r="G408" i="5" s="1"/>
  <c r="G407" i="5" s="1"/>
  <c r="G406" i="5" s="1"/>
  <c r="G405" i="5" s="1"/>
  <c r="G404" i="5" s="1"/>
  <c r="H409" i="5"/>
  <c r="H408" i="5" s="1"/>
  <c r="H407" i="5" s="1"/>
  <c r="H406" i="5" s="1"/>
  <c r="H405" i="5" s="1"/>
  <c r="H404" i="5" s="1"/>
  <c r="I409" i="5"/>
  <c r="I408" i="5" s="1"/>
  <c r="I407" i="5" s="1"/>
  <c r="I406" i="5" s="1"/>
  <c r="I405" i="5" s="1"/>
  <c r="I404" i="5" s="1"/>
  <c r="F409" i="5"/>
  <c r="F408" i="5" s="1"/>
  <c r="F407" i="5" s="1"/>
  <c r="F406" i="5" s="1"/>
  <c r="F405" i="5" s="1"/>
  <c r="F404" i="5" s="1"/>
  <c r="G400" i="5"/>
  <c r="H400" i="5"/>
  <c r="I400" i="5"/>
  <c r="F400" i="5"/>
  <c r="G398" i="5"/>
  <c r="H398" i="5"/>
  <c r="I398" i="5"/>
  <c r="F398" i="5"/>
  <c r="G386" i="5"/>
  <c r="G385" i="5" s="1"/>
  <c r="H386" i="5"/>
  <c r="H385" i="5" s="1"/>
  <c r="I386" i="5"/>
  <c r="I385" i="5" s="1"/>
  <c r="F386" i="5"/>
  <c r="F385" i="5" s="1"/>
  <c r="G382" i="5"/>
  <c r="G381" i="5" s="1"/>
  <c r="H382" i="5"/>
  <c r="H381" i="5" s="1"/>
  <c r="I382" i="5"/>
  <c r="I381" i="5" s="1"/>
  <c r="F382" i="5"/>
  <c r="F381" i="5" s="1"/>
  <c r="G379" i="5"/>
  <c r="G378" i="5" s="1"/>
  <c r="H379" i="5"/>
  <c r="H378" i="5" s="1"/>
  <c r="I379" i="5"/>
  <c r="I378" i="5" s="1"/>
  <c r="F379" i="5"/>
  <c r="F378" i="5" s="1"/>
  <c r="H376" i="5"/>
  <c r="H375" i="5" s="1"/>
  <c r="I376" i="5"/>
  <c r="I375" i="5" s="1"/>
  <c r="F376" i="5"/>
  <c r="F375" i="5" s="1"/>
  <c r="G360" i="5"/>
  <c r="G359" i="5" s="1"/>
  <c r="H360" i="5"/>
  <c r="H359" i="5" s="1"/>
  <c r="I360" i="5"/>
  <c r="I359" i="5" s="1"/>
  <c r="F360" i="5"/>
  <c r="F359" i="5" s="1"/>
  <c r="G356" i="5"/>
  <c r="G355" i="5" s="1"/>
  <c r="H356" i="5"/>
  <c r="H355" i="5" s="1"/>
  <c r="I356" i="5"/>
  <c r="I355" i="5" s="1"/>
  <c r="F356" i="5"/>
  <c r="F355" i="5" s="1"/>
  <c r="G353" i="5"/>
  <c r="H353" i="5"/>
  <c r="I353" i="5"/>
  <c r="G351" i="5"/>
  <c r="H351" i="5"/>
  <c r="I351" i="5"/>
  <c r="G349" i="5"/>
  <c r="H349" i="5"/>
  <c r="I349" i="5"/>
  <c r="F349" i="5"/>
  <c r="F353" i="5"/>
  <c r="F351" i="5"/>
  <c r="G344" i="5"/>
  <c r="G343" i="5" s="1"/>
  <c r="G342" i="5" s="1"/>
  <c r="G341" i="5" s="1"/>
  <c r="H344" i="5"/>
  <c r="H343" i="5" s="1"/>
  <c r="H342" i="5" s="1"/>
  <c r="H341" i="5" s="1"/>
  <c r="I344" i="5"/>
  <c r="I343" i="5" s="1"/>
  <c r="I342" i="5" s="1"/>
  <c r="I341" i="5" s="1"/>
  <c r="F344" i="5"/>
  <c r="F343" i="5" s="1"/>
  <c r="F342" i="5" s="1"/>
  <c r="F341" i="5" s="1"/>
  <c r="G338" i="5"/>
  <c r="G334" i="5" s="1"/>
  <c r="H338" i="5"/>
  <c r="H334" i="5" s="1"/>
  <c r="I338" i="5"/>
  <c r="I334" i="5" s="1"/>
  <c r="G332" i="5"/>
  <c r="G331" i="5" s="1"/>
  <c r="G330" i="5" s="1"/>
  <c r="H332" i="5"/>
  <c r="H331" i="5" s="1"/>
  <c r="H330" i="5" s="1"/>
  <c r="I332" i="5"/>
  <c r="I331" i="5" s="1"/>
  <c r="I330" i="5" s="1"/>
  <c r="F332" i="5"/>
  <c r="F331" i="5" s="1"/>
  <c r="F330" i="5" s="1"/>
  <c r="G328" i="5"/>
  <c r="G327" i="5" s="1"/>
  <c r="G326" i="5" s="1"/>
  <c r="H328" i="5"/>
  <c r="H327" i="5" s="1"/>
  <c r="H326" i="5" s="1"/>
  <c r="I328" i="5"/>
  <c r="I327" i="5" s="1"/>
  <c r="I326" i="5" s="1"/>
  <c r="F328" i="5"/>
  <c r="F327" i="5" s="1"/>
  <c r="F326" i="5" s="1"/>
  <c r="G318" i="5"/>
  <c r="G317" i="5" s="1"/>
  <c r="H318" i="5"/>
  <c r="H317" i="5" s="1"/>
  <c r="I318" i="5"/>
  <c r="I317" i="5" s="1"/>
  <c r="G322" i="5"/>
  <c r="H322" i="5"/>
  <c r="I322" i="5"/>
  <c r="F322" i="5"/>
  <c r="F318" i="5"/>
  <c r="F317" i="5" s="1"/>
  <c r="H735" i="5" l="1"/>
  <c r="H734" i="5" s="1"/>
  <c r="H753" i="5"/>
  <c r="I158" i="7"/>
  <c r="I157" i="7" s="1"/>
  <c r="H158" i="7"/>
  <c r="H157" i="7" s="1"/>
  <c r="G158" i="7"/>
  <c r="G157" i="7" s="1"/>
  <c r="F382" i="7"/>
  <c r="F381" i="7" s="1"/>
  <c r="F371" i="7" s="1"/>
  <c r="G957" i="7"/>
  <c r="G876" i="7" s="1"/>
  <c r="H957" i="7"/>
  <c r="H876" i="7" s="1"/>
  <c r="I957" i="7"/>
  <c r="I876" i="7" s="1"/>
  <c r="F512" i="5"/>
  <c r="G384" i="5"/>
  <c r="I384" i="5"/>
  <c r="H384" i="5"/>
  <c r="F384" i="5"/>
  <c r="H205" i="7"/>
  <c r="H204" i="7" s="1"/>
  <c r="H187" i="7" s="1"/>
  <c r="F205" i="7"/>
  <c r="F204" i="7" s="1"/>
  <c r="I205" i="7"/>
  <c r="I204" i="7" s="1"/>
  <c r="I187" i="7" s="1"/>
  <c r="G205" i="7"/>
  <c r="G204" i="7" s="1"/>
  <c r="G187" i="7" s="1"/>
  <c r="I65" i="7"/>
  <c r="I39" i="7" s="1"/>
  <c r="I38" i="7" s="1"/>
  <c r="I10" i="7" s="1"/>
  <c r="G65" i="7"/>
  <c r="G39" i="7" s="1"/>
  <c r="G38" i="7" s="1"/>
  <c r="G10" i="7" s="1"/>
  <c r="H65" i="7"/>
  <c r="H39" i="7" s="1"/>
  <c r="H38" i="7" s="1"/>
  <c r="H10" i="7" s="1"/>
  <c r="G275" i="7"/>
  <c r="I470" i="5"/>
  <c r="I469" i="5" s="1"/>
  <c r="G470" i="5"/>
  <c r="G469" i="5" s="1"/>
  <c r="H470" i="5"/>
  <c r="H469" i="5" s="1"/>
  <c r="F614" i="5"/>
  <c r="F613" i="5" s="1"/>
  <c r="F612" i="5" s="1"/>
  <c r="F611" i="5" s="1"/>
  <c r="F678" i="7"/>
  <c r="F677" i="7" s="1"/>
  <c r="F497" i="5"/>
  <c r="F496" i="5" s="1"/>
  <c r="F495" i="5" s="1"/>
  <c r="F31" i="7"/>
  <c r="F30" i="7" s="1"/>
  <c r="F29" i="7" s="1"/>
  <c r="F169" i="7"/>
  <c r="F164" i="7" s="1"/>
  <c r="F456" i="5"/>
  <c r="F358" i="5"/>
  <c r="I358" i="5"/>
  <c r="H358" i="5"/>
  <c r="F126" i="7"/>
  <c r="H440" i="5"/>
  <c r="H439" i="5" s="1"/>
  <c r="F601" i="5"/>
  <c r="F592" i="5" s="1"/>
  <c r="F586" i="5" s="1"/>
  <c r="F581" i="5"/>
  <c r="F580" i="5" s="1"/>
  <c r="F275" i="7"/>
  <c r="H415" i="5"/>
  <c r="G415" i="5"/>
  <c r="I440" i="5"/>
  <c r="I439" i="5" s="1"/>
  <c r="I415" i="5"/>
  <c r="G440" i="5"/>
  <c r="G439" i="5" s="1"/>
  <c r="F566" i="5"/>
  <c r="F565" i="5" s="1"/>
  <c r="F699" i="5"/>
  <c r="F698" i="5" s="1"/>
  <c r="F697" i="5" s="1"/>
  <c r="F303" i="7"/>
  <c r="H303" i="7"/>
  <c r="H298" i="7" s="1"/>
  <c r="G303" i="7"/>
  <c r="I303" i="7"/>
  <c r="I298" i="7" s="1"/>
  <c r="F242" i="7"/>
  <c r="H320" i="7"/>
  <c r="F642" i="7"/>
  <c r="F651" i="5"/>
  <c r="F650" i="5" s="1"/>
  <c r="F649" i="5" s="1"/>
  <c r="F659" i="5"/>
  <c r="F658" i="5" s="1"/>
  <c r="G504" i="7"/>
  <c r="I320" i="7"/>
  <c r="I833" i="7"/>
  <c r="I504" i="7"/>
  <c r="H504" i="7"/>
  <c r="F395" i="7"/>
  <c r="F462" i="5"/>
  <c r="F461" i="5" s="1"/>
  <c r="H833" i="7"/>
  <c r="F667" i="5"/>
  <c r="F666" i="5" s="1"/>
  <c r="G833" i="7"/>
  <c r="F506" i="7"/>
  <c r="F525" i="5"/>
  <c r="F441" i="5"/>
  <c r="F811" i="7"/>
  <c r="F810" i="7" s="1"/>
  <c r="F535" i="5"/>
  <c r="F534" i="5" s="1"/>
  <c r="F471" i="5"/>
  <c r="F685" i="5"/>
  <c r="F684" i="5" s="1"/>
  <c r="F1089" i="7"/>
  <c r="F1088" i="7" s="1"/>
  <c r="F1087" i="7" s="1"/>
  <c r="F867" i="7"/>
  <c r="F833" i="7" s="1"/>
  <c r="F620" i="7"/>
  <c r="F619" i="7" s="1"/>
  <c r="F321" i="7"/>
  <c r="F674" i="5"/>
  <c r="F673" i="5" s="1"/>
  <c r="F731" i="7"/>
  <c r="F730" i="7" s="1"/>
  <c r="F704" i="7"/>
  <c r="F703" i="7" s="1"/>
  <c r="F597" i="7"/>
  <c r="F549" i="5"/>
  <c r="F548" i="5" s="1"/>
  <c r="F664" i="7"/>
  <c r="F13" i="5"/>
  <c r="G621" i="5"/>
  <c r="G620" i="5" s="1"/>
  <c r="G619" i="5" s="1"/>
  <c r="I665" i="5"/>
  <c r="I664" i="5" s="1"/>
  <c r="H719" i="5"/>
  <c r="I719" i="5"/>
  <c r="H665" i="5"/>
  <c r="H664" i="5" s="1"/>
  <c r="G547" i="5"/>
  <c r="G546" i="5" s="1"/>
  <c r="G545" i="5" s="1"/>
  <c r="H547" i="5"/>
  <c r="H546" i="5" s="1"/>
  <c r="H545" i="5" s="1"/>
  <c r="G348" i="5"/>
  <c r="G347" i="5" s="1"/>
  <c r="G719" i="5"/>
  <c r="F415" i="5"/>
  <c r="F316" i="5"/>
  <c r="F315" i="5" s="1"/>
  <c r="F314" i="5" s="1"/>
  <c r="G483" i="5"/>
  <c r="G511" i="5"/>
  <c r="G510" i="5" s="1"/>
  <c r="G509" i="5" s="1"/>
  <c r="I316" i="5"/>
  <c r="I315" i="5" s="1"/>
  <c r="I314" i="5" s="1"/>
  <c r="F348" i="5"/>
  <c r="F347" i="5" s="1"/>
  <c r="I397" i="5"/>
  <c r="I396" i="5" s="1"/>
  <c r="I395" i="5" s="1"/>
  <c r="G397" i="5"/>
  <c r="G396" i="5" s="1"/>
  <c r="G395" i="5" s="1"/>
  <c r="H316" i="5"/>
  <c r="H315" i="5" s="1"/>
  <c r="H314" i="5" s="1"/>
  <c r="G316" i="5"/>
  <c r="G315" i="5" s="1"/>
  <c r="G314" i="5" s="1"/>
  <c r="F397" i="5"/>
  <c r="F396" i="5" s="1"/>
  <c r="F395" i="5" s="1"/>
  <c r="H397" i="5"/>
  <c r="H396" i="5" s="1"/>
  <c r="H395" i="5" s="1"/>
  <c r="I483" i="5"/>
  <c r="H511" i="5"/>
  <c r="H510" i="5" s="1"/>
  <c r="H509" i="5" s="1"/>
  <c r="I621" i="5"/>
  <c r="I620" i="5" s="1"/>
  <c r="I619" i="5" s="1"/>
  <c r="G665" i="5"/>
  <c r="G664" i="5" s="1"/>
  <c r="H621" i="5"/>
  <c r="H620" i="5" s="1"/>
  <c r="H619" i="5" s="1"/>
  <c r="I547" i="5"/>
  <c r="I546" i="5" s="1"/>
  <c r="I545" i="5" s="1"/>
  <c r="I511" i="5"/>
  <c r="I510" i="5" s="1"/>
  <c r="I509" i="5" s="1"/>
  <c r="H483" i="5"/>
  <c r="I348" i="5"/>
  <c r="I347" i="5" s="1"/>
  <c r="H348" i="5"/>
  <c r="H347" i="5" s="1"/>
  <c r="G312" i="5"/>
  <c r="H312" i="5"/>
  <c r="I312" i="5"/>
  <c r="F312" i="5"/>
  <c r="G310" i="5"/>
  <c r="H310" i="5"/>
  <c r="I310" i="5"/>
  <c r="F310" i="5"/>
  <c r="G305" i="5"/>
  <c r="H305" i="5"/>
  <c r="I305" i="5"/>
  <c r="G303" i="5"/>
  <c r="H303" i="5"/>
  <c r="I303" i="5"/>
  <c r="F305" i="5"/>
  <c r="F303" i="5"/>
  <c r="G294" i="5"/>
  <c r="G293" i="5" s="1"/>
  <c r="G292" i="5" s="1"/>
  <c r="H294" i="5"/>
  <c r="H293" i="5" s="1"/>
  <c r="H292" i="5" s="1"/>
  <c r="I294" i="5"/>
  <c r="I293" i="5" s="1"/>
  <c r="I292" i="5" s="1"/>
  <c r="F294" i="5"/>
  <c r="F293" i="5" s="1"/>
  <c r="F292" i="5" s="1"/>
  <c r="G290" i="5"/>
  <c r="G289" i="5" s="1"/>
  <c r="G288" i="5" s="1"/>
  <c r="G287" i="5" s="1"/>
  <c r="H290" i="5"/>
  <c r="H289" i="5" s="1"/>
  <c r="H288" i="5" s="1"/>
  <c r="H287" i="5" s="1"/>
  <c r="I290" i="5"/>
  <c r="I289" i="5" s="1"/>
  <c r="I288" i="5" s="1"/>
  <c r="I287" i="5" s="1"/>
  <c r="F290" i="5"/>
  <c r="F289" i="5" s="1"/>
  <c r="F288" i="5" s="1"/>
  <c r="F287" i="5" s="1"/>
  <c r="G281" i="5"/>
  <c r="H281" i="5"/>
  <c r="I281" i="5"/>
  <c r="G283" i="5"/>
  <c r="H283" i="5"/>
  <c r="I283" i="5"/>
  <c r="F281" i="5"/>
  <c r="G278" i="5"/>
  <c r="G277" i="5" s="1"/>
  <c r="H278" i="5"/>
  <c r="H277" i="5" s="1"/>
  <c r="I278" i="5"/>
  <c r="I277" i="5" s="1"/>
  <c r="F278" i="5"/>
  <c r="F277" i="5" s="1"/>
  <c r="G273" i="5"/>
  <c r="G272" i="5" s="1"/>
  <c r="G271" i="5" s="1"/>
  <c r="H273" i="5"/>
  <c r="H272" i="5" s="1"/>
  <c r="H271" i="5" s="1"/>
  <c r="I273" i="5"/>
  <c r="I272" i="5" s="1"/>
  <c r="I271" i="5" s="1"/>
  <c r="F273" i="5"/>
  <c r="F272" i="5" s="1"/>
  <c r="F271" i="5" s="1"/>
  <c r="G261" i="5"/>
  <c r="G260" i="5" s="1"/>
  <c r="H261" i="5"/>
  <c r="H260" i="5" s="1"/>
  <c r="I261" i="5"/>
  <c r="I260" i="5" s="1"/>
  <c r="F261" i="5"/>
  <c r="F260" i="5" s="1"/>
  <c r="G247" i="5"/>
  <c r="H247" i="5"/>
  <c r="I247" i="5"/>
  <c r="G249" i="5"/>
  <c r="H249" i="5"/>
  <c r="I249" i="5"/>
  <c r="F247" i="5"/>
  <c r="G243" i="5"/>
  <c r="H243" i="5"/>
  <c r="I243" i="5"/>
  <c r="G241" i="5"/>
  <c r="H241" i="5"/>
  <c r="I241" i="5"/>
  <c r="F243" i="5"/>
  <c r="F241" i="5"/>
  <c r="G233" i="5"/>
  <c r="H233" i="5"/>
  <c r="I233" i="5"/>
  <c r="G231" i="5"/>
  <c r="H231" i="5"/>
  <c r="I231" i="5"/>
  <c r="F233" i="5"/>
  <c r="F231" i="5"/>
  <c r="G229" i="5"/>
  <c r="H229" i="5"/>
  <c r="I229" i="5"/>
  <c r="F229" i="5"/>
  <c r="G224" i="5"/>
  <c r="H224" i="5"/>
  <c r="I224" i="5"/>
  <c r="G222" i="5"/>
  <c r="H222" i="5"/>
  <c r="I222" i="5"/>
  <c r="F222" i="5"/>
  <c r="F158" i="7" l="1"/>
  <c r="F157" i="7" s="1"/>
  <c r="H414" i="5"/>
  <c r="H413" i="5" s="1"/>
  <c r="I414" i="5"/>
  <c r="I413" i="5" s="1"/>
  <c r="F414" i="5"/>
  <c r="F413" i="5" s="1"/>
  <c r="F412" i="5" s="1"/>
  <c r="G414" i="5"/>
  <c r="G413" i="5" s="1"/>
  <c r="H246" i="5"/>
  <c r="I246" i="5"/>
  <c r="I245" i="5" s="1"/>
  <c r="G246" i="5"/>
  <c r="G245" i="5" s="1"/>
  <c r="H300" i="5"/>
  <c r="F300" i="5"/>
  <c r="I300" i="5"/>
  <c r="G300" i="5"/>
  <c r="F470" i="5"/>
  <c r="F469" i="5" s="1"/>
  <c r="I438" i="5"/>
  <c r="G438" i="5"/>
  <c r="H438" i="5"/>
  <c r="I226" i="5"/>
  <c r="H245" i="5"/>
  <c r="G226" i="5"/>
  <c r="H226" i="5"/>
  <c r="F226" i="5"/>
  <c r="F309" i="5"/>
  <c r="F440" i="5"/>
  <c r="F439" i="5" s="1"/>
  <c r="F112" i="7"/>
  <c r="F547" i="5"/>
  <c r="F546" i="5" s="1"/>
  <c r="F545" i="5" s="1"/>
  <c r="G298" i="7"/>
  <c r="G274" i="7" s="1"/>
  <c r="G186" i="7" s="1"/>
  <c r="F298" i="7"/>
  <c r="F274" i="7" s="1"/>
  <c r="F320" i="7"/>
  <c r="F641" i="7"/>
  <c r="H309" i="5"/>
  <c r="F511" i="5"/>
  <c r="G832" i="7"/>
  <c r="I832" i="7"/>
  <c r="F665" i="5"/>
  <c r="F664" i="5" s="1"/>
  <c r="H832" i="7"/>
  <c r="F702" i="7"/>
  <c r="I259" i="5"/>
  <c r="I258" i="5" s="1"/>
  <c r="G610" i="5"/>
  <c r="G259" i="5"/>
  <c r="G258" i="5" s="1"/>
  <c r="F259" i="5"/>
  <c r="F258" i="5" s="1"/>
  <c r="H610" i="5"/>
  <c r="H259" i="5"/>
  <c r="H258" i="5" s="1"/>
  <c r="I610" i="5"/>
  <c r="F346" i="5"/>
  <c r="F340" i="5" s="1"/>
  <c r="I346" i="5"/>
  <c r="I340" i="5" s="1"/>
  <c r="I280" i="5"/>
  <c r="I276" i="5" s="1"/>
  <c r="I275" i="5" s="1"/>
  <c r="H346" i="5"/>
  <c r="H340" i="5" s="1"/>
  <c r="I240" i="5"/>
  <c r="I239" i="5" s="1"/>
  <c r="I238" i="5" s="1"/>
  <c r="G240" i="5"/>
  <c r="G239" i="5" s="1"/>
  <c r="G238" i="5" s="1"/>
  <c r="H240" i="5"/>
  <c r="H239" i="5" s="1"/>
  <c r="H238" i="5" s="1"/>
  <c r="H280" i="5"/>
  <c r="H276" i="5" s="1"/>
  <c r="H275" i="5" s="1"/>
  <c r="G280" i="5"/>
  <c r="G276" i="5" s="1"/>
  <c r="G275" i="5" s="1"/>
  <c r="G221" i="5"/>
  <c r="F221" i="5"/>
  <c r="I309" i="5"/>
  <c r="G309" i="5"/>
  <c r="I221" i="5"/>
  <c r="F240" i="5"/>
  <c r="F239" i="5" s="1"/>
  <c r="F238" i="5" s="1"/>
  <c r="H221" i="5"/>
  <c r="G210" i="5"/>
  <c r="H210" i="5"/>
  <c r="I210" i="5"/>
  <c r="F210" i="5"/>
  <c r="G201" i="5"/>
  <c r="H201" i="5"/>
  <c r="I201" i="5"/>
  <c r="G203" i="5"/>
  <c r="H203" i="5"/>
  <c r="I203" i="5"/>
  <c r="G205" i="5"/>
  <c r="H205" i="5"/>
  <c r="I205" i="5"/>
  <c r="F205" i="5"/>
  <c r="F203" i="5"/>
  <c r="F201" i="5"/>
  <c r="G191" i="5"/>
  <c r="G190" i="5" s="1"/>
  <c r="H191" i="5"/>
  <c r="H190" i="5" s="1"/>
  <c r="I191" i="5"/>
  <c r="I190" i="5" s="1"/>
  <c r="G194" i="5"/>
  <c r="G193" i="5" s="1"/>
  <c r="H194" i="5"/>
  <c r="H193" i="5" s="1"/>
  <c r="I194" i="5"/>
  <c r="I193" i="5" s="1"/>
  <c r="F194" i="5"/>
  <c r="F193" i="5" s="1"/>
  <c r="F191" i="5"/>
  <c r="F190" i="5" s="1"/>
  <c r="G181" i="5"/>
  <c r="H181" i="5"/>
  <c r="I181" i="5"/>
  <c r="G183" i="5"/>
  <c r="H183" i="5"/>
  <c r="I183" i="5"/>
  <c r="F181" i="5"/>
  <c r="G178" i="5"/>
  <c r="G177" i="5" s="1"/>
  <c r="H178" i="5"/>
  <c r="H177" i="5" s="1"/>
  <c r="I178" i="5"/>
  <c r="I177" i="5" s="1"/>
  <c r="F178" i="5"/>
  <c r="F177" i="5" s="1"/>
  <c r="G173" i="5"/>
  <c r="G172" i="5" s="1"/>
  <c r="H173" i="5"/>
  <c r="H172" i="5" s="1"/>
  <c r="I173" i="5"/>
  <c r="I172" i="5" s="1"/>
  <c r="F173" i="5"/>
  <c r="F172" i="5" s="1"/>
  <c r="G165" i="5"/>
  <c r="H165" i="5"/>
  <c r="I165" i="5"/>
  <c r="G167" i="5"/>
  <c r="H167" i="5"/>
  <c r="I167" i="5"/>
  <c r="F165" i="5"/>
  <c r="G160" i="5"/>
  <c r="H160" i="5"/>
  <c r="I160" i="5"/>
  <c r="G162" i="5"/>
  <c r="H162" i="5"/>
  <c r="I162" i="5"/>
  <c r="F152" i="5"/>
  <c r="F150" i="5"/>
  <c r="G147" i="5"/>
  <c r="G146" i="5" s="1"/>
  <c r="H147" i="5"/>
  <c r="H146" i="5" s="1"/>
  <c r="I147" i="5"/>
  <c r="I146" i="5" s="1"/>
  <c r="F147" i="5"/>
  <c r="F146" i="5" s="1"/>
  <c r="G141" i="5"/>
  <c r="H141" i="5"/>
  <c r="I141" i="5"/>
  <c r="F141" i="5"/>
  <c r="G129" i="5"/>
  <c r="H129" i="5"/>
  <c r="I129" i="5"/>
  <c r="F129" i="5"/>
  <c r="G126" i="5"/>
  <c r="H126" i="5"/>
  <c r="I126" i="5"/>
  <c r="F126" i="5"/>
  <c r="G123" i="5"/>
  <c r="F123" i="5"/>
  <c r="G110" i="5"/>
  <c r="G109" i="5" s="1"/>
  <c r="H110" i="5"/>
  <c r="H109" i="5" s="1"/>
  <c r="I110" i="5"/>
  <c r="I109" i="5" s="1"/>
  <c r="G113" i="5"/>
  <c r="G112" i="5" s="1"/>
  <c r="H113" i="5"/>
  <c r="H112" i="5" s="1"/>
  <c r="I113" i="5"/>
  <c r="I112" i="5" s="1"/>
  <c r="G116" i="5"/>
  <c r="G115" i="5" s="1"/>
  <c r="H116" i="5"/>
  <c r="H115" i="5" s="1"/>
  <c r="I116" i="5"/>
  <c r="I115" i="5" s="1"/>
  <c r="G119" i="5"/>
  <c r="G118" i="5" s="1"/>
  <c r="H119" i="5"/>
  <c r="H118" i="5" s="1"/>
  <c r="I119" i="5"/>
  <c r="I118" i="5" s="1"/>
  <c r="F119" i="5"/>
  <c r="F118" i="5" s="1"/>
  <c r="F116" i="5"/>
  <c r="F115" i="5" s="1"/>
  <c r="F113" i="5"/>
  <c r="F112" i="5" s="1"/>
  <c r="F110" i="5"/>
  <c r="F109" i="5" s="1"/>
  <c r="G106" i="5"/>
  <c r="G105" i="5" s="1"/>
  <c r="H106" i="5"/>
  <c r="H105" i="5" s="1"/>
  <c r="I106" i="5"/>
  <c r="I105" i="5" s="1"/>
  <c r="G103" i="5"/>
  <c r="G102" i="5" s="1"/>
  <c r="H103" i="5"/>
  <c r="H102" i="5" s="1"/>
  <c r="I103" i="5"/>
  <c r="I102" i="5" s="1"/>
  <c r="G98" i="5"/>
  <c r="H98" i="5"/>
  <c r="I98" i="5"/>
  <c r="F106" i="5"/>
  <c r="F105" i="5" s="1"/>
  <c r="F103" i="5"/>
  <c r="F102" i="5" s="1"/>
  <c r="F98" i="5"/>
  <c r="G91" i="5"/>
  <c r="G90" i="5" s="1"/>
  <c r="G89" i="5" s="1"/>
  <c r="H91" i="5"/>
  <c r="H90" i="5" s="1"/>
  <c r="H89" i="5" s="1"/>
  <c r="I91" i="5"/>
  <c r="I90" i="5" s="1"/>
  <c r="I89" i="5" s="1"/>
  <c r="F91" i="5"/>
  <c r="F90" i="5" s="1"/>
  <c r="F89" i="5" s="1"/>
  <c r="G86" i="5"/>
  <c r="G85" i="5" s="1"/>
  <c r="G84" i="5" s="1"/>
  <c r="G83" i="5" s="1"/>
  <c r="H86" i="5"/>
  <c r="H85" i="5" s="1"/>
  <c r="H84" i="5" s="1"/>
  <c r="H83" i="5" s="1"/>
  <c r="I86" i="5"/>
  <c r="I85" i="5" s="1"/>
  <c r="I84" i="5" s="1"/>
  <c r="I83" i="5" s="1"/>
  <c r="G81" i="5"/>
  <c r="H81" i="5"/>
  <c r="I81" i="5"/>
  <c r="F81" i="5"/>
  <c r="I412" i="5" l="1"/>
  <c r="I411" i="5" s="1"/>
  <c r="H412" i="5"/>
  <c r="H411" i="5" s="1"/>
  <c r="G412" i="5"/>
  <c r="G411" i="5" s="1"/>
  <c r="H140" i="5"/>
  <c r="H139" i="5" s="1"/>
  <c r="G140" i="5"/>
  <c r="G139" i="5" s="1"/>
  <c r="F140" i="5"/>
  <c r="F139" i="5" s="1"/>
  <c r="I140" i="5"/>
  <c r="I139" i="5" s="1"/>
  <c r="F438" i="5"/>
  <c r="F299" i="5"/>
  <c r="F298" i="5" s="1"/>
  <c r="F297" i="5" s="1"/>
  <c r="F296" i="5" s="1"/>
  <c r="F510" i="5"/>
  <c r="F509" i="5" s="1"/>
  <c r="H299" i="5"/>
  <c r="H298" i="5" s="1"/>
  <c r="H297" i="5" s="1"/>
  <c r="H296" i="5" s="1"/>
  <c r="I149" i="5"/>
  <c r="G149" i="5"/>
  <c r="H149" i="5"/>
  <c r="F122" i="5"/>
  <c r="I299" i="5"/>
  <c r="I298" i="5" s="1"/>
  <c r="I297" i="5" s="1"/>
  <c r="I296" i="5" s="1"/>
  <c r="H237" i="5"/>
  <c r="G220" i="5"/>
  <c r="G219" i="5" s="1"/>
  <c r="G218" i="5" s="1"/>
  <c r="I164" i="5"/>
  <c r="I171" i="5"/>
  <c r="I170" i="5" s="1"/>
  <c r="H220" i="5"/>
  <c r="H219" i="5" s="1"/>
  <c r="H218" i="5" s="1"/>
  <c r="G237" i="5"/>
  <c r="G164" i="5"/>
  <c r="G299" i="5"/>
  <c r="G298" i="5" s="1"/>
  <c r="G297" i="5" s="1"/>
  <c r="I220" i="5"/>
  <c r="I219" i="5" s="1"/>
  <c r="I218" i="5" s="1"/>
  <c r="I200" i="5"/>
  <c r="I199" i="5" s="1"/>
  <c r="I198" i="5" s="1"/>
  <c r="I209" i="5"/>
  <c r="I208" i="5" s="1"/>
  <c r="I207" i="5" s="1"/>
  <c r="H164" i="5"/>
  <c r="F220" i="5"/>
  <c r="F219" i="5" s="1"/>
  <c r="F218" i="5" s="1"/>
  <c r="I237" i="5"/>
  <c r="I257" i="5"/>
  <c r="G171" i="5"/>
  <c r="G170" i="5" s="1"/>
  <c r="H257" i="5"/>
  <c r="I180" i="5"/>
  <c r="G209" i="5"/>
  <c r="G208" i="5" s="1"/>
  <c r="G207" i="5" s="1"/>
  <c r="F171" i="5"/>
  <c r="F170" i="5" s="1"/>
  <c r="H180" i="5"/>
  <c r="I189" i="5"/>
  <c r="I188" i="5" s="1"/>
  <c r="I187" i="5" s="1"/>
  <c r="H189" i="5"/>
  <c r="H188" i="5" s="1"/>
  <c r="H187" i="5" s="1"/>
  <c r="H209" i="5"/>
  <c r="H208" i="5" s="1"/>
  <c r="H207" i="5" s="1"/>
  <c r="G257" i="5"/>
  <c r="I108" i="5"/>
  <c r="H108" i="5"/>
  <c r="H171" i="5"/>
  <c r="H170" i="5" s="1"/>
  <c r="G180" i="5"/>
  <c r="F189" i="5"/>
  <c r="F188" i="5" s="1"/>
  <c r="F187" i="5" s="1"/>
  <c r="F200" i="5"/>
  <c r="F199" i="5" s="1"/>
  <c r="F198" i="5" s="1"/>
  <c r="G108" i="5"/>
  <c r="G200" i="5"/>
  <c r="G199" i="5" s="1"/>
  <c r="G198" i="5" s="1"/>
  <c r="F209" i="5"/>
  <c r="F208" i="5" s="1"/>
  <c r="F207" i="5" s="1"/>
  <c r="G189" i="5"/>
  <c r="G188" i="5" s="1"/>
  <c r="G187" i="5" s="1"/>
  <c r="H200" i="5"/>
  <c r="H199" i="5" s="1"/>
  <c r="H198" i="5" s="1"/>
  <c r="G122" i="5"/>
  <c r="F108" i="5"/>
  <c r="I97" i="5"/>
  <c r="G97" i="5"/>
  <c r="H97" i="5"/>
  <c r="F97" i="5"/>
  <c r="G75" i="5"/>
  <c r="H75" i="5"/>
  <c r="I75" i="5"/>
  <c r="F75" i="5"/>
  <c r="G73" i="5"/>
  <c r="H73" i="5"/>
  <c r="I73" i="5"/>
  <c r="F73" i="5"/>
  <c r="G68" i="5"/>
  <c r="G67" i="5" s="1"/>
  <c r="G66" i="5" s="1"/>
  <c r="G65" i="5" s="1"/>
  <c r="H68" i="5"/>
  <c r="H67" i="5" s="1"/>
  <c r="H66" i="5" s="1"/>
  <c r="H65" i="5" s="1"/>
  <c r="I68" i="5"/>
  <c r="I67" i="5" s="1"/>
  <c r="I66" i="5" s="1"/>
  <c r="I65" i="5" s="1"/>
  <c r="F68" i="5"/>
  <c r="F67" i="5" s="1"/>
  <c r="F66" i="5" s="1"/>
  <c r="F65" i="5" s="1"/>
  <c r="G63" i="5"/>
  <c r="H63" i="5"/>
  <c r="I63" i="5"/>
  <c r="F63" i="5"/>
  <c r="G58" i="5"/>
  <c r="H58" i="5"/>
  <c r="I58" i="5"/>
  <c r="F58" i="5"/>
  <c r="G56" i="5"/>
  <c r="H56" i="5"/>
  <c r="I56" i="5"/>
  <c r="F56" i="5"/>
  <c r="G54" i="5"/>
  <c r="H54" i="5"/>
  <c r="I54" i="5"/>
  <c r="F54" i="5"/>
  <c r="F121" i="5" l="1"/>
  <c r="F96" i="5" s="1"/>
  <c r="G121" i="5"/>
  <c r="G96" i="5" s="1"/>
  <c r="H53" i="5"/>
  <c r="F53" i="5"/>
  <c r="G53" i="5"/>
  <c r="I53" i="5"/>
  <c r="I72" i="5"/>
  <c r="I197" i="5"/>
  <c r="I196" i="5" s="1"/>
  <c r="H72" i="5"/>
  <c r="F72" i="5"/>
  <c r="F71" i="5" s="1"/>
  <c r="F70" i="5" s="1"/>
  <c r="G72" i="5"/>
  <c r="I145" i="5"/>
  <c r="G145" i="5"/>
  <c r="I176" i="5"/>
  <c r="I175" i="5" s="1"/>
  <c r="I169" i="5" s="1"/>
  <c r="H145" i="5"/>
  <c r="H197" i="5"/>
  <c r="H196" i="5" s="1"/>
  <c r="G197" i="5"/>
  <c r="G196" i="5" s="1"/>
  <c r="G176" i="5"/>
  <c r="G175" i="5" s="1"/>
  <c r="G169" i="5" s="1"/>
  <c r="F197" i="5"/>
  <c r="H176" i="5"/>
  <c r="H175" i="5" s="1"/>
  <c r="H169" i="5" s="1"/>
  <c r="G45" i="5"/>
  <c r="H45" i="5"/>
  <c r="I45" i="5"/>
  <c r="F45" i="5"/>
  <c r="G42" i="5"/>
  <c r="H42" i="5"/>
  <c r="I42" i="5"/>
  <c r="F42" i="5"/>
  <c r="G40" i="5"/>
  <c r="H40" i="5"/>
  <c r="I40" i="5"/>
  <c r="F40" i="5"/>
  <c r="G24" i="5"/>
  <c r="H24" i="5"/>
  <c r="I24" i="5"/>
  <c r="G26" i="5"/>
  <c r="H26" i="5"/>
  <c r="I26" i="5"/>
  <c r="G29" i="5"/>
  <c r="H29" i="5"/>
  <c r="I29" i="5"/>
  <c r="G31" i="5"/>
  <c r="H31" i="5"/>
  <c r="I31" i="5"/>
  <c r="G34" i="5"/>
  <c r="H34" i="5"/>
  <c r="I34" i="5"/>
  <c r="F34" i="5"/>
  <c r="F31" i="5"/>
  <c r="F29" i="5"/>
  <c r="F26" i="5"/>
  <c r="F24" i="5"/>
  <c r="G14" i="5"/>
  <c r="H14" i="5"/>
  <c r="H13" i="5" s="1"/>
  <c r="I14" i="5"/>
  <c r="K18" i="5"/>
  <c r="K844" i="7" s="1"/>
  <c r="K843" i="7" s="1"/>
  <c r="K842" i="7" s="1"/>
  <c r="L29" i="2"/>
  <c r="K69" i="5" s="1"/>
  <c r="K29" i="2"/>
  <c r="J69" i="5" s="1"/>
  <c r="I1015" i="2"/>
  <c r="J1015" i="2"/>
  <c r="I1009" i="2"/>
  <c r="J1009" i="2"/>
  <c r="I1004" i="2"/>
  <c r="I1001" i="2" s="1"/>
  <c r="J1004" i="2"/>
  <c r="J1001" i="2" s="1"/>
  <c r="I995" i="2"/>
  <c r="J995" i="2"/>
  <c r="I988" i="2"/>
  <c r="E104" i="8" s="1"/>
  <c r="E103" i="8" s="1"/>
  <c r="J988" i="2"/>
  <c r="F104" i="8" s="1"/>
  <c r="F103" i="8" s="1"/>
  <c r="I986" i="2"/>
  <c r="E102" i="8" s="1"/>
  <c r="E101" i="8" s="1"/>
  <c r="J986" i="2"/>
  <c r="F102" i="8" s="1"/>
  <c r="F101" i="8" s="1"/>
  <c r="I983" i="2"/>
  <c r="J983" i="2"/>
  <c r="I964" i="2"/>
  <c r="E150" i="8" s="1"/>
  <c r="J964" i="2"/>
  <c r="F150" i="8" s="1"/>
  <c r="I957" i="2"/>
  <c r="J957" i="2"/>
  <c r="I954" i="2"/>
  <c r="I953" i="2" s="1"/>
  <c r="J954" i="2"/>
  <c r="J953" i="2" s="1"/>
  <c r="I950" i="2"/>
  <c r="J950" i="2"/>
  <c r="I947" i="2"/>
  <c r="J947" i="2"/>
  <c r="I934" i="2"/>
  <c r="J934" i="2"/>
  <c r="E88" i="8"/>
  <c r="E87" i="8" s="1"/>
  <c r="F88" i="8"/>
  <c r="F87" i="8" s="1"/>
  <c r="I924" i="2"/>
  <c r="J924" i="2"/>
  <c r="I920" i="2"/>
  <c r="J920" i="2"/>
  <c r="I916" i="2"/>
  <c r="E149" i="8" s="1"/>
  <c r="J916" i="2"/>
  <c r="F149" i="8" s="1"/>
  <c r="I913" i="2"/>
  <c r="E141" i="8" s="1"/>
  <c r="J913" i="2"/>
  <c r="F141" i="8" s="1"/>
  <c r="I909" i="2"/>
  <c r="J909" i="2"/>
  <c r="I906" i="2"/>
  <c r="I905" i="2" s="1"/>
  <c r="J906" i="2"/>
  <c r="J905" i="2" s="1"/>
  <c r="I892" i="2"/>
  <c r="J892" i="2"/>
  <c r="I885" i="2"/>
  <c r="I884" i="2" s="1"/>
  <c r="I883" i="2" s="1"/>
  <c r="J885" i="2"/>
  <c r="J884" i="2" s="1"/>
  <c r="J883" i="2" s="1"/>
  <c r="I875" i="2"/>
  <c r="E148" i="8" s="1"/>
  <c r="J875" i="2"/>
  <c r="F148" i="8" s="1"/>
  <c r="I872" i="2"/>
  <c r="E140" i="8" s="1"/>
  <c r="J872" i="2"/>
  <c r="F140" i="8" s="1"/>
  <c r="I868" i="2"/>
  <c r="J868" i="2"/>
  <c r="I865" i="2"/>
  <c r="I864" i="2" s="1"/>
  <c r="J865" i="2"/>
  <c r="J864" i="2" s="1"/>
  <c r="I849" i="2"/>
  <c r="J849" i="2"/>
  <c r="I839" i="2"/>
  <c r="J839" i="2"/>
  <c r="I832" i="2"/>
  <c r="J832" i="2"/>
  <c r="I825" i="2"/>
  <c r="J825" i="2"/>
  <c r="I816" i="2"/>
  <c r="J816" i="2"/>
  <c r="I814" i="2"/>
  <c r="J814" i="2"/>
  <c r="I802" i="2"/>
  <c r="I801" i="2" s="1"/>
  <c r="J802" i="2"/>
  <c r="J801" i="2" s="1"/>
  <c r="I798" i="2"/>
  <c r="J798" i="2"/>
  <c r="I795" i="2"/>
  <c r="J795" i="2"/>
  <c r="I792" i="2"/>
  <c r="J792" i="2"/>
  <c r="I776" i="2"/>
  <c r="I775" i="2" s="1"/>
  <c r="J776" i="2"/>
  <c r="J775" i="2" s="1"/>
  <c r="I772" i="2"/>
  <c r="J772" i="2"/>
  <c r="I769" i="2"/>
  <c r="E198" i="8" s="1"/>
  <c r="E197" i="8" s="1"/>
  <c r="J769" i="2"/>
  <c r="F198" i="8" s="1"/>
  <c r="F197" i="8" s="1"/>
  <c r="I767" i="2"/>
  <c r="E196" i="8" s="1"/>
  <c r="E195" i="8" s="1"/>
  <c r="J767" i="2"/>
  <c r="F196" i="8" s="1"/>
  <c r="F195" i="8" s="1"/>
  <c r="I765" i="2"/>
  <c r="E194" i="8" s="1"/>
  <c r="E193" i="8" s="1"/>
  <c r="J765" i="2"/>
  <c r="F194" i="8" s="1"/>
  <c r="F193" i="8" s="1"/>
  <c r="I760" i="2"/>
  <c r="J760" i="2"/>
  <c r="I754" i="2"/>
  <c r="I753" i="2" s="1"/>
  <c r="I752" i="2" s="1"/>
  <c r="J754" i="2"/>
  <c r="J753" i="2" s="1"/>
  <c r="J752" i="2" s="1"/>
  <c r="I750" i="2"/>
  <c r="J750" i="2"/>
  <c r="I740" i="2"/>
  <c r="I739" i="2" s="1"/>
  <c r="J740" i="2"/>
  <c r="J739" i="2" s="1"/>
  <c r="I734" i="2"/>
  <c r="I731" i="2" s="1"/>
  <c r="J734" i="2"/>
  <c r="J731" i="2" s="1"/>
  <c r="I729" i="2"/>
  <c r="I728" i="2" s="1"/>
  <c r="J729" i="2"/>
  <c r="J728" i="2" s="1"/>
  <c r="I718" i="2"/>
  <c r="J718" i="2"/>
  <c r="F187" i="8" s="1"/>
  <c r="F186" i="8" s="1"/>
  <c r="I709" i="2"/>
  <c r="E179" i="8" s="1"/>
  <c r="E178" i="8" s="1"/>
  <c r="J709" i="2"/>
  <c r="F179" i="8" s="1"/>
  <c r="F178" i="8" s="1"/>
  <c r="D241" i="8"/>
  <c r="D240" i="8" s="1"/>
  <c r="I694" i="2"/>
  <c r="E241" i="8" s="1"/>
  <c r="E240" i="8" s="1"/>
  <c r="J694" i="2"/>
  <c r="F241" i="8" s="1"/>
  <c r="F240" i="8" s="1"/>
  <c r="I690" i="2"/>
  <c r="J690" i="2"/>
  <c r="I677" i="2"/>
  <c r="E147" i="8" s="1"/>
  <c r="J677" i="2"/>
  <c r="F147" i="8" s="1"/>
  <c r="I675" i="2"/>
  <c r="E139" i="8" s="1"/>
  <c r="J675" i="2"/>
  <c r="F139" i="8" s="1"/>
  <c r="I671" i="2"/>
  <c r="J671" i="2"/>
  <c r="I668" i="2"/>
  <c r="I667" i="2" s="1"/>
  <c r="J668" i="2"/>
  <c r="J667" i="2" s="1"/>
  <c r="I657" i="2"/>
  <c r="J657" i="2"/>
  <c r="I648" i="2"/>
  <c r="I645" i="2" s="1"/>
  <c r="J648" i="2"/>
  <c r="J645" i="2" s="1"/>
  <c r="I639" i="2"/>
  <c r="J639" i="2"/>
  <c r="I634" i="2"/>
  <c r="E407" i="8" s="1"/>
  <c r="E406" i="8" s="1"/>
  <c r="J634" i="2"/>
  <c r="F407" i="8" s="1"/>
  <c r="F406" i="8" s="1"/>
  <c r="I630" i="2"/>
  <c r="J630" i="2"/>
  <c r="I625" i="2"/>
  <c r="J625" i="2"/>
  <c r="I617" i="2"/>
  <c r="E398" i="8" s="1"/>
  <c r="E397" i="8" s="1"/>
  <c r="J617" i="2"/>
  <c r="F398" i="8" s="1"/>
  <c r="F397" i="8" s="1"/>
  <c r="I602" i="2"/>
  <c r="E383" i="8" s="1"/>
  <c r="E382" i="8" s="1"/>
  <c r="J602" i="2"/>
  <c r="F383" i="8" s="1"/>
  <c r="F382" i="8" s="1"/>
  <c r="I596" i="2"/>
  <c r="I593" i="2" s="1"/>
  <c r="J596" i="2"/>
  <c r="J593" i="2" s="1"/>
  <c r="I585" i="2"/>
  <c r="E368" i="8" s="1"/>
  <c r="E367" i="8" s="1"/>
  <c r="J585" i="2"/>
  <c r="F368" i="8" s="1"/>
  <c r="F367" i="8" s="1"/>
  <c r="I578" i="2"/>
  <c r="J578" i="2"/>
  <c r="I565" i="2"/>
  <c r="E357" i="8" s="1"/>
  <c r="E356" i="8" s="1"/>
  <c r="J565" i="2"/>
  <c r="F357" i="8" s="1"/>
  <c r="F356" i="8" s="1"/>
  <c r="I563" i="2"/>
  <c r="E355" i="8" s="1"/>
  <c r="E354" i="8" s="1"/>
  <c r="J563" i="2"/>
  <c r="F355" i="8" s="1"/>
  <c r="F354" i="8" s="1"/>
  <c r="I547" i="2"/>
  <c r="I546" i="2" s="1"/>
  <c r="J547" i="2"/>
  <c r="J546" i="2" s="1"/>
  <c r="I543" i="2"/>
  <c r="J543" i="2"/>
  <c r="I531" i="2"/>
  <c r="J531" i="2"/>
  <c r="I529" i="2"/>
  <c r="J529" i="2"/>
  <c r="I527" i="2"/>
  <c r="J527" i="2"/>
  <c r="I520" i="2"/>
  <c r="J520" i="2"/>
  <c r="I513" i="2"/>
  <c r="E334" i="8" s="1"/>
  <c r="E333" i="8" s="1"/>
  <c r="J513" i="2"/>
  <c r="F334" i="8" s="1"/>
  <c r="F333" i="8" s="1"/>
  <c r="E332" i="8"/>
  <c r="E331" i="8" s="1"/>
  <c r="F332" i="8"/>
  <c r="F331" i="8" s="1"/>
  <c r="I507" i="2"/>
  <c r="E330" i="8" s="1"/>
  <c r="E329" i="8" s="1"/>
  <c r="J507" i="2"/>
  <c r="F330" i="8" s="1"/>
  <c r="F329" i="8" s="1"/>
  <c r="I503" i="2"/>
  <c r="E274" i="8" s="1"/>
  <c r="E273" i="8" s="1"/>
  <c r="J503" i="2"/>
  <c r="F274" i="8" s="1"/>
  <c r="F273" i="8" s="1"/>
  <c r="I500" i="2"/>
  <c r="E276" i="8" s="1"/>
  <c r="E275" i="8" s="1"/>
  <c r="J500" i="2"/>
  <c r="F276" i="8" s="1"/>
  <c r="F275" i="8" s="1"/>
  <c r="I492" i="2"/>
  <c r="E338" i="8" s="1"/>
  <c r="E337" i="8" s="1"/>
  <c r="J492" i="2"/>
  <c r="F338" i="8" s="1"/>
  <c r="F337" i="8" s="1"/>
  <c r="I490" i="2"/>
  <c r="E336" i="8" s="1"/>
  <c r="E335" i="8" s="1"/>
  <c r="J490" i="2"/>
  <c r="F336" i="8" s="1"/>
  <c r="F335" i="8" s="1"/>
  <c r="D319" i="8"/>
  <c r="D318" i="8" s="1"/>
  <c r="I481" i="2"/>
  <c r="E319" i="8" s="1"/>
  <c r="E318" i="8" s="1"/>
  <c r="J481" i="2"/>
  <c r="F319" i="8" s="1"/>
  <c r="F318" i="8" s="1"/>
  <c r="I477" i="2"/>
  <c r="E314" i="8" s="1"/>
  <c r="E313" i="8" s="1"/>
  <c r="J477" i="2"/>
  <c r="F314" i="8" s="1"/>
  <c r="F313" i="8" s="1"/>
  <c r="I473" i="2"/>
  <c r="E310" i="8" s="1"/>
  <c r="E309" i="8" s="1"/>
  <c r="J473" i="2"/>
  <c r="F310" i="8" s="1"/>
  <c r="F309" i="8" s="1"/>
  <c r="I471" i="2"/>
  <c r="E308" i="8" s="1"/>
  <c r="E307" i="8" s="1"/>
  <c r="J471" i="2"/>
  <c r="F308" i="8" s="1"/>
  <c r="F307" i="8" s="1"/>
  <c r="I466" i="2"/>
  <c r="E304" i="8" s="1"/>
  <c r="E303" i="8" s="1"/>
  <c r="J466" i="2"/>
  <c r="F304" i="8" s="1"/>
  <c r="F303" i="8" s="1"/>
  <c r="I464" i="2"/>
  <c r="E298" i="8" s="1"/>
  <c r="E297" i="8" s="1"/>
  <c r="J464" i="2"/>
  <c r="F298" i="8" s="1"/>
  <c r="F297" i="8" s="1"/>
  <c r="I462" i="2"/>
  <c r="E296" i="8" s="1"/>
  <c r="E295" i="8" s="1"/>
  <c r="J462" i="2"/>
  <c r="F296" i="8" s="1"/>
  <c r="F295" i="8" s="1"/>
  <c r="I460" i="2"/>
  <c r="J460" i="2"/>
  <c r="I450" i="2"/>
  <c r="J450" i="2"/>
  <c r="F349" i="8" s="1"/>
  <c r="F348" i="8" s="1"/>
  <c r="I443" i="2"/>
  <c r="E343" i="8" s="1"/>
  <c r="E342" i="8" s="1"/>
  <c r="J443" i="2"/>
  <c r="I437" i="2"/>
  <c r="E327" i="8" s="1"/>
  <c r="E326" i="8" s="1"/>
  <c r="J437" i="2"/>
  <c r="F327" i="8" s="1"/>
  <c r="F326" i="8" s="1"/>
  <c r="I433" i="2"/>
  <c r="E321" i="8" s="1"/>
  <c r="E320" i="8" s="1"/>
  <c r="J433" i="2"/>
  <c r="F321" i="8" s="1"/>
  <c r="F320" i="8" s="1"/>
  <c r="I429" i="2"/>
  <c r="E302" i="8" s="1"/>
  <c r="E301" i="8" s="1"/>
  <c r="J429" i="2"/>
  <c r="F302" i="8" s="1"/>
  <c r="F301" i="8" s="1"/>
  <c r="I427" i="2"/>
  <c r="E300" i="8" s="1"/>
  <c r="E299" i="8" s="1"/>
  <c r="J427" i="2"/>
  <c r="F300" i="8" s="1"/>
  <c r="F299" i="8" s="1"/>
  <c r="I424" i="2"/>
  <c r="E288" i="8" s="1"/>
  <c r="E287" i="8" s="1"/>
  <c r="J424" i="2"/>
  <c r="F288" i="8" s="1"/>
  <c r="F287" i="8" s="1"/>
  <c r="I422" i="2"/>
  <c r="E286" i="8" s="1"/>
  <c r="E285" i="8" s="1"/>
  <c r="J422" i="2"/>
  <c r="F286" i="8" s="1"/>
  <c r="F285" i="8" s="1"/>
  <c r="I420" i="2"/>
  <c r="J420" i="2"/>
  <c r="I418" i="2"/>
  <c r="E282" i="8" s="1"/>
  <c r="E281" i="8" s="1"/>
  <c r="J418" i="2"/>
  <c r="F282" i="8" s="1"/>
  <c r="F281" i="8" s="1"/>
  <c r="I416" i="2"/>
  <c r="E272" i="8" s="1"/>
  <c r="E271" i="8" s="1"/>
  <c r="J416" i="2"/>
  <c r="F272" i="8" s="1"/>
  <c r="F271" i="8" s="1"/>
  <c r="I414" i="2"/>
  <c r="E270" i="8" s="1"/>
  <c r="E269" i="8" s="1"/>
  <c r="J414" i="2"/>
  <c r="F270" i="8" s="1"/>
  <c r="F269" i="8" s="1"/>
  <c r="I412" i="2"/>
  <c r="J412" i="2"/>
  <c r="I402" i="2"/>
  <c r="E290" i="8" s="1"/>
  <c r="E289" i="8" s="1"/>
  <c r="J402" i="2"/>
  <c r="F290" i="8" s="1"/>
  <c r="F289" i="8" s="1"/>
  <c r="I400" i="2"/>
  <c r="E280" i="8" s="1"/>
  <c r="E279" i="8" s="1"/>
  <c r="J400" i="2"/>
  <c r="F280" i="8" s="1"/>
  <c r="F279" i="8" s="1"/>
  <c r="I398" i="2"/>
  <c r="E278" i="8" s="1"/>
  <c r="E277" i="8" s="1"/>
  <c r="J398" i="2"/>
  <c r="F278" i="8" s="1"/>
  <c r="F277" i="8" s="1"/>
  <c r="I396" i="2"/>
  <c r="E268" i="8" s="1"/>
  <c r="E267" i="8" s="1"/>
  <c r="J396" i="2"/>
  <c r="F268" i="8" s="1"/>
  <c r="F267" i="8" s="1"/>
  <c r="I394" i="2"/>
  <c r="J394" i="2"/>
  <c r="I387" i="2"/>
  <c r="I386" i="2" s="1"/>
  <c r="I385" i="2" s="1"/>
  <c r="I384" i="2" s="1"/>
  <c r="I383" i="2" s="1"/>
  <c r="J387" i="2"/>
  <c r="J386" i="2" s="1"/>
  <c r="J385" i="2" s="1"/>
  <c r="J384" i="2" s="1"/>
  <c r="J383" i="2" s="1"/>
  <c r="I375" i="2"/>
  <c r="J375" i="2"/>
  <c r="I371" i="2"/>
  <c r="J371" i="2"/>
  <c r="I360" i="2"/>
  <c r="J360" i="2"/>
  <c r="I358" i="2"/>
  <c r="J358" i="2"/>
  <c r="I356" i="2"/>
  <c r="J356" i="2"/>
  <c r="I349" i="2"/>
  <c r="I348" i="2" s="1"/>
  <c r="I347" i="2" s="1"/>
  <c r="I346" i="2" s="1"/>
  <c r="I345" i="2" s="1"/>
  <c r="J349" i="2"/>
  <c r="J348" i="2" s="1"/>
  <c r="J347" i="2" s="1"/>
  <c r="J346" i="2" s="1"/>
  <c r="J345" i="2" s="1"/>
  <c r="I343" i="2"/>
  <c r="J343" i="2"/>
  <c r="I330" i="2"/>
  <c r="E145" i="8" s="1"/>
  <c r="J330" i="2"/>
  <c r="F145" i="8" s="1"/>
  <c r="I327" i="2"/>
  <c r="E136" i="8" s="1"/>
  <c r="J327" i="2"/>
  <c r="F136" i="8" s="1"/>
  <c r="I320" i="2"/>
  <c r="J320" i="2"/>
  <c r="I317" i="2"/>
  <c r="J317" i="2"/>
  <c r="I314" i="2"/>
  <c r="J314" i="2"/>
  <c r="I309" i="2"/>
  <c r="J309" i="2"/>
  <c r="I303" i="2"/>
  <c r="I302" i="2" s="1"/>
  <c r="I301" i="2" s="1"/>
  <c r="I300" i="2" s="1"/>
  <c r="J303" i="2"/>
  <c r="J302" i="2" s="1"/>
  <c r="J301" i="2" s="1"/>
  <c r="J300" i="2" s="1"/>
  <c r="I291" i="2"/>
  <c r="J291" i="2"/>
  <c r="I279" i="2"/>
  <c r="J279" i="2"/>
  <c r="I277" i="2"/>
  <c r="J277" i="2"/>
  <c r="I272" i="2"/>
  <c r="J272" i="2"/>
  <c r="I270" i="2"/>
  <c r="J270" i="2"/>
  <c r="I256" i="2"/>
  <c r="J256" i="2"/>
  <c r="I249" i="2"/>
  <c r="J249" i="2"/>
  <c r="I247" i="2"/>
  <c r="J247" i="2"/>
  <c r="I242" i="2"/>
  <c r="J242" i="2"/>
  <c r="I240" i="2"/>
  <c r="J240" i="2"/>
  <c r="D41" i="8"/>
  <c r="D40" i="8" s="1"/>
  <c r="I222" i="2"/>
  <c r="I221" i="2" s="1"/>
  <c r="J222" i="2"/>
  <c r="J221" i="2" s="1"/>
  <c r="D28" i="8"/>
  <c r="D27" i="8" s="1"/>
  <c r="E28" i="8"/>
  <c r="E27" i="8" s="1"/>
  <c r="F28" i="8"/>
  <c r="F27" i="8" s="1"/>
  <c r="D26" i="8"/>
  <c r="D25" i="8" s="1"/>
  <c r="I216" i="2"/>
  <c r="E26" i="8" s="1"/>
  <c r="E25" i="8" s="1"/>
  <c r="J216" i="2"/>
  <c r="F26" i="8" s="1"/>
  <c r="F25" i="8" s="1"/>
  <c r="I212" i="2"/>
  <c r="J212" i="2"/>
  <c r="I204" i="2"/>
  <c r="I203" i="2" s="1"/>
  <c r="J204" i="2"/>
  <c r="J203" i="2" s="1"/>
  <c r="I197" i="2"/>
  <c r="J197" i="2"/>
  <c r="I178" i="2"/>
  <c r="I177" i="2" s="1"/>
  <c r="J178" i="2"/>
  <c r="J177" i="2" s="1"/>
  <c r="I157" i="2"/>
  <c r="I156" i="2" s="1"/>
  <c r="I155" i="2" s="1"/>
  <c r="J157" i="2"/>
  <c r="J156" i="2" s="1"/>
  <c r="J155" i="2" s="1"/>
  <c r="I153" i="2"/>
  <c r="J153" i="2"/>
  <c r="I141" i="2"/>
  <c r="J141" i="2"/>
  <c r="I129" i="2"/>
  <c r="J129" i="2"/>
  <c r="I127" i="2"/>
  <c r="J127" i="2"/>
  <c r="I123" i="2"/>
  <c r="E122" i="8" s="1"/>
  <c r="E121" i="8" s="1"/>
  <c r="J123" i="2"/>
  <c r="F122" i="8" s="1"/>
  <c r="F121" i="8" s="1"/>
  <c r="I121" i="2"/>
  <c r="E120" i="8" s="1"/>
  <c r="E119" i="8" s="1"/>
  <c r="J121" i="2"/>
  <c r="F120" i="8" s="1"/>
  <c r="F119" i="8" s="1"/>
  <c r="I114" i="2"/>
  <c r="J114" i="2"/>
  <c r="I111" i="2"/>
  <c r="J111" i="2"/>
  <c r="I103" i="2"/>
  <c r="J103" i="2"/>
  <c r="I101" i="2"/>
  <c r="J101" i="2"/>
  <c r="I98" i="2"/>
  <c r="I97" i="2" s="1"/>
  <c r="J98" i="2"/>
  <c r="J97" i="2" s="1"/>
  <c r="I93" i="2"/>
  <c r="I92" i="2" s="1"/>
  <c r="J93" i="2"/>
  <c r="I87" i="2"/>
  <c r="J87" i="2"/>
  <c r="I85" i="2"/>
  <c r="J85" i="2"/>
  <c r="I80" i="2"/>
  <c r="J80" i="2"/>
  <c r="I77" i="2"/>
  <c r="J77" i="2"/>
  <c r="I75" i="2"/>
  <c r="J75" i="2"/>
  <c r="I69" i="2"/>
  <c r="I68" i="2" s="1"/>
  <c r="J69" i="2"/>
  <c r="J68" i="2" s="1"/>
  <c r="I59" i="2"/>
  <c r="J59" i="2"/>
  <c r="D144" i="8"/>
  <c r="I55" i="2"/>
  <c r="E144" i="8" s="1"/>
  <c r="J55" i="2"/>
  <c r="F144" i="8" s="1"/>
  <c r="D135" i="8"/>
  <c r="I52" i="2"/>
  <c r="E135" i="8" s="1"/>
  <c r="J52" i="2"/>
  <c r="F135" i="8" s="1"/>
  <c r="I48" i="2"/>
  <c r="J48" i="2"/>
  <c r="I45" i="2"/>
  <c r="J45" i="2"/>
  <c r="I42" i="2"/>
  <c r="J42" i="2"/>
  <c r="I39" i="2"/>
  <c r="J39" i="2"/>
  <c r="I28" i="2"/>
  <c r="I27" i="2" s="1"/>
  <c r="I26" i="2" s="1"/>
  <c r="I25" i="2" s="1"/>
  <c r="J28" i="2"/>
  <c r="J27" i="2" s="1"/>
  <c r="J26" i="2" s="1"/>
  <c r="J25" i="2" s="1"/>
  <c r="I23" i="2"/>
  <c r="J23" i="2"/>
  <c r="I20" i="2"/>
  <c r="J20" i="2"/>
  <c r="I18" i="2"/>
  <c r="J18" i="2"/>
  <c r="I16" i="2"/>
  <c r="J16" i="2"/>
  <c r="K17" i="2"/>
  <c r="J55" i="5" s="1"/>
  <c r="L17" i="2"/>
  <c r="K55" i="5" s="1"/>
  <c r="K19" i="2"/>
  <c r="K18" i="2" s="1"/>
  <c r="L19" i="2"/>
  <c r="K21" i="2"/>
  <c r="L21" i="2"/>
  <c r="K22" i="2"/>
  <c r="L22" i="2"/>
  <c r="K24" i="2"/>
  <c r="K23" i="2" s="1"/>
  <c r="L24" i="2"/>
  <c r="L23" i="2" s="1"/>
  <c r="K40" i="2"/>
  <c r="L40" i="2"/>
  <c r="K43" i="2"/>
  <c r="L43" i="2"/>
  <c r="K46" i="2"/>
  <c r="K45" i="2" s="1"/>
  <c r="L46" i="2"/>
  <c r="L45" i="2" s="1"/>
  <c r="K49" i="2"/>
  <c r="L49" i="2"/>
  <c r="K53" i="2"/>
  <c r="L53" i="2"/>
  <c r="K54" i="2"/>
  <c r="L54" i="2"/>
  <c r="K56" i="2"/>
  <c r="L56" i="2"/>
  <c r="K57" i="2"/>
  <c r="L57" i="2"/>
  <c r="K60" i="2"/>
  <c r="L60" i="2"/>
  <c r="K65" i="2"/>
  <c r="L65" i="2"/>
  <c r="K70" i="2"/>
  <c r="J142" i="5" s="1"/>
  <c r="L70" i="2"/>
  <c r="K76" i="2"/>
  <c r="J151" i="5" s="1"/>
  <c r="L76" i="2"/>
  <c r="K78" i="2"/>
  <c r="J153" i="5" s="1"/>
  <c r="J930" i="7" s="1"/>
  <c r="J929" i="7" s="1"/>
  <c r="J928" i="7" s="1"/>
  <c r="L78" i="2"/>
  <c r="K79" i="2"/>
  <c r="J154" i="5" s="1"/>
  <c r="J933" i="7" s="1"/>
  <c r="J932" i="7" s="1"/>
  <c r="J931" i="7" s="1"/>
  <c r="L79" i="2"/>
  <c r="K154" i="5" s="1"/>
  <c r="K933" i="7" s="1"/>
  <c r="K932" i="7" s="1"/>
  <c r="K931" i="7" s="1"/>
  <c r="L81" i="2"/>
  <c r="L83" i="2"/>
  <c r="K163" i="5" s="1"/>
  <c r="K86" i="2"/>
  <c r="J166" i="5" s="1"/>
  <c r="L86" i="2"/>
  <c r="L88" i="2"/>
  <c r="K94" i="2"/>
  <c r="L94" i="2"/>
  <c r="K99" i="2"/>
  <c r="L99" i="2"/>
  <c r="K102" i="2"/>
  <c r="L102" i="2"/>
  <c r="K104" i="2"/>
  <c r="J184" i="5" s="1"/>
  <c r="J1062" i="7" s="1"/>
  <c r="J1061" i="7" s="1"/>
  <c r="J1060" i="7" s="1"/>
  <c r="L104" i="2"/>
  <c r="L105" i="2"/>
  <c r="K185" i="5" s="1"/>
  <c r="K1065" i="7" s="1"/>
  <c r="K1064" i="7" s="1"/>
  <c r="K1063" i="7" s="1"/>
  <c r="K106" i="2"/>
  <c r="J186" i="5" s="1"/>
  <c r="J1068" i="7" s="1"/>
  <c r="J1067" i="7" s="1"/>
  <c r="J1066" i="7" s="1"/>
  <c r="L106" i="2"/>
  <c r="K186" i="5" s="1"/>
  <c r="K1068" i="7" s="1"/>
  <c r="K1067" i="7" s="1"/>
  <c r="K1066" i="7" s="1"/>
  <c r="K112" i="2"/>
  <c r="L112" i="2"/>
  <c r="K115" i="2"/>
  <c r="L115" i="2"/>
  <c r="K122" i="2"/>
  <c r="L122" i="2"/>
  <c r="K124" i="2"/>
  <c r="L124" i="2"/>
  <c r="K128" i="2"/>
  <c r="L128" i="2"/>
  <c r="L130" i="2"/>
  <c r="K142" i="2"/>
  <c r="L142" i="2"/>
  <c r="K147" i="2"/>
  <c r="K146" i="2" s="1"/>
  <c r="K143" i="2" s="1"/>
  <c r="L147" i="2"/>
  <c r="L146" i="2" s="1"/>
  <c r="L143" i="2" s="1"/>
  <c r="K154" i="2"/>
  <c r="L154" i="2"/>
  <c r="K179" i="2"/>
  <c r="D11" i="27" s="1"/>
  <c r="L179" i="2"/>
  <c r="K437" i="5" s="1"/>
  <c r="L186" i="2"/>
  <c r="L184" i="2" s="1"/>
  <c r="L183" i="2" s="1"/>
  <c r="K191" i="2"/>
  <c r="K189" i="2" s="1"/>
  <c r="L191" i="2"/>
  <c r="L189" i="2" s="1"/>
  <c r="K198" i="2"/>
  <c r="L198" i="2"/>
  <c r="K205" i="2"/>
  <c r="L205" i="2"/>
  <c r="L213" i="2"/>
  <c r="K624" i="5" s="1"/>
  <c r="K43" i="7" s="1"/>
  <c r="K42" i="7" s="1"/>
  <c r="K41" i="7" s="1"/>
  <c r="K215" i="2"/>
  <c r="J626" i="5" s="1"/>
  <c r="J49" i="7" s="1"/>
  <c r="J48" i="7" s="1"/>
  <c r="J47" i="7" s="1"/>
  <c r="L215" i="2"/>
  <c r="K626" i="5" s="1"/>
  <c r="K49" i="7" s="1"/>
  <c r="K48" i="7" s="1"/>
  <c r="K47" i="7" s="1"/>
  <c r="K217" i="2"/>
  <c r="L217" i="2"/>
  <c r="K220" i="2"/>
  <c r="K218" i="2" s="1"/>
  <c r="L220" i="2"/>
  <c r="L218" i="2" s="1"/>
  <c r="K223" i="2"/>
  <c r="L223" i="2"/>
  <c r="L229" i="2"/>
  <c r="L227" i="2" s="1"/>
  <c r="L231" i="2"/>
  <c r="K642" i="5" s="1"/>
  <c r="L233" i="2"/>
  <c r="K644" i="5" s="1"/>
  <c r="L235" i="2"/>
  <c r="K237" i="2"/>
  <c r="J648" i="5" s="1"/>
  <c r="L237" i="2"/>
  <c r="K648" i="5" s="1"/>
  <c r="K241" i="2"/>
  <c r="L241" i="2"/>
  <c r="K243" i="2"/>
  <c r="L243" i="2"/>
  <c r="K248" i="2"/>
  <c r="L248" i="2"/>
  <c r="K250" i="2"/>
  <c r="J692" i="5" s="1"/>
  <c r="J945" i="7" s="1"/>
  <c r="J944" i="7" s="1"/>
  <c r="J943" i="7" s="1"/>
  <c r="L250" i="2"/>
  <c r="K692" i="5" s="1"/>
  <c r="K945" i="7" s="1"/>
  <c r="K944" i="7" s="1"/>
  <c r="K943" i="7" s="1"/>
  <c r="K251" i="2"/>
  <c r="J693" i="5" s="1"/>
  <c r="J948" i="7" s="1"/>
  <c r="J947" i="7" s="1"/>
  <c r="J946" i="7" s="1"/>
  <c r="L251" i="2"/>
  <c r="K693" i="5" s="1"/>
  <c r="K948" i="7" s="1"/>
  <c r="K947" i="7" s="1"/>
  <c r="K946" i="7" s="1"/>
  <c r="K257" i="2"/>
  <c r="L257" i="2"/>
  <c r="L265" i="2"/>
  <c r="L263" i="2" s="1"/>
  <c r="L271" i="2"/>
  <c r="K273" i="2"/>
  <c r="L273" i="2"/>
  <c r="L278" i="2"/>
  <c r="K280" i="2"/>
  <c r="L280" i="2"/>
  <c r="K292" i="2"/>
  <c r="K291" i="2" s="1"/>
  <c r="L292" i="2"/>
  <c r="L291" i="2" s="1"/>
  <c r="K294" i="2"/>
  <c r="L294" i="2"/>
  <c r="K295" i="2"/>
  <c r="L295" i="2"/>
  <c r="K299" i="2"/>
  <c r="L299" i="2"/>
  <c r="L304" i="2"/>
  <c r="K310" i="2"/>
  <c r="L310" i="2"/>
  <c r="K315" i="2"/>
  <c r="K314" i="2" s="1"/>
  <c r="L315" i="2"/>
  <c r="L314" i="2" s="1"/>
  <c r="K318" i="2"/>
  <c r="K317" i="2" s="1"/>
  <c r="L318" i="2"/>
  <c r="L317" i="2" s="1"/>
  <c r="K321" i="2"/>
  <c r="K320" i="2" s="1"/>
  <c r="L321" i="2"/>
  <c r="L320" i="2" s="1"/>
  <c r="K324" i="2"/>
  <c r="L324" i="2"/>
  <c r="K328" i="2"/>
  <c r="L328" i="2"/>
  <c r="K329" i="2"/>
  <c r="L329" i="2"/>
  <c r="K331" i="2"/>
  <c r="L331" i="2"/>
  <c r="K332" i="2"/>
  <c r="L332" i="2"/>
  <c r="K344" i="2"/>
  <c r="J159" i="5" s="1"/>
  <c r="J157" i="5" s="1"/>
  <c r="L344" i="2"/>
  <c r="K159" i="5" s="1"/>
  <c r="K157" i="5" s="1"/>
  <c r="K350" i="2"/>
  <c r="L350" i="2"/>
  <c r="K357" i="2"/>
  <c r="K356" i="2" s="1"/>
  <c r="L357" i="2"/>
  <c r="L356" i="2" s="1"/>
  <c r="K359" i="2"/>
  <c r="K358" i="2" s="1"/>
  <c r="L359" i="2"/>
  <c r="L358" i="2" s="1"/>
  <c r="K361" i="2"/>
  <c r="K360" i="2" s="1"/>
  <c r="L361" i="2"/>
  <c r="L360" i="2" s="1"/>
  <c r="K372" i="2"/>
  <c r="K371" i="2" s="1"/>
  <c r="L372" i="2"/>
  <c r="L371" i="2" s="1"/>
  <c r="K376" i="2"/>
  <c r="L376" i="2"/>
  <c r="K377" i="2"/>
  <c r="L377" i="2"/>
  <c r="K388" i="2"/>
  <c r="L388" i="2"/>
  <c r="K395" i="2"/>
  <c r="L395" i="2"/>
  <c r="K397" i="2"/>
  <c r="L397" i="2"/>
  <c r="K399" i="2"/>
  <c r="L399" i="2"/>
  <c r="K401" i="2"/>
  <c r="L401" i="2"/>
  <c r="K403" i="2"/>
  <c r="L403" i="2"/>
  <c r="K413" i="2"/>
  <c r="L413" i="2"/>
  <c r="K415" i="2"/>
  <c r="L415" i="2"/>
  <c r="K417" i="2"/>
  <c r="L417" i="2"/>
  <c r="K419" i="2"/>
  <c r="L419" i="2"/>
  <c r="K421" i="2"/>
  <c r="L421" i="2"/>
  <c r="K423" i="2"/>
  <c r="L423" i="2"/>
  <c r="K425" i="2"/>
  <c r="L425" i="2"/>
  <c r="K428" i="2"/>
  <c r="L428" i="2"/>
  <c r="K430" i="2"/>
  <c r="L430" i="2"/>
  <c r="K434" i="2"/>
  <c r="L434" i="2"/>
  <c r="K436" i="2"/>
  <c r="J466" i="5" s="1"/>
  <c r="L436" i="2"/>
  <c r="K466" i="5" s="1"/>
  <c r="K438" i="2"/>
  <c r="L438" i="2"/>
  <c r="K444" i="2"/>
  <c r="L444" i="2"/>
  <c r="K446" i="2"/>
  <c r="J501" i="5" s="1"/>
  <c r="L446" i="2"/>
  <c r="K501" i="5" s="1"/>
  <c r="K451" i="2"/>
  <c r="L451" i="2"/>
  <c r="K453" i="2"/>
  <c r="J508" i="5" s="1"/>
  <c r="L453" i="2"/>
  <c r="K508" i="5" s="1"/>
  <c r="K461" i="2"/>
  <c r="L461" i="2"/>
  <c r="K463" i="2"/>
  <c r="L463" i="2"/>
  <c r="K465" i="2"/>
  <c r="L465" i="2"/>
  <c r="K467" i="2"/>
  <c r="L467" i="2"/>
  <c r="K472" i="2"/>
  <c r="L472" i="2"/>
  <c r="K474" i="2"/>
  <c r="L474" i="2"/>
  <c r="K476" i="2"/>
  <c r="J531" i="5" s="1"/>
  <c r="L476" i="2"/>
  <c r="K531" i="5" s="1"/>
  <c r="K478" i="2"/>
  <c r="L478" i="2"/>
  <c r="K482" i="2"/>
  <c r="L482" i="2"/>
  <c r="K484" i="2"/>
  <c r="J539" i="5" s="1"/>
  <c r="L484" i="2"/>
  <c r="K539" i="5" s="1"/>
  <c r="K491" i="2"/>
  <c r="L491" i="2"/>
  <c r="K493" i="2"/>
  <c r="L493" i="2"/>
  <c r="K495" i="2"/>
  <c r="J657" i="5" s="1"/>
  <c r="L495" i="2"/>
  <c r="K657" i="5" s="1"/>
  <c r="K501" i="2"/>
  <c r="J669" i="5" s="1"/>
  <c r="J528" i="7" s="1"/>
  <c r="J527" i="7" s="1"/>
  <c r="J526" i="7" s="1"/>
  <c r="L501" i="2"/>
  <c r="K669" i="5" s="1"/>
  <c r="K528" i="7" s="1"/>
  <c r="K527" i="7" s="1"/>
  <c r="K526" i="7" s="1"/>
  <c r="K502" i="2"/>
  <c r="J670" i="5" s="1"/>
  <c r="J531" i="7" s="1"/>
  <c r="J530" i="7" s="1"/>
  <c r="J529" i="7" s="1"/>
  <c r="L502" i="2"/>
  <c r="K670" i="5" s="1"/>
  <c r="K531" i="7" s="1"/>
  <c r="K530" i="7" s="1"/>
  <c r="K529" i="7" s="1"/>
  <c r="K504" i="2"/>
  <c r="L504" i="2"/>
  <c r="K508" i="2"/>
  <c r="J676" i="5" s="1"/>
  <c r="J646" i="7" s="1"/>
  <c r="J645" i="7" s="1"/>
  <c r="J644" i="7" s="1"/>
  <c r="L508" i="2"/>
  <c r="K676" i="5" s="1"/>
  <c r="K646" i="7" s="1"/>
  <c r="K645" i="7" s="1"/>
  <c r="K644" i="7" s="1"/>
  <c r="K509" i="2"/>
  <c r="J677" i="5" s="1"/>
  <c r="J649" i="7" s="1"/>
  <c r="J648" i="7" s="1"/>
  <c r="J647" i="7" s="1"/>
  <c r="L509" i="2"/>
  <c r="K677" i="5" s="1"/>
  <c r="K649" i="7" s="1"/>
  <c r="K648" i="7" s="1"/>
  <c r="K647" i="7" s="1"/>
  <c r="K511" i="2"/>
  <c r="K510" i="2" s="1"/>
  <c r="L511" i="2"/>
  <c r="L510" i="2" s="1"/>
  <c r="K514" i="2"/>
  <c r="J682" i="5" s="1"/>
  <c r="J660" i="7" s="1"/>
  <c r="J659" i="7" s="1"/>
  <c r="J658" i="7" s="1"/>
  <c r="L514" i="2"/>
  <c r="K682" i="5" s="1"/>
  <c r="K660" i="7" s="1"/>
  <c r="K659" i="7" s="1"/>
  <c r="K658" i="7" s="1"/>
  <c r="K515" i="2"/>
  <c r="J683" i="5" s="1"/>
  <c r="J663" i="7" s="1"/>
  <c r="J662" i="7" s="1"/>
  <c r="J661" i="7" s="1"/>
  <c r="L515" i="2"/>
  <c r="K683" i="5" s="1"/>
  <c r="K663" i="7" s="1"/>
  <c r="K662" i="7" s="1"/>
  <c r="K661" i="7" s="1"/>
  <c r="K521" i="2"/>
  <c r="L521" i="2"/>
  <c r="K528" i="2"/>
  <c r="K527" i="2" s="1"/>
  <c r="L528" i="2"/>
  <c r="L527" i="2" s="1"/>
  <c r="K530" i="2"/>
  <c r="K529" i="2" s="1"/>
  <c r="L530" i="2"/>
  <c r="L529" i="2" s="1"/>
  <c r="K532" i="2"/>
  <c r="K531" i="2" s="1"/>
  <c r="L532" i="2"/>
  <c r="L531" i="2" s="1"/>
  <c r="K544" i="2"/>
  <c r="K543" i="2" s="1"/>
  <c r="L544" i="2"/>
  <c r="L543" i="2" s="1"/>
  <c r="K548" i="2"/>
  <c r="L548" i="2"/>
  <c r="K549" i="2"/>
  <c r="L549" i="2"/>
  <c r="K564" i="2"/>
  <c r="L564" i="2"/>
  <c r="K566" i="2"/>
  <c r="L566" i="2"/>
  <c r="K568" i="2"/>
  <c r="J477" i="5" s="1"/>
  <c r="L568" i="2"/>
  <c r="K477" i="5" s="1"/>
  <c r="K570" i="2"/>
  <c r="J479" i="5" s="1"/>
  <c r="L570" i="2"/>
  <c r="K479" i="5" s="1"/>
  <c r="K579" i="2"/>
  <c r="L579" i="2"/>
  <c r="K586" i="2"/>
  <c r="L586" i="2"/>
  <c r="K588" i="2"/>
  <c r="J553" i="5" s="1"/>
  <c r="L588" i="2"/>
  <c r="K553" i="5" s="1"/>
  <c r="K590" i="2"/>
  <c r="J555" i="5" s="1"/>
  <c r="L590" i="2"/>
  <c r="K555" i="5" s="1"/>
  <c r="K592" i="2"/>
  <c r="J557" i="5" s="1"/>
  <c r="L592" i="2"/>
  <c r="K557" i="5" s="1"/>
  <c r="L597" i="2"/>
  <c r="K603" i="2"/>
  <c r="L603" i="2"/>
  <c r="K605" i="2"/>
  <c r="J570" i="5" s="1"/>
  <c r="L605" i="2"/>
  <c r="K570" i="5" s="1"/>
  <c r="K607" i="2"/>
  <c r="J572" i="5" s="1"/>
  <c r="L607" i="2"/>
  <c r="K572" i="5" s="1"/>
  <c r="K609" i="2"/>
  <c r="J574" i="5" s="1"/>
  <c r="L609" i="2"/>
  <c r="K574" i="5" s="1"/>
  <c r="K618" i="2"/>
  <c r="L618" i="2"/>
  <c r="K620" i="2"/>
  <c r="J585" i="5" s="1"/>
  <c r="L620" i="2"/>
  <c r="K585" i="5" s="1"/>
  <c r="K626" i="2"/>
  <c r="L626" i="2"/>
  <c r="K631" i="2"/>
  <c r="L631" i="2"/>
  <c r="K635" i="2"/>
  <c r="L635" i="2"/>
  <c r="K637" i="2"/>
  <c r="J606" i="5" s="1"/>
  <c r="L637" i="2"/>
  <c r="K606" i="5" s="1"/>
  <c r="K640" i="2"/>
  <c r="L640" i="2"/>
  <c r="K649" i="2"/>
  <c r="K648" i="2" s="1"/>
  <c r="K645" i="2" s="1"/>
  <c r="L649" i="2"/>
  <c r="L648" i="2" s="1"/>
  <c r="L645" i="2" s="1"/>
  <c r="K658" i="2"/>
  <c r="K657" i="2" s="1"/>
  <c r="L658" i="2"/>
  <c r="L657" i="2" s="1"/>
  <c r="K660" i="2"/>
  <c r="L660" i="2"/>
  <c r="K661" i="2"/>
  <c r="L661" i="2"/>
  <c r="K663" i="2"/>
  <c r="L663" i="2"/>
  <c r="K669" i="2"/>
  <c r="L669" i="2"/>
  <c r="K672" i="2"/>
  <c r="K671" i="2" s="1"/>
  <c r="L672" i="2"/>
  <c r="L671" i="2" s="1"/>
  <c r="K676" i="2"/>
  <c r="K675" i="2" s="1"/>
  <c r="G139" i="8" s="1"/>
  <c r="L676" i="2"/>
  <c r="L675" i="2" s="1"/>
  <c r="H139" i="8" s="1"/>
  <c r="K678" i="2"/>
  <c r="L678" i="2"/>
  <c r="K683" i="2"/>
  <c r="K682" i="2" s="1"/>
  <c r="K679" i="2" s="1"/>
  <c r="L683" i="2"/>
  <c r="L682" i="2" s="1"/>
  <c r="L679" i="2" s="1"/>
  <c r="K691" i="2"/>
  <c r="L691" i="2"/>
  <c r="H237" i="8" s="1"/>
  <c r="H236" i="8" s="1"/>
  <c r="K693" i="2"/>
  <c r="J204" i="5" s="1"/>
  <c r="L693" i="2"/>
  <c r="K695" i="2"/>
  <c r="L695" i="2"/>
  <c r="K701" i="2"/>
  <c r="K699" i="2" s="1"/>
  <c r="L701" i="2"/>
  <c r="L699" i="2" s="1"/>
  <c r="K704" i="2"/>
  <c r="K702" i="2" s="1"/>
  <c r="L704" i="2"/>
  <c r="L702" i="2" s="1"/>
  <c r="K710" i="2"/>
  <c r="L710" i="2"/>
  <c r="K712" i="2"/>
  <c r="J225" i="5" s="1"/>
  <c r="L712" i="2"/>
  <c r="K225" i="5" s="1"/>
  <c r="K717" i="2"/>
  <c r="J230" i="5" s="1"/>
  <c r="L717" i="2"/>
  <c r="K230" i="5" s="1"/>
  <c r="K719" i="2"/>
  <c r="L719" i="2"/>
  <c r="K721" i="2"/>
  <c r="J234" i="5" s="1"/>
  <c r="L721" i="2"/>
  <c r="K234" i="5" s="1"/>
  <c r="K730" i="2"/>
  <c r="G217" i="8" s="1"/>
  <c r="L730" i="2"/>
  <c r="H217" i="8" s="1"/>
  <c r="H216" i="8" s="1"/>
  <c r="K735" i="2"/>
  <c r="L735" i="2"/>
  <c r="K741" i="2"/>
  <c r="L741" i="2"/>
  <c r="K747" i="2"/>
  <c r="K745" i="2" s="1"/>
  <c r="L747" i="2"/>
  <c r="L745" i="2" s="1"/>
  <c r="K751" i="2"/>
  <c r="L751" i="2"/>
  <c r="K755" i="2"/>
  <c r="L755" i="2"/>
  <c r="K761" i="2"/>
  <c r="L761" i="2"/>
  <c r="K766" i="2"/>
  <c r="L766" i="2"/>
  <c r="K768" i="2"/>
  <c r="L768" i="2"/>
  <c r="K770" i="2"/>
  <c r="L770" i="2"/>
  <c r="K773" i="2"/>
  <c r="L773" i="2"/>
  <c r="K777" i="2"/>
  <c r="L777" i="2"/>
  <c r="K793" i="2"/>
  <c r="K796" i="2"/>
  <c r="L796" i="2"/>
  <c r="K799" i="2"/>
  <c r="L799" i="2"/>
  <c r="K803" i="2"/>
  <c r="L803" i="2"/>
  <c r="K815" i="2"/>
  <c r="L815" i="2"/>
  <c r="K817" i="2"/>
  <c r="J401" i="5" s="1"/>
  <c r="J1052" i="7" s="1"/>
  <c r="J1051" i="7" s="1"/>
  <c r="J1050" i="7" s="1"/>
  <c r="L817" i="2"/>
  <c r="K401" i="5" s="1"/>
  <c r="K1052" i="7" s="1"/>
  <c r="K1051" i="7" s="1"/>
  <c r="K1050" i="7" s="1"/>
  <c r="K818" i="2"/>
  <c r="J402" i="5" s="1"/>
  <c r="J1055" i="7" s="1"/>
  <c r="J1054" i="7" s="1"/>
  <c r="J1053" i="7" s="1"/>
  <c r="L818" i="2"/>
  <c r="K402" i="5" s="1"/>
  <c r="K1055" i="7" s="1"/>
  <c r="K1054" i="7" s="1"/>
  <c r="K1053" i="7" s="1"/>
  <c r="K819" i="2"/>
  <c r="J403" i="5" s="1"/>
  <c r="J1058" i="7" s="1"/>
  <c r="J1057" i="7" s="1"/>
  <c r="J1056" i="7" s="1"/>
  <c r="L819" i="2"/>
  <c r="K403" i="5" s="1"/>
  <c r="K1058" i="7" s="1"/>
  <c r="K1057" i="7" s="1"/>
  <c r="K1056" i="7" s="1"/>
  <c r="K826" i="2"/>
  <c r="L826" i="2"/>
  <c r="K833" i="2"/>
  <c r="L833" i="2"/>
  <c r="K840" i="2"/>
  <c r="L840" i="2"/>
  <c r="K842" i="2"/>
  <c r="J17" i="5" s="1"/>
  <c r="J841" i="7" s="1"/>
  <c r="J840" i="7" s="1"/>
  <c r="J839" i="7" s="1"/>
  <c r="L842" i="2"/>
  <c r="K17" i="5" s="1"/>
  <c r="K843" i="2"/>
  <c r="J18" i="5" s="1"/>
  <c r="J844" i="7" s="1"/>
  <c r="J843" i="7" s="1"/>
  <c r="J842" i="7" s="1"/>
  <c r="L843" i="2"/>
  <c r="K845" i="2"/>
  <c r="J20" i="5" s="1"/>
  <c r="J870" i="7" s="1"/>
  <c r="L845" i="2"/>
  <c r="K20" i="5" s="1"/>
  <c r="K870" i="7" s="1"/>
  <c r="K850" i="2"/>
  <c r="L850" i="2"/>
  <c r="K852" i="2"/>
  <c r="J27" i="5" s="1"/>
  <c r="J852" i="7" s="1"/>
  <c r="J851" i="7" s="1"/>
  <c r="J850" i="7" s="1"/>
  <c r="L852" i="2"/>
  <c r="K27" i="5" s="1"/>
  <c r="K852" i="7" s="1"/>
  <c r="K851" i="7" s="1"/>
  <c r="K850" i="7" s="1"/>
  <c r="K853" i="2"/>
  <c r="J28" i="5" s="1"/>
  <c r="J855" i="7" s="1"/>
  <c r="J854" i="7" s="1"/>
  <c r="J853" i="7" s="1"/>
  <c r="L853" i="2"/>
  <c r="K28" i="5" s="1"/>
  <c r="K855" i="7" s="1"/>
  <c r="K854" i="7" s="1"/>
  <c r="K853" i="7" s="1"/>
  <c r="K855" i="2"/>
  <c r="J30" i="5" s="1"/>
  <c r="L855" i="2"/>
  <c r="K30" i="5" s="1"/>
  <c r="K857" i="2"/>
  <c r="J32" i="5" s="1"/>
  <c r="J863" i="7" s="1"/>
  <c r="J862" i="7" s="1"/>
  <c r="J861" i="7" s="1"/>
  <c r="L857" i="2"/>
  <c r="K32" i="5" s="1"/>
  <c r="K863" i="7" s="1"/>
  <c r="K862" i="7" s="1"/>
  <c r="K861" i="7" s="1"/>
  <c r="K858" i="2"/>
  <c r="J33" i="5" s="1"/>
  <c r="J866" i="7" s="1"/>
  <c r="J865" i="7" s="1"/>
  <c r="J864" i="7" s="1"/>
  <c r="L858" i="2"/>
  <c r="K33" i="5" s="1"/>
  <c r="K866" i="7" s="1"/>
  <c r="K865" i="7" s="1"/>
  <c r="K864" i="7" s="1"/>
  <c r="K860" i="2"/>
  <c r="J35" i="5" s="1"/>
  <c r="L860" i="2"/>
  <c r="K35" i="5" s="1"/>
  <c r="K866" i="2"/>
  <c r="L866" i="2"/>
  <c r="K869" i="2"/>
  <c r="K868" i="2" s="1"/>
  <c r="L869" i="2"/>
  <c r="L868" i="2" s="1"/>
  <c r="K873" i="2"/>
  <c r="L873" i="2"/>
  <c r="K874" i="2"/>
  <c r="L874" i="2"/>
  <c r="K876" i="2"/>
  <c r="K875" i="2" s="1"/>
  <c r="G148" i="8" s="1"/>
  <c r="L876" i="2"/>
  <c r="L875" i="2" s="1"/>
  <c r="H148" i="8" s="1"/>
  <c r="K881" i="2"/>
  <c r="K880" i="2" s="1"/>
  <c r="K877" i="2" s="1"/>
  <c r="L881" i="2"/>
  <c r="L880" i="2" s="1"/>
  <c r="L877" i="2" s="1"/>
  <c r="K886" i="2"/>
  <c r="L886" i="2"/>
  <c r="K893" i="2"/>
  <c r="L893" i="2"/>
  <c r="K895" i="2"/>
  <c r="J76" i="5" s="1"/>
  <c r="L895" i="2"/>
  <c r="K76" i="5" s="1"/>
  <c r="K897" i="2"/>
  <c r="L897" i="2"/>
  <c r="K898" i="2"/>
  <c r="J79" i="5" s="1"/>
  <c r="J1034" i="7" s="1"/>
  <c r="J1033" i="7" s="1"/>
  <c r="J1032" i="7" s="1"/>
  <c r="L898" i="2"/>
  <c r="K79" i="5" s="1"/>
  <c r="K1034" i="7" s="1"/>
  <c r="K1033" i="7" s="1"/>
  <c r="K1032" i="7" s="1"/>
  <c r="K901" i="2"/>
  <c r="J82" i="5" s="1"/>
  <c r="L901" i="2"/>
  <c r="K82" i="5" s="1"/>
  <c r="K907" i="2"/>
  <c r="L907" i="2"/>
  <c r="K910" i="2"/>
  <c r="K909" i="2" s="1"/>
  <c r="L910" i="2"/>
  <c r="L909" i="2" s="1"/>
  <c r="K914" i="2"/>
  <c r="L914" i="2"/>
  <c r="K915" i="2"/>
  <c r="L915" i="2"/>
  <c r="K917" i="2"/>
  <c r="L917" i="2"/>
  <c r="K918" i="2"/>
  <c r="L918" i="2"/>
  <c r="K921" i="2"/>
  <c r="L921" i="2"/>
  <c r="K922" i="2"/>
  <c r="J132" i="5" s="1"/>
  <c r="J297" i="7" s="1"/>
  <c r="J296" i="7" s="1"/>
  <c r="J295" i="7" s="1"/>
  <c r="L922" i="2"/>
  <c r="K132" i="5" s="1"/>
  <c r="K297" i="7" s="1"/>
  <c r="K296" i="7" s="1"/>
  <c r="K295" i="7" s="1"/>
  <c r="K925" i="2"/>
  <c r="K924" i="2" s="1"/>
  <c r="L925" i="2"/>
  <c r="L924" i="2" s="1"/>
  <c r="K933" i="2"/>
  <c r="K932" i="2" s="1"/>
  <c r="L933" i="2"/>
  <c r="L932" i="2" s="1"/>
  <c r="K935" i="2"/>
  <c r="L935" i="2"/>
  <c r="K936" i="2"/>
  <c r="J44" i="5" s="1"/>
  <c r="J199" i="7" s="1"/>
  <c r="J198" i="7" s="1"/>
  <c r="J197" i="7" s="1"/>
  <c r="L936" i="2"/>
  <c r="K44" i="5" s="1"/>
  <c r="K199" i="7" s="1"/>
  <c r="K198" i="7" s="1"/>
  <c r="K197" i="7" s="1"/>
  <c r="K938" i="2"/>
  <c r="J46" i="5" s="1"/>
  <c r="L938" i="2"/>
  <c r="K46" i="5" s="1"/>
  <c r="K944" i="2"/>
  <c r="K943" i="2" s="1"/>
  <c r="L944" i="2"/>
  <c r="L943" i="2" s="1"/>
  <c r="K948" i="2"/>
  <c r="L948" i="2"/>
  <c r="K951" i="2"/>
  <c r="L951" i="2"/>
  <c r="K955" i="2"/>
  <c r="L955" i="2"/>
  <c r="K958" i="2"/>
  <c r="L958" i="2"/>
  <c r="K963" i="2"/>
  <c r="L963" i="2"/>
  <c r="K965" i="2"/>
  <c r="L965" i="2"/>
  <c r="K966" i="2"/>
  <c r="L966" i="2"/>
  <c r="K971" i="2"/>
  <c r="K970" i="2" s="1"/>
  <c r="K967" i="2" s="1"/>
  <c r="L971" i="2"/>
  <c r="L970" i="2" s="1"/>
  <c r="L967" i="2" s="1"/>
  <c r="K984" i="2"/>
  <c r="L984" i="2"/>
  <c r="K987" i="2"/>
  <c r="L987" i="2"/>
  <c r="L989" i="2"/>
  <c r="K284" i="5" s="1"/>
  <c r="K235" i="7" s="1"/>
  <c r="K234" i="7" s="1"/>
  <c r="K233" i="7" s="1"/>
  <c r="K990" i="2"/>
  <c r="J285" i="5" s="1"/>
  <c r="J238" i="7" s="1"/>
  <c r="J237" i="7" s="1"/>
  <c r="J236" i="7" s="1"/>
  <c r="L990" i="2"/>
  <c r="K285" i="5" s="1"/>
  <c r="K238" i="7" s="1"/>
  <c r="K237" i="7" s="1"/>
  <c r="K236" i="7" s="1"/>
  <c r="K991" i="2"/>
  <c r="J286" i="5" s="1"/>
  <c r="J241" i="7" s="1"/>
  <c r="J240" i="7" s="1"/>
  <c r="J239" i="7" s="1"/>
  <c r="L991" i="2"/>
  <c r="K286" i="5" s="1"/>
  <c r="K241" i="7" s="1"/>
  <c r="K240" i="7" s="1"/>
  <c r="K239" i="7" s="1"/>
  <c r="K996" i="2"/>
  <c r="L996" i="2"/>
  <c r="K1005" i="2"/>
  <c r="L1005" i="2"/>
  <c r="K1010" i="2"/>
  <c r="J311" i="5" s="1"/>
  <c r="L1010" i="2"/>
  <c r="K311" i="5" s="1"/>
  <c r="K1016" i="2"/>
  <c r="L1016" i="2"/>
  <c r="K1022" i="2"/>
  <c r="K1021" i="2" s="1"/>
  <c r="L1022" i="2"/>
  <c r="L1021" i="2" s="1"/>
  <c r="K1025" i="2"/>
  <c r="L1025" i="2"/>
  <c r="L677" i="2" l="1"/>
  <c r="H147" i="8" s="1"/>
  <c r="K127" i="5"/>
  <c r="K286" i="7" s="1"/>
  <c r="K285" i="7" s="1"/>
  <c r="K284" i="7" s="1"/>
  <c r="K128" i="5"/>
  <c r="K289" i="7" s="1"/>
  <c r="K288" i="7" s="1"/>
  <c r="K287" i="7" s="1"/>
  <c r="J128" i="5"/>
  <c r="J289" i="7" s="1"/>
  <c r="J288" i="7" s="1"/>
  <c r="J287" i="7" s="1"/>
  <c r="K677" i="2"/>
  <c r="G147" i="8" s="1"/>
  <c r="J127" i="5"/>
  <c r="J286" i="7" s="1"/>
  <c r="J285" i="7" s="1"/>
  <c r="J284" i="7" s="1"/>
  <c r="J173" i="2"/>
  <c r="J167" i="2" s="1"/>
  <c r="I173" i="2"/>
  <c r="I167" i="2" s="1"/>
  <c r="E294" i="8"/>
  <c r="E293" i="8" s="1"/>
  <c r="I457" i="2"/>
  <c r="J126" i="2"/>
  <c r="F294" i="8"/>
  <c r="F293" i="8" s="1"/>
  <c r="J457" i="2"/>
  <c r="I126" i="2"/>
  <c r="I125" i="2" s="1"/>
  <c r="I13" i="5"/>
  <c r="G13" i="5"/>
  <c r="J437" i="5"/>
  <c r="L28" i="2"/>
  <c r="L27" i="2" s="1"/>
  <c r="L26" i="2" s="1"/>
  <c r="L25" i="2" s="1"/>
  <c r="J695" i="5"/>
  <c r="K1024" i="2"/>
  <c r="K695" i="5"/>
  <c r="L1024" i="2"/>
  <c r="D22" i="8"/>
  <c r="D21" i="8" s="1"/>
  <c r="F343" i="8"/>
  <c r="F342" i="8" s="1"/>
  <c r="F22" i="8"/>
  <c r="F21" i="8" s="1"/>
  <c r="J211" i="2"/>
  <c r="K40" i="7"/>
  <c r="E22" i="8"/>
  <c r="E21" i="8" s="1"/>
  <c r="I211" i="2"/>
  <c r="E349" i="8"/>
  <c r="E348" i="8" s="1"/>
  <c r="K489" i="5"/>
  <c r="K487" i="5" s="1"/>
  <c r="K486" i="5" s="1"/>
  <c r="K485" i="5" s="1"/>
  <c r="E187" i="8"/>
  <c r="E186" i="8" s="1"/>
  <c r="K78" i="5"/>
  <c r="L896" i="2"/>
  <c r="J78" i="5"/>
  <c r="K896" i="2"/>
  <c r="H71" i="5"/>
  <c r="H70" i="5" s="1"/>
  <c r="I71" i="5"/>
  <c r="I70" i="5" s="1"/>
  <c r="L832" i="2"/>
  <c r="L831" i="2" s="1"/>
  <c r="L830" i="2" s="1"/>
  <c r="L829" i="2" s="1"/>
  <c r="L828" i="2" s="1"/>
  <c r="L827" i="2" s="1"/>
  <c r="K707" i="5"/>
  <c r="K125" i="7" s="1"/>
  <c r="K124" i="7" s="1"/>
  <c r="K123" i="7" s="1"/>
  <c r="K832" i="2"/>
  <c r="K831" i="2" s="1"/>
  <c r="K830" i="2" s="1"/>
  <c r="K829" i="2" s="1"/>
  <c r="K828" i="2" s="1"/>
  <c r="K827" i="2" s="1"/>
  <c r="J707" i="5"/>
  <c r="K708" i="5"/>
  <c r="J708" i="5"/>
  <c r="F90" i="8"/>
  <c r="F89" i="8" s="1"/>
  <c r="E90" i="8"/>
  <c r="E89" i="8" s="1"/>
  <c r="I39" i="5"/>
  <c r="I38" i="5" s="1"/>
  <c r="I37" i="5" s="1"/>
  <c r="F266" i="8"/>
  <c r="F265" i="8" s="1"/>
  <c r="L64" i="2"/>
  <c r="L61" i="2" s="1"/>
  <c r="K64" i="2"/>
  <c r="K61" i="2" s="1"/>
  <c r="G71" i="5"/>
  <c r="G70" i="5" s="1"/>
  <c r="I340" i="2"/>
  <c r="I339" i="2" s="1"/>
  <c r="J84" i="2"/>
  <c r="J340" i="2"/>
  <c r="J339" i="2" s="1"/>
  <c r="F143" i="8"/>
  <c r="K60" i="5"/>
  <c r="K891" i="7" s="1"/>
  <c r="K890" i="7" s="1"/>
  <c r="K889" i="7" s="1"/>
  <c r="J657" i="7"/>
  <c r="J525" i="7"/>
  <c r="J849" i="7"/>
  <c r="J838" i="7"/>
  <c r="K646" i="5"/>
  <c r="K645" i="5" s="1"/>
  <c r="L234" i="2"/>
  <c r="K657" i="7"/>
  <c r="J927" i="7"/>
  <c r="K525" i="7"/>
  <c r="K232" i="7"/>
  <c r="K860" i="7"/>
  <c r="K954" i="2"/>
  <c r="K953" i="2" s="1"/>
  <c r="G114" i="8"/>
  <c r="K923" i="2"/>
  <c r="G169" i="8"/>
  <c r="K906" i="2"/>
  <c r="K905" i="2" s="1"/>
  <c r="G113" i="8"/>
  <c r="J75" i="5"/>
  <c r="J1027" i="7"/>
  <c r="J1026" i="7" s="1"/>
  <c r="J1025" i="7" s="1"/>
  <c r="J1024" i="7" s="1"/>
  <c r="K865" i="2"/>
  <c r="K864" i="2" s="1"/>
  <c r="G112" i="8"/>
  <c r="J29" i="5"/>
  <c r="J859" i="7"/>
  <c r="J858" i="7" s="1"/>
  <c r="J857" i="7" s="1"/>
  <c r="J856" i="7" s="1"/>
  <c r="J1049" i="7"/>
  <c r="K224" i="5"/>
  <c r="K330" i="7"/>
  <c r="K329" i="7" s="1"/>
  <c r="K328" i="7" s="1"/>
  <c r="K327" i="7" s="1"/>
  <c r="L670" i="2"/>
  <c r="H118" i="8"/>
  <c r="L644" i="2"/>
  <c r="L643" i="2" s="1"/>
  <c r="L642" i="2" s="1"/>
  <c r="L641" i="2" s="1"/>
  <c r="H57" i="8"/>
  <c r="K605" i="5"/>
  <c r="K819" i="7"/>
  <c r="K818" i="7" s="1"/>
  <c r="K817" i="7" s="1"/>
  <c r="K816" i="7" s="1"/>
  <c r="K584" i="5"/>
  <c r="K801" i="7"/>
  <c r="K800" i="7" s="1"/>
  <c r="K799" i="7" s="1"/>
  <c r="K798" i="7" s="1"/>
  <c r="K573" i="5"/>
  <c r="K782" i="7"/>
  <c r="K781" i="7" s="1"/>
  <c r="K780" i="7" s="1"/>
  <c r="K779" i="7" s="1"/>
  <c r="K569" i="5"/>
  <c r="K770" i="7"/>
  <c r="K769" i="7" s="1"/>
  <c r="K768" i="7" s="1"/>
  <c r="K767" i="7" s="1"/>
  <c r="K554" i="5"/>
  <c r="K743" i="7"/>
  <c r="K742" i="7" s="1"/>
  <c r="K741" i="7" s="1"/>
  <c r="K740" i="7" s="1"/>
  <c r="K478" i="5"/>
  <c r="K724" i="7"/>
  <c r="K723" i="7" s="1"/>
  <c r="K722" i="7" s="1"/>
  <c r="K721" i="7" s="1"/>
  <c r="L542" i="2"/>
  <c r="L541" i="2" s="1"/>
  <c r="H110" i="8"/>
  <c r="K538" i="5"/>
  <c r="K636" i="7"/>
  <c r="K635" i="7" s="1"/>
  <c r="K634" i="7" s="1"/>
  <c r="K633" i="7" s="1"/>
  <c r="K507" i="5"/>
  <c r="K701" i="7"/>
  <c r="K700" i="7" s="1"/>
  <c r="K699" i="7" s="1"/>
  <c r="K698" i="7" s="1"/>
  <c r="K500" i="5"/>
  <c r="K686" i="7"/>
  <c r="K685" i="7" s="1"/>
  <c r="K684" i="7" s="1"/>
  <c r="K683" i="7" s="1"/>
  <c r="L370" i="2"/>
  <c r="L369" i="2" s="1"/>
  <c r="H109" i="8"/>
  <c r="L316" i="2"/>
  <c r="H117" i="8"/>
  <c r="J141" i="5"/>
  <c r="J315" i="7"/>
  <c r="J314" i="7" s="1"/>
  <c r="J313" i="7" s="1"/>
  <c r="J312" i="7" s="1"/>
  <c r="K44" i="2"/>
  <c r="G124" i="8"/>
  <c r="D107" i="8"/>
  <c r="J44" i="2"/>
  <c r="F124" i="8"/>
  <c r="I47" i="2"/>
  <c r="E129" i="8"/>
  <c r="J58" i="2"/>
  <c r="F152" i="8"/>
  <c r="E163" i="8"/>
  <c r="D173" i="8"/>
  <c r="D172" i="8" s="1"/>
  <c r="D171" i="8" s="1"/>
  <c r="J110" i="2"/>
  <c r="F63" i="8"/>
  <c r="F62" i="8" s="1"/>
  <c r="I113" i="2"/>
  <c r="E65" i="8"/>
  <c r="E64" i="8" s="1"/>
  <c r="I140" i="2"/>
  <c r="E75" i="8"/>
  <c r="E74" i="8" s="1"/>
  <c r="D79" i="8"/>
  <c r="D78" i="8" s="1"/>
  <c r="J188" i="2"/>
  <c r="J187" i="2" s="1"/>
  <c r="F19" i="8"/>
  <c r="F18" i="8" s="1"/>
  <c r="F17" i="8" s="1"/>
  <c r="D403" i="8"/>
  <c r="F37" i="8"/>
  <c r="F36" i="8" s="1"/>
  <c r="I226" i="2"/>
  <c r="E41" i="8"/>
  <c r="E40" i="8" s="1"/>
  <c r="J262" i="2"/>
  <c r="J261" i="2" s="1"/>
  <c r="J260" i="2" s="1"/>
  <c r="J259" i="2" s="1"/>
  <c r="J258" i="2" s="1"/>
  <c r="F16" i="8"/>
  <c r="F15" i="8" s="1"/>
  <c r="F14" i="8" s="1"/>
  <c r="J313" i="2"/>
  <c r="F108" i="8"/>
  <c r="J319" i="2"/>
  <c r="F125" i="8"/>
  <c r="J370" i="2"/>
  <c r="J369" i="2" s="1"/>
  <c r="F109" i="8"/>
  <c r="F284" i="8"/>
  <c r="F283" i="8" s="1"/>
  <c r="I545" i="2"/>
  <c r="E138" i="8"/>
  <c r="I624" i="2"/>
  <c r="I623" i="2" s="1"/>
  <c r="I622" i="2" s="1"/>
  <c r="E131" i="8"/>
  <c r="I644" i="2"/>
  <c r="I643" i="2" s="1"/>
  <c r="I642" i="2" s="1"/>
  <c r="I641" i="2" s="1"/>
  <c r="E57" i="8"/>
  <c r="E167" i="8"/>
  <c r="E203" i="8"/>
  <c r="E202" i="8" s="1"/>
  <c r="I749" i="2"/>
  <c r="I748" i="2" s="1"/>
  <c r="E210" i="8"/>
  <c r="E209" i="8" s="1"/>
  <c r="E208" i="8" s="1"/>
  <c r="I759" i="2"/>
  <c r="I758" i="2" s="1"/>
  <c r="I757" i="2" s="1"/>
  <c r="E71" i="8"/>
  <c r="E70" i="8" s="1"/>
  <c r="E69" i="8" s="1"/>
  <c r="I771" i="2"/>
  <c r="E200" i="8"/>
  <c r="E199" i="8" s="1"/>
  <c r="E192" i="8" s="1"/>
  <c r="I791" i="2"/>
  <c r="E249" i="8"/>
  <c r="E248" i="8" s="1"/>
  <c r="I797" i="2"/>
  <c r="E253" i="8"/>
  <c r="E252" i="8" s="1"/>
  <c r="I824" i="2"/>
  <c r="I823" i="2" s="1"/>
  <c r="I822" i="2" s="1"/>
  <c r="I821" i="2" s="1"/>
  <c r="I820" i="2" s="1"/>
  <c r="E68" i="8"/>
  <c r="E67" i="8" s="1"/>
  <c r="E66" i="8" s="1"/>
  <c r="E168" i="8"/>
  <c r="I908" i="2"/>
  <c r="E132" i="8"/>
  <c r="I923" i="2"/>
  <c r="E169" i="8"/>
  <c r="I946" i="2"/>
  <c r="E96" i="8"/>
  <c r="E95" i="8" s="1"/>
  <c r="I982" i="2"/>
  <c r="E100" i="8"/>
  <c r="E99" i="8" s="1"/>
  <c r="E215" i="8"/>
  <c r="E214" i="8" s="1"/>
  <c r="I1014" i="2"/>
  <c r="I1013" i="2" s="1"/>
  <c r="I1012" i="2" s="1"/>
  <c r="I1011" i="2" s="1"/>
  <c r="E224" i="8"/>
  <c r="E223" i="8" s="1"/>
  <c r="D56" i="8"/>
  <c r="H170" i="8"/>
  <c r="K81" i="5"/>
  <c r="K1041" i="7"/>
  <c r="K1040" i="7" s="1"/>
  <c r="K1039" i="7" s="1"/>
  <c r="K1038" i="7" s="1"/>
  <c r="H168" i="8"/>
  <c r="L867" i="2"/>
  <c r="H126" i="8"/>
  <c r="K34" i="5"/>
  <c r="K871" i="7"/>
  <c r="K869" i="7" s="1"/>
  <c r="K868" i="7" s="1"/>
  <c r="J224" i="5"/>
  <c r="J330" i="7"/>
  <c r="J329" i="7" s="1"/>
  <c r="J328" i="7" s="1"/>
  <c r="J327" i="7" s="1"/>
  <c r="K670" i="2"/>
  <c r="G118" i="8"/>
  <c r="K644" i="2"/>
  <c r="K643" i="2" s="1"/>
  <c r="K642" i="2" s="1"/>
  <c r="K641" i="2" s="1"/>
  <c r="G57" i="8"/>
  <c r="J605" i="5"/>
  <c r="J819" i="7"/>
  <c r="J818" i="7" s="1"/>
  <c r="J817" i="7" s="1"/>
  <c r="J816" i="7" s="1"/>
  <c r="J584" i="5"/>
  <c r="J801" i="7"/>
  <c r="J800" i="7" s="1"/>
  <c r="J799" i="7" s="1"/>
  <c r="J798" i="7" s="1"/>
  <c r="J573" i="5"/>
  <c r="J782" i="7"/>
  <c r="J781" i="7" s="1"/>
  <c r="J780" i="7" s="1"/>
  <c r="J779" i="7" s="1"/>
  <c r="J569" i="5"/>
  <c r="J770" i="7"/>
  <c r="J769" i="7" s="1"/>
  <c r="J768" i="7" s="1"/>
  <c r="J767" i="7" s="1"/>
  <c r="J554" i="5"/>
  <c r="J743" i="7"/>
  <c r="J742" i="7" s="1"/>
  <c r="J741" i="7" s="1"/>
  <c r="J740" i="7" s="1"/>
  <c r="J478" i="5"/>
  <c r="J724" i="7"/>
  <c r="J723" i="7" s="1"/>
  <c r="J722" i="7" s="1"/>
  <c r="J721" i="7" s="1"/>
  <c r="K542" i="2"/>
  <c r="K541" i="2" s="1"/>
  <c r="G110" i="8"/>
  <c r="J538" i="5"/>
  <c r="J636" i="7"/>
  <c r="J635" i="7" s="1"/>
  <c r="J634" i="7" s="1"/>
  <c r="J633" i="7" s="1"/>
  <c r="J507" i="5"/>
  <c r="J701" i="7"/>
  <c r="J700" i="7" s="1"/>
  <c r="J699" i="7" s="1"/>
  <c r="J698" i="7" s="1"/>
  <c r="J500" i="5"/>
  <c r="J686" i="7"/>
  <c r="J685" i="7" s="1"/>
  <c r="J684" i="7" s="1"/>
  <c r="J683" i="7" s="1"/>
  <c r="K370" i="2"/>
  <c r="K369" i="2" s="1"/>
  <c r="G109" i="8"/>
  <c r="K316" i="2"/>
  <c r="G117" i="8"/>
  <c r="K643" i="5"/>
  <c r="K103" i="7"/>
  <c r="K102" i="7" s="1"/>
  <c r="K101" i="7" s="1"/>
  <c r="K100" i="7" s="1"/>
  <c r="K54" i="5"/>
  <c r="K880" i="7"/>
  <c r="K879" i="7" s="1"/>
  <c r="K878" i="7" s="1"/>
  <c r="K877" i="7" s="1"/>
  <c r="J41" i="2"/>
  <c r="F116" i="8"/>
  <c r="I44" i="2"/>
  <c r="E124" i="8"/>
  <c r="D129" i="8"/>
  <c r="I58" i="2"/>
  <c r="E152" i="8"/>
  <c r="D163" i="8"/>
  <c r="I110" i="2"/>
  <c r="E63" i="8"/>
  <c r="E62" i="8" s="1"/>
  <c r="D65" i="8"/>
  <c r="D64" i="8" s="1"/>
  <c r="D75" i="8"/>
  <c r="D74" i="8" s="1"/>
  <c r="D73" i="8" s="1"/>
  <c r="J151" i="2"/>
  <c r="F84" i="8"/>
  <c r="F83" i="8" s="1"/>
  <c r="F82" i="8" s="1"/>
  <c r="I188" i="2"/>
  <c r="I187" i="2" s="1"/>
  <c r="E19" i="8"/>
  <c r="E18" i="8" s="1"/>
  <c r="E17" i="8" s="1"/>
  <c r="J202" i="2"/>
  <c r="J201" i="2" s="1"/>
  <c r="J200" i="2" s="1"/>
  <c r="F24" i="8"/>
  <c r="F23" i="8" s="1"/>
  <c r="E37" i="8"/>
  <c r="E36" i="8" s="1"/>
  <c r="I262" i="2"/>
  <c r="I261" i="2" s="1"/>
  <c r="I260" i="2" s="1"/>
  <c r="I259" i="2" s="1"/>
  <c r="I258" i="2" s="1"/>
  <c r="E16" i="8"/>
  <c r="E15" i="8" s="1"/>
  <c r="E14" i="8" s="1"/>
  <c r="I313" i="2"/>
  <c r="E108" i="8"/>
  <c r="I319" i="2"/>
  <c r="E125" i="8"/>
  <c r="I370" i="2"/>
  <c r="I369" i="2" s="1"/>
  <c r="E109" i="8"/>
  <c r="E284" i="8"/>
  <c r="E283" i="8" s="1"/>
  <c r="J519" i="2"/>
  <c r="J518" i="2" s="1"/>
  <c r="J517" i="2" s="1"/>
  <c r="J516" i="2" s="1"/>
  <c r="F56" i="8"/>
  <c r="J542" i="2"/>
  <c r="J541" i="2" s="1"/>
  <c r="F110" i="8"/>
  <c r="J577" i="2"/>
  <c r="J576" i="2" s="1"/>
  <c r="J575" i="2" s="1"/>
  <c r="J574" i="2" s="1"/>
  <c r="F361" i="8"/>
  <c r="F360" i="8" s="1"/>
  <c r="F378" i="8"/>
  <c r="F377" i="8" s="1"/>
  <c r="J629" i="2"/>
  <c r="J628" i="2" s="1"/>
  <c r="F389" i="8"/>
  <c r="F388" i="8" s="1"/>
  <c r="J638" i="2"/>
  <c r="F411" i="8"/>
  <c r="F410" i="8" s="1"/>
  <c r="J670" i="2"/>
  <c r="F118" i="8"/>
  <c r="F226" i="8"/>
  <c r="F225" i="8" s="1"/>
  <c r="J744" i="2"/>
  <c r="J738" i="2" s="1"/>
  <c r="F207" i="8"/>
  <c r="F206" i="8" s="1"/>
  <c r="F229" i="8"/>
  <c r="F228" i="8" s="1"/>
  <c r="J794" i="2"/>
  <c r="F251" i="8"/>
  <c r="F250" i="8" s="1"/>
  <c r="F256" i="8"/>
  <c r="F255" i="8" s="1"/>
  <c r="F254" i="8" s="1"/>
  <c r="J831" i="2"/>
  <c r="J830" i="2" s="1"/>
  <c r="J829" i="2" s="1"/>
  <c r="J828" i="2" s="1"/>
  <c r="J827" i="2" s="1"/>
  <c r="F58" i="8"/>
  <c r="J867" i="2"/>
  <c r="F126" i="8"/>
  <c r="J919" i="2"/>
  <c r="F153" i="8"/>
  <c r="J942" i="2"/>
  <c r="F94" i="8"/>
  <c r="F93" i="8" s="1"/>
  <c r="J949" i="2"/>
  <c r="F98" i="8"/>
  <c r="F97" i="8" s="1"/>
  <c r="J956" i="2"/>
  <c r="F127" i="8"/>
  <c r="F170" i="8"/>
  <c r="J994" i="2"/>
  <c r="J993" i="2" s="1"/>
  <c r="J992" i="2" s="1"/>
  <c r="F404" i="8"/>
  <c r="J1008" i="2"/>
  <c r="F221" i="8"/>
  <c r="F220" i="8" s="1"/>
  <c r="J68" i="5"/>
  <c r="J67" i="5" s="1"/>
  <c r="J66" i="5" s="1"/>
  <c r="J65" i="5" s="1"/>
  <c r="J910" i="7"/>
  <c r="J909" i="7" s="1"/>
  <c r="J908" i="7" s="1"/>
  <c r="J907" i="7" s="1"/>
  <c r="K908" i="2"/>
  <c r="G132" i="8"/>
  <c r="J81" i="5"/>
  <c r="J1041" i="7"/>
  <c r="J1040" i="7" s="1"/>
  <c r="J1039" i="7" s="1"/>
  <c r="J1038" i="7" s="1"/>
  <c r="G168" i="8"/>
  <c r="K867" i="2"/>
  <c r="G126" i="8"/>
  <c r="J860" i="7"/>
  <c r="K233" i="5"/>
  <c r="K347" i="7"/>
  <c r="K346" i="7" s="1"/>
  <c r="K345" i="7" s="1"/>
  <c r="K344" i="7" s="1"/>
  <c r="K229" i="5"/>
  <c r="K339" i="7"/>
  <c r="K338" i="7" s="1"/>
  <c r="K337" i="7" s="1"/>
  <c r="K336" i="7" s="1"/>
  <c r="K204" i="5"/>
  <c r="H239" i="8"/>
  <c r="H238" i="8" s="1"/>
  <c r="H167" i="8"/>
  <c r="L668" i="2"/>
  <c r="L667" i="2" s="1"/>
  <c r="H111" i="8"/>
  <c r="K571" i="5"/>
  <c r="K774" i="7"/>
  <c r="K773" i="7" s="1"/>
  <c r="K772" i="7" s="1"/>
  <c r="K771" i="7" s="1"/>
  <c r="K556" i="5"/>
  <c r="K747" i="7"/>
  <c r="K746" i="7" s="1"/>
  <c r="K745" i="7" s="1"/>
  <c r="K744" i="7" s="1"/>
  <c r="K552" i="5"/>
  <c r="K739" i="7"/>
  <c r="K738" i="7" s="1"/>
  <c r="K737" i="7" s="1"/>
  <c r="K736" i="7" s="1"/>
  <c r="K476" i="5"/>
  <c r="K716" i="7"/>
  <c r="K715" i="7" s="1"/>
  <c r="K714" i="7" s="1"/>
  <c r="K713" i="7" s="1"/>
  <c r="K643" i="7"/>
  <c r="K656" i="5"/>
  <c r="K676" i="7"/>
  <c r="K675" i="7" s="1"/>
  <c r="K674" i="7" s="1"/>
  <c r="K673" i="7" s="1"/>
  <c r="K530" i="5"/>
  <c r="K609" i="7"/>
  <c r="K608" i="7" s="1"/>
  <c r="K607" i="7" s="1"/>
  <c r="K606" i="7" s="1"/>
  <c r="K465" i="5"/>
  <c r="K632" i="7"/>
  <c r="K631" i="7" s="1"/>
  <c r="K630" i="7" s="1"/>
  <c r="K629" i="7" s="1"/>
  <c r="L319" i="2"/>
  <c r="H125" i="8"/>
  <c r="L313" i="2"/>
  <c r="H108" i="8"/>
  <c r="K942" i="7"/>
  <c r="K647" i="5"/>
  <c r="K111" i="7"/>
  <c r="K110" i="7" s="1"/>
  <c r="K109" i="7" s="1"/>
  <c r="K108" i="7" s="1"/>
  <c r="K641" i="5"/>
  <c r="K99" i="7"/>
  <c r="K98" i="7" s="1"/>
  <c r="K97" i="7" s="1"/>
  <c r="K96" i="7" s="1"/>
  <c r="J165" i="5"/>
  <c r="J1073" i="7"/>
  <c r="J1072" i="7" s="1"/>
  <c r="J150" i="5"/>
  <c r="J926" i="7"/>
  <c r="J925" i="7" s="1"/>
  <c r="J924" i="7" s="1"/>
  <c r="J923" i="7" s="1"/>
  <c r="J54" i="5"/>
  <c r="J880" i="7"/>
  <c r="J879" i="7" s="1"/>
  <c r="J878" i="7" s="1"/>
  <c r="J877" i="7" s="1"/>
  <c r="J38" i="2"/>
  <c r="F107" i="8"/>
  <c r="I41" i="2"/>
  <c r="E116" i="8"/>
  <c r="D124" i="8"/>
  <c r="D152" i="8"/>
  <c r="J67" i="2"/>
  <c r="F173" i="8"/>
  <c r="F172" i="8" s="1"/>
  <c r="F171" i="8" s="1"/>
  <c r="J92" i="2"/>
  <c r="J91" i="2" s="1"/>
  <c r="J90" i="2" s="1"/>
  <c r="D63" i="8"/>
  <c r="D62" i="8" s="1"/>
  <c r="F79" i="8"/>
  <c r="F78" i="8" s="1"/>
  <c r="I151" i="2"/>
  <c r="E84" i="8"/>
  <c r="E83" i="8" s="1"/>
  <c r="E82" i="8" s="1"/>
  <c r="J196" i="2"/>
  <c r="J195" i="2" s="1"/>
  <c r="J194" i="2" s="1"/>
  <c r="J193" i="2" s="1"/>
  <c r="J192" i="2" s="1"/>
  <c r="F403" i="8"/>
  <c r="I202" i="2"/>
  <c r="I201" i="2" s="1"/>
  <c r="I200" i="2" s="1"/>
  <c r="E24" i="8"/>
  <c r="E23" i="8" s="1"/>
  <c r="D37" i="8"/>
  <c r="D36" i="8" s="1"/>
  <c r="J255" i="2"/>
  <c r="J254" i="2" s="1"/>
  <c r="J253" i="2" s="1"/>
  <c r="J252" i="2" s="1"/>
  <c r="F52" i="8"/>
  <c r="F51" i="8" s="1"/>
  <c r="J308" i="2"/>
  <c r="J307" i="2" s="1"/>
  <c r="J306" i="2" s="1"/>
  <c r="F31" i="8"/>
  <c r="F29" i="8" s="1"/>
  <c r="J316" i="2"/>
  <c r="F117" i="8"/>
  <c r="D164" i="8"/>
  <c r="F164" i="8"/>
  <c r="J374" i="2"/>
  <c r="J373" i="2" s="1"/>
  <c r="F137" i="8"/>
  <c r="I519" i="2"/>
  <c r="I518" i="2" s="1"/>
  <c r="I517" i="2" s="1"/>
  <c r="I516" i="2" s="1"/>
  <c r="E56" i="8"/>
  <c r="I542" i="2"/>
  <c r="I541" i="2" s="1"/>
  <c r="E110" i="8"/>
  <c r="I577" i="2"/>
  <c r="I576" i="2" s="1"/>
  <c r="I575" i="2" s="1"/>
  <c r="I574" i="2" s="1"/>
  <c r="E361" i="8"/>
  <c r="E360" i="8" s="1"/>
  <c r="E378" i="8"/>
  <c r="E377" i="8" s="1"/>
  <c r="I629" i="2"/>
  <c r="I628" i="2" s="1"/>
  <c r="E389" i="8"/>
  <c r="E388" i="8" s="1"/>
  <c r="I638" i="2"/>
  <c r="E411" i="8"/>
  <c r="E410" i="8" s="1"/>
  <c r="I670" i="2"/>
  <c r="E118" i="8"/>
  <c r="E143" i="8"/>
  <c r="E226" i="8"/>
  <c r="E225" i="8" s="1"/>
  <c r="I744" i="2"/>
  <c r="E207" i="8"/>
  <c r="E206" i="8" s="1"/>
  <c r="E229" i="8"/>
  <c r="E228" i="8" s="1"/>
  <c r="I794" i="2"/>
  <c r="E251" i="8"/>
  <c r="E250" i="8" s="1"/>
  <c r="E256" i="8"/>
  <c r="E255" i="8" s="1"/>
  <c r="E254" i="8" s="1"/>
  <c r="I831" i="2"/>
  <c r="I830" i="2" s="1"/>
  <c r="I829" i="2" s="1"/>
  <c r="I828" i="2" s="1"/>
  <c r="I827" i="2" s="1"/>
  <c r="E58" i="8"/>
  <c r="I867" i="2"/>
  <c r="E126" i="8"/>
  <c r="I919" i="2"/>
  <c r="E153" i="8"/>
  <c r="I942" i="2"/>
  <c r="E94" i="8"/>
  <c r="E93" i="8" s="1"/>
  <c r="I949" i="2"/>
  <c r="E98" i="8"/>
  <c r="E97" i="8" s="1"/>
  <c r="I956" i="2"/>
  <c r="I952" i="2" s="1"/>
  <c r="E127" i="8"/>
  <c r="E170" i="8"/>
  <c r="I994" i="2"/>
  <c r="I993" i="2" s="1"/>
  <c r="I992" i="2" s="1"/>
  <c r="E404" i="8"/>
  <c r="I1008" i="2"/>
  <c r="E221" i="8"/>
  <c r="E220" i="8" s="1"/>
  <c r="K68" i="5"/>
  <c r="K67" i="5" s="1"/>
  <c r="K66" i="5" s="1"/>
  <c r="K65" i="5" s="1"/>
  <c r="K910" i="7"/>
  <c r="K909" i="7" s="1"/>
  <c r="K908" i="7" s="1"/>
  <c r="K907" i="7" s="1"/>
  <c r="C56" i="8"/>
  <c r="J45" i="5"/>
  <c r="J203" i="7"/>
  <c r="J202" i="7" s="1"/>
  <c r="J201" i="7" s="1"/>
  <c r="J200" i="7" s="1"/>
  <c r="L908" i="2"/>
  <c r="H132" i="8"/>
  <c r="C52" i="8"/>
  <c r="C51" i="8" s="1"/>
  <c r="G170" i="8"/>
  <c r="J34" i="5"/>
  <c r="J871" i="7"/>
  <c r="J869" i="7" s="1"/>
  <c r="J868" i="7" s="1"/>
  <c r="D52" i="8"/>
  <c r="D51" i="8" s="1"/>
  <c r="L954" i="2"/>
  <c r="L953" i="2" s="1"/>
  <c r="H114" i="8"/>
  <c r="K45" i="5"/>
  <c r="K203" i="7"/>
  <c r="K202" i="7" s="1"/>
  <c r="K201" i="7" s="1"/>
  <c r="K200" i="7" s="1"/>
  <c r="L923" i="2"/>
  <c r="H169" i="8"/>
  <c r="L906" i="2"/>
  <c r="L905" i="2" s="1"/>
  <c r="H113" i="8"/>
  <c r="K75" i="5"/>
  <c r="K1027" i="7"/>
  <c r="K1026" i="7" s="1"/>
  <c r="K1025" i="7" s="1"/>
  <c r="K1024" i="7" s="1"/>
  <c r="L865" i="2"/>
  <c r="L864" i="2" s="1"/>
  <c r="H112" i="8"/>
  <c r="K29" i="5"/>
  <c r="K859" i="7"/>
  <c r="K858" i="7" s="1"/>
  <c r="K857" i="7" s="1"/>
  <c r="K856" i="7" s="1"/>
  <c r="K849" i="7"/>
  <c r="K16" i="5"/>
  <c r="K841" i="7"/>
  <c r="K840" i="7" s="1"/>
  <c r="K839" i="7" s="1"/>
  <c r="K838" i="7" s="1"/>
  <c r="H58" i="8"/>
  <c r="K1049" i="7"/>
  <c r="J233" i="5"/>
  <c r="J347" i="7"/>
  <c r="J346" i="7" s="1"/>
  <c r="J345" i="7" s="1"/>
  <c r="J344" i="7" s="1"/>
  <c r="J229" i="5"/>
  <c r="J339" i="7"/>
  <c r="J338" i="7" s="1"/>
  <c r="J337" i="7" s="1"/>
  <c r="J336" i="7" s="1"/>
  <c r="J203" i="5"/>
  <c r="J452" i="7"/>
  <c r="J451" i="7" s="1"/>
  <c r="J450" i="7" s="1"/>
  <c r="J449" i="7" s="1"/>
  <c r="G167" i="8"/>
  <c r="K668" i="2"/>
  <c r="K667" i="2" s="1"/>
  <c r="G111" i="8"/>
  <c r="J571" i="5"/>
  <c r="J774" i="7"/>
  <c r="J773" i="7" s="1"/>
  <c r="J772" i="7" s="1"/>
  <c r="J771" i="7" s="1"/>
  <c r="J556" i="5"/>
  <c r="J747" i="7"/>
  <c r="J746" i="7" s="1"/>
  <c r="J745" i="7" s="1"/>
  <c r="J744" i="7" s="1"/>
  <c r="J552" i="5"/>
  <c r="J739" i="7"/>
  <c r="J738" i="7" s="1"/>
  <c r="J737" i="7" s="1"/>
  <c r="J736" i="7" s="1"/>
  <c r="J476" i="5"/>
  <c r="J716" i="7"/>
  <c r="J715" i="7" s="1"/>
  <c r="J714" i="7" s="1"/>
  <c r="J713" i="7" s="1"/>
  <c r="J643" i="7"/>
  <c r="J656" i="5"/>
  <c r="J676" i="7"/>
  <c r="J675" i="7" s="1"/>
  <c r="J674" i="7" s="1"/>
  <c r="J673" i="7" s="1"/>
  <c r="J530" i="5"/>
  <c r="J609" i="7"/>
  <c r="J608" i="7" s="1"/>
  <c r="J607" i="7" s="1"/>
  <c r="J606" i="7" s="1"/>
  <c r="J465" i="5"/>
  <c r="J632" i="7"/>
  <c r="J631" i="7" s="1"/>
  <c r="J630" i="7" s="1"/>
  <c r="J629" i="7" s="1"/>
  <c r="K319" i="2"/>
  <c r="G125" i="8"/>
  <c r="K313" i="2"/>
  <c r="G108" i="8"/>
  <c r="J942" i="7"/>
  <c r="J647" i="5"/>
  <c r="J111" i="7"/>
  <c r="J110" i="7" s="1"/>
  <c r="J109" i="7" s="1"/>
  <c r="J108" i="7" s="1"/>
  <c r="K162" i="5"/>
  <c r="K985" i="7"/>
  <c r="K984" i="7" s="1"/>
  <c r="K983" i="7" s="1"/>
  <c r="K982" i="7" s="1"/>
  <c r="L44" i="2"/>
  <c r="H124" i="8"/>
  <c r="I38" i="2"/>
  <c r="E107" i="8"/>
  <c r="D116" i="8"/>
  <c r="J47" i="2"/>
  <c r="F129" i="8"/>
  <c r="F163" i="8"/>
  <c r="I67" i="2"/>
  <c r="E173" i="8"/>
  <c r="E172" i="8" s="1"/>
  <c r="E171" i="8" s="1"/>
  <c r="J100" i="2"/>
  <c r="J113" i="2"/>
  <c r="F65" i="8"/>
  <c r="F64" i="8" s="1"/>
  <c r="J140" i="2"/>
  <c r="F75" i="8"/>
  <c r="F74" i="8" s="1"/>
  <c r="I139" i="2"/>
  <c r="I138" i="2" s="1"/>
  <c r="I137" i="2" s="1"/>
  <c r="E79" i="8"/>
  <c r="E78" i="8" s="1"/>
  <c r="D84" i="8"/>
  <c r="D83" i="8" s="1"/>
  <c r="D82" i="8" s="1"/>
  <c r="I196" i="2"/>
  <c r="I195" i="2" s="1"/>
  <c r="I194" i="2" s="1"/>
  <c r="I193" i="2" s="1"/>
  <c r="I192" i="2" s="1"/>
  <c r="E403" i="8"/>
  <c r="J226" i="2"/>
  <c r="F41" i="8"/>
  <c r="F40" i="8" s="1"/>
  <c r="I255" i="2"/>
  <c r="I254" i="2" s="1"/>
  <c r="I253" i="2" s="1"/>
  <c r="I252" i="2" s="1"/>
  <c r="E52" i="8"/>
  <c r="E51" i="8" s="1"/>
  <c r="I308" i="2"/>
  <c r="I307" i="2" s="1"/>
  <c r="I306" i="2" s="1"/>
  <c r="E31" i="8"/>
  <c r="E29" i="8" s="1"/>
  <c r="I316" i="2"/>
  <c r="E117" i="8"/>
  <c r="E164" i="8"/>
  <c r="I374" i="2"/>
  <c r="I373" i="2" s="1"/>
  <c r="E137" i="8"/>
  <c r="E266" i="8"/>
  <c r="E265" i="8" s="1"/>
  <c r="J545" i="2"/>
  <c r="F138" i="8"/>
  <c r="J624" i="2"/>
  <c r="J623" i="2" s="1"/>
  <c r="J622" i="2" s="1"/>
  <c r="F131" i="8"/>
  <c r="J644" i="2"/>
  <c r="J643" i="2" s="1"/>
  <c r="J642" i="2" s="1"/>
  <c r="J641" i="2" s="1"/>
  <c r="F57" i="8"/>
  <c r="F167" i="8"/>
  <c r="F203" i="8"/>
  <c r="F202" i="8" s="1"/>
  <c r="J749" i="2"/>
  <c r="J748" i="2" s="1"/>
  <c r="F210" i="8"/>
  <c r="F209" i="8" s="1"/>
  <c r="F208" i="8" s="1"/>
  <c r="J759" i="2"/>
  <c r="J758" i="2" s="1"/>
  <c r="J757" i="2" s="1"/>
  <c r="F71" i="8"/>
  <c r="F70" i="8" s="1"/>
  <c r="F69" i="8" s="1"/>
  <c r="J771" i="2"/>
  <c r="F200" i="8"/>
  <c r="F199" i="8" s="1"/>
  <c r="F192" i="8" s="1"/>
  <c r="J791" i="2"/>
  <c r="F249" i="8"/>
  <c r="F248" i="8" s="1"/>
  <c r="J797" i="2"/>
  <c r="F253" i="8"/>
  <c r="F252" i="8" s="1"/>
  <c r="J824" i="2"/>
  <c r="J823" i="2" s="1"/>
  <c r="J822" i="2" s="1"/>
  <c r="J821" i="2" s="1"/>
  <c r="J820" i="2" s="1"/>
  <c r="F68" i="8"/>
  <c r="F67" i="8" s="1"/>
  <c r="F66" i="8" s="1"/>
  <c r="F168" i="8"/>
  <c r="J908" i="2"/>
  <c r="F132" i="8"/>
  <c r="J923" i="2"/>
  <c r="F169" i="8"/>
  <c r="J946" i="2"/>
  <c r="F96" i="8"/>
  <c r="F95" i="8" s="1"/>
  <c r="J982" i="2"/>
  <c r="F100" i="8"/>
  <c r="F99" i="8" s="1"/>
  <c r="F215" i="8"/>
  <c r="F214" i="8" s="1"/>
  <c r="J1014" i="2"/>
  <c r="J1013" i="2" s="1"/>
  <c r="J1012" i="2" s="1"/>
  <c r="J1011" i="2" s="1"/>
  <c r="F224" i="8"/>
  <c r="F223" i="8" s="1"/>
  <c r="I912" i="2"/>
  <c r="I985" i="2"/>
  <c r="I1020" i="2"/>
  <c r="I1019" i="2" s="1"/>
  <c r="I1018" i="2" s="1"/>
  <c r="I1017" i="2" s="1"/>
  <c r="K19" i="5"/>
  <c r="K920" i="2"/>
  <c r="K916" i="2"/>
  <c r="G149" i="8" s="1"/>
  <c r="K913" i="2"/>
  <c r="G141" i="8" s="1"/>
  <c r="J19" i="5"/>
  <c r="K28" i="2"/>
  <c r="K27" i="2" s="1"/>
  <c r="K26" i="2" s="1"/>
  <c r="K25" i="2" s="1"/>
  <c r="I239" i="2"/>
  <c r="I238" i="2" s="1"/>
  <c r="I246" i="2"/>
  <c r="I245" i="2" s="1"/>
  <c r="I244" i="2" s="1"/>
  <c r="I355" i="2"/>
  <c r="I354" i="2" s="1"/>
  <c r="I353" i="2" s="1"/>
  <c r="I393" i="2"/>
  <c r="I392" i="2" s="1"/>
  <c r="I391" i="2" s="1"/>
  <c r="I390" i="2" s="1"/>
  <c r="I426" i="2"/>
  <c r="F23" i="5"/>
  <c r="F22" i="5" s="1"/>
  <c r="F21" i="5" s="1"/>
  <c r="I326" i="2"/>
  <c r="I325" i="2" s="1"/>
  <c r="J912" i="2"/>
  <c r="J985" i="2"/>
  <c r="J1020" i="2"/>
  <c r="J1019" i="2" s="1"/>
  <c r="J1018" i="2" s="1"/>
  <c r="J1017" i="2" s="1"/>
  <c r="I51" i="2"/>
  <c r="I269" i="2"/>
  <c r="I268" i="2" s="1"/>
  <c r="I267" i="2" s="1"/>
  <c r="I276" i="2"/>
  <c r="I275" i="2" s="1"/>
  <c r="I274" i="2" s="1"/>
  <c r="J16" i="5"/>
  <c r="L1004" i="2"/>
  <c r="L1001" i="2" s="1"/>
  <c r="K304" i="5"/>
  <c r="K687" i="5"/>
  <c r="K686" i="5" s="1"/>
  <c r="L1009" i="2"/>
  <c r="L995" i="2"/>
  <c r="K291" i="5"/>
  <c r="K986" i="2"/>
  <c r="G102" i="8" s="1"/>
  <c r="J282" i="5"/>
  <c r="K825" i="2"/>
  <c r="J410" i="5"/>
  <c r="K814" i="2"/>
  <c r="J399" i="5"/>
  <c r="K798" i="2"/>
  <c r="J383" i="5"/>
  <c r="L776" i="2"/>
  <c r="L775" i="2" s="1"/>
  <c r="K361" i="5"/>
  <c r="L769" i="2"/>
  <c r="H198" i="8" s="1"/>
  <c r="H197" i="8" s="1"/>
  <c r="K354" i="5"/>
  <c r="L765" i="2"/>
  <c r="H194" i="8" s="1"/>
  <c r="H193" i="8" s="1"/>
  <c r="K350" i="5"/>
  <c r="L754" i="2"/>
  <c r="L753" i="2" s="1"/>
  <c r="L752" i="2" s="1"/>
  <c r="K339" i="5"/>
  <c r="K325" i="5"/>
  <c r="K323" i="5" s="1"/>
  <c r="L734" i="2"/>
  <c r="L731" i="2" s="1"/>
  <c r="K313" i="5"/>
  <c r="L709" i="2"/>
  <c r="H179" i="8" s="1"/>
  <c r="H178" i="8" s="1"/>
  <c r="K223" i="5"/>
  <c r="K214" i="5"/>
  <c r="K212" i="5" s="1"/>
  <c r="L639" i="2"/>
  <c r="K609" i="5"/>
  <c r="L634" i="2"/>
  <c r="H407" i="8" s="1"/>
  <c r="H406" i="8" s="1"/>
  <c r="K604" i="5"/>
  <c r="L625" i="2"/>
  <c r="K591" i="5"/>
  <c r="K273" i="7" s="1"/>
  <c r="K272" i="7" s="1"/>
  <c r="L617" i="2"/>
  <c r="H398" i="8" s="1"/>
  <c r="H397" i="8" s="1"/>
  <c r="K583" i="5"/>
  <c r="L602" i="2"/>
  <c r="H383" i="8" s="1"/>
  <c r="H382" i="8" s="1"/>
  <c r="K568" i="5"/>
  <c r="L585" i="2"/>
  <c r="H368" i="8" s="1"/>
  <c r="H367" i="8" s="1"/>
  <c r="K551" i="5"/>
  <c r="L565" i="2"/>
  <c r="H357" i="8" s="1"/>
  <c r="H356" i="8" s="1"/>
  <c r="K475" i="5"/>
  <c r="L520" i="2"/>
  <c r="L503" i="2"/>
  <c r="H274" i="8" s="1"/>
  <c r="H273" i="8" s="1"/>
  <c r="K672" i="5"/>
  <c r="L492" i="2"/>
  <c r="H338" i="8" s="1"/>
  <c r="H337" i="8" s="1"/>
  <c r="K655" i="5"/>
  <c r="L477" i="2"/>
  <c r="H314" i="8" s="1"/>
  <c r="H313" i="8" s="1"/>
  <c r="K533" i="5"/>
  <c r="L473" i="2"/>
  <c r="H310" i="8" s="1"/>
  <c r="H309" i="8" s="1"/>
  <c r="K529" i="5"/>
  <c r="L466" i="2"/>
  <c r="H304" i="8" s="1"/>
  <c r="H303" i="8" s="1"/>
  <c r="K522" i="5"/>
  <c r="L462" i="2"/>
  <c r="H296" i="8" s="1"/>
  <c r="H295" i="8" s="1"/>
  <c r="K518" i="5"/>
  <c r="L437" i="2"/>
  <c r="H327" i="8" s="1"/>
  <c r="H326" i="8" s="1"/>
  <c r="K468" i="5"/>
  <c r="L433" i="2"/>
  <c r="H321" i="8" s="1"/>
  <c r="H320" i="8" s="1"/>
  <c r="K464" i="5"/>
  <c r="L427" i="2"/>
  <c r="H300" i="8" s="1"/>
  <c r="H299" i="8" s="1"/>
  <c r="K458" i="5"/>
  <c r="L422" i="2"/>
  <c r="H286" i="8" s="1"/>
  <c r="H285" i="8" s="1"/>
  <c r="K453" i="5"/>
  <c r="L418" i="2"/>
  <c r="H282" i="8" s="1"/>
  <c r="H281" i="8" s="1"/>
  <c r="K449" i="5"/>
  <c r="L414" i="2"/>
  <c r="H270" i="8" s="1"/>
  <c r="H269" i="8" s="1"/>
  <c r="K445" i="5"/>
  <c r="L402" i="2"/>
  <c r="H290" i="8" s="1"/>
  <c r="H289" i="8" s="1"/>
  <c r="K425" i="5"/>
  <c r="K563" i="7" s="1"/>
  <c r="K562" i="7" s="1"/>
  <c r="K561" i="7" s="1"/>
  <c r="K560" i="7" s="1"/>
  <c r="L398" i="2"/>
  <c r="H278" i="8" s="1"/>
  <c r="H277" i="8" s="1"/>
  <c r="K421" i="5"/>
  <c r="L394" i="2"/>
  <c r="K417" i="5"/>
  <c r="L349" i="2"/>
  <c r="L348" i="2" s="1"/>
  <c r="L347" i="2" s="1"/>
  <c r="L346" i="2" s="1"/>
  <c r="L345" i="2" s="1"/>
  <c r="K739" i="5"/>
  <c r="K279" i="2"/>
  <c r="J733" i="5"/>
  <c r="L270" i="2"/>
  <c r="K724" i="5"/>
  <c r="L247" i="2"/>
  <c r="K690" i="5"/>
  <c r="L240" i="2"/>
  <c r="K661" i="5"/>
  <c r="L222" i="2"/>
  <c r="L221" i="2" s="1"/>
  <c r="K634" i="5"/>
  <c r="L216" i="2"/>
  <c r="H26" i="8" s="1"/>
  <c r="H25" i="8" s="1"/>
  <c r="K628" i="5"/>
  <c r="K197" i="2"/>
  <c r="K196" i="2" s="1"/>
  <c r="K195" i="2" s="1"/>
  <c r="K194" i="2" s="1"/>
  <c r="K193" i="2" s="1"/>
  <c r="K192" i="2" s="1"/>
  <c r="J600" i="5"/>
  <c r="L178" i="2"/>
  <c r="L177" i="2" s="1"/>
  <c r="L153" i="2"/>
  <c r="L152" i="2" s="1"/>
  <c r="K274" i="5"/>
  <c r="L141" i="2"/>
  <c r="K262" i="5"/>
  <c r="K127" i="2"/>
  <c r="J248" i="5"/>
  <c r="K121" i="2"/>
  <c r="G120" i="8" s="1"/>
  <c r="G119" i="8" s="1"/>
  <c r="J242" i="5"/>
  <c r="J152" i="5"/>
  <c r="K55" i="2"/>
  <c r="G144" i="8" s="1"/>
  <c r="K52" i="2"/>
  <c r="G135" i="8" s="1"/>
  <c r="J239" i="2"/>
  <c r="J238" i="2" s="1"/>
  <c r="J246" i="2"/>
  <c r="J245" i="2" s="1"/>
  <c r="J244" i="2" s="1"/>
  <c r="J269" i="2"/>
  <c r="J268" i="2" s="1"/>
  <c r="J267" i="2" s="1"/>
  <c r="J276" i="2"/>
  <c r="J275" i="2" s="1"/>
  <c r="J274" i="2" s="1"/>
  <c r="J326" i="2"/>
  <c r="J325" i="2" s="1"/>
  <c r="J355" i="2"/>
  <c r="J354" i="2" s="1"/>
  <c r="J353" i="2" s="1"/>
  <c r="J393" i="2"/>
  <c r="J392" i="2" s="1"/>
  <c r="J391" i="2" s="1"/>
  <c r="J390" i="2" s="1"/>
  <c r="J426" i="2"/>
  <c r="I674" i="2"/>
  <c r="L1015" i="2"/>
  <c r="K333" i="5"/>
  <c r="J687" i="5"/>
  <c r="J686" i="5" s="1"/>
  <c r="K1009" i="2"/>
  <c r="K995" i="2"/>
  <c r="J291" i="5"/>
  <c r="L983" i="2"/>
  <c r="K279" i="5"/>
  <c r="L802" i="2"/>
  <c r="L801" i="2" s="1"/>
  <c r="K387" i="5"/>
  <c r="L795" i="2"/>
  <c r="K380" i="5"/>
  <c r="K776" i="2"/>
  <c r="K775" i="2" s="1"/>
  <c r="J361" i="5"/>
  <c r="K769" i="2"/>
  <c r="G198" i="8" s="1"/>
  <c r="G197" i="8" s="1"/>
  <c r="J354" i="5"/>
  <c r="K765" i="2"/>
  <c r="G194" i="8" s="1"/>
  <c r="J350" i="5"/>
  <c r="K754" i="2"/>
  <c r="K753" i="2" s="1"/>
  <c r="K752" i="2" s="1"/>
  <c r="J339" i="5"/>
  <c r="J325" i="5"/>
  <c r="J323" i="5" s="1"/>
  <c r="K734" i="2"/>
  <c r="K731" i="2" s="1"/>
  <c r="J313" i="5"/>
  <c r="K709" i="2"/>
  <c r="G179" i="8" s="1"/>
  <c r="J223" i="5"/>
  <c r="J214" i="5"/>
  <c r="J212" i="5" s="1"/>
  <c r="K639" i="2"/>
  <c r="J609" i="5"/>
  <c r="K634" i="2"/>
  <c r="J604" i="5"/>
  <c r="K625" i="2"/>
  <c r="J591" i="5"/>
  <c r="J273" i="7" s="1"/>
  <c r="J272" i="7" s="1"/>
  <c r="K617" i="2"/>
  <c r="J583" i="5"/>
  <c r="K602" i="2"/>
  <c r="G383" i="8" s="1"/>
  <c r="J568" i="5"/>
  <c r="K585" i="2"/>
  <c r="G368" i="8" s="1"/>
  <c r="J551" i="5"/>
  <c r="K565" i="2"/>
  <c r="G357" i="8" s="1"/>
  <c r="J475" i="5"/>
  <c r="K520" i="2"/>
  <c r="K503" i="2"/>
  <c r="G274" i="8" s="1"/>
  <c r="G273" i="8" s="1"/>
  <c r="J672" i="5"/>
  <c r="K492" i="2"/>
  <c r="G338" i="8" s="1"/>
  <c r="J655" i="5"/>
  <c r="K477" i="2"/>
  <c r="G314" i="8" s="1"/>
  <c r="G313" i="8" s="1"/>
  <c r="J533" i="5"/>
  <c r="K473" i="2"/>
  <c r="G310" i="8" s="1"/>
  <c r="G309" i="8" s="1"/>
  <c r="J529" i="5"/>
  <c r="K466" i="2"/>
  <c r="G304" i="8" s="1"/>
  <c r="J522" i="5"/>
  <c r="K462" i="2"/>
  <c r="G296" i="8" s="1"/>
  <c r="J518" i="5"/>
  <c r="K437" i="2"/>
  <c r="G327" i="8" s="1"/>
  <c r="J468" i="5"/>
  <c r="K433" i="2"/>
  <c r="G321" i="8" s="1"/>
  <c r="G320" i="8" s="1"/>
  <c r="J464" i="5"/>
  <c r="K427" i="2"/>
  <c r="G300" i="8" s="1"/>
  <c r="G299" i="8" s="1"/>
  <c r="J458" i="5"/>
  <c r="K422" i="2"/>
  <c r="G286" i="8" s="1"/>
  <c r="G285" i="8" s="1"/>
  <c r="J453" i="5"/>
  <c r="K418" i="2"/>
  <c r="G282" i="8" s="1"/>
  <c r="G281" i="8" s="1"/>
  <c r="J449" i="5"/>
  <c r="K414" i="2"/>
  <c r="G270" i="8" s="1"/>
  <c r="G269" i="8" s="1"/>
  <c r="J445" i="5"/>
  <c r="K402" i="2"/>
  <c r="G290" i="8" s="1"/>
  <c r="J425" i="5"/>
  <c r="J563" i="7" s="1"/>
  <c r="J562" i="7" s="1"/>
  <c r="J561" i="7" s="1"/>
  <c r="J560" i="7" s="1"/>
  <c r="K398" i="2"/>
  <c r="G278" i="8" s="1"/>
  <c r="G277" i="8" s="1"/>
  <c r="J421" i="5"/>
  <c r="K394" i="2"/>
  <c r="J417" i="5"/>
  <c r="K349" i="2"/>
  <c r="K348" i="2" s="1"/>
  <c r="K347" i="2" s="1"/>
  <c r="K346" i="2" s="1"/>
  <c r="K345" i="2" s="1"/>
  <c r="J739" i="5"/>
  <c r="L277" i="2"/>
  <c r="K731" i="5"/>
  <c r="K718" i="5"/>
  <c r="K716" i="5" s="1"/>
  <c r="K247" i="2"/>
  <c r="J690" i="5"/>
  <c r="K240" i="2"/>
  <c r="J661" i="5"/>
  <c r="K222" i="2"/>
  <c r="K221" i="2" s="1"/>
  <c r="J634" i="5"/>
  <c r="K216" i="2"/>
  <c r="G26" i="8" s="1"/>
  <c r="J628" i="5"/>
  <c r="L204" i="2"/>
  <c r="L203" i="2" s="1"/>
  <c r="K616" i="5"/>
  <c r="K494" i="5"/>
  <c r="K492" i="5" s="1"/>
  <c r="K178" i="2"/>
  <c r="K177" i="2" s="1"/>
  <c r="K153" i="2"/>
  <c r="K151" i="2" s="1"/>
  <c r="J274" i="5"/>
  <c r="K141" i="2"/>
  <c r="K140" i="2" s="1"/>
  <c r="J262" i="5"/>
  <c r="L123" i="2"/>
  <c r="H122" i="8" s="1"/>
  <c r="H121" i="8" s="1"/>
  <c r="K244" i="5"/>
  <c r="K114" i="5"/>
  <c r="K252" i="7" s="1"/>
  <c r="K251" i="7" s="1"/>
  <c r="K250" i="7" s="1"/>
  <c r="K249" i="7" s="1"/>
  <c r="K248" i="7" s="1"/>
  <c r="J499" i="2"/>
  <c r="J498" i="2" s="1"/>
  <c r="J497" i="2" s="1"/>
  <c r="J496" i="2" s="1"/>
  <c r="J506" i="2"/>
  <c r="J505" i="2" s="1"/>
  <c r="J526" i="2"/>
  <c r="J525" i="2" s="1"/>
  <c r="J524" i="2" s="1"/>
  <c r="K802" i="2"/>
  <c r="K801" i="2" s="1"/>
  <c r="K800" i="2" s="1"/>
  <c r="J387" i="5"/>
  <c r="L772" i="2"/>
  <c r="K357" i="5"/>
  <c r="L767" i="2"/>
  <c r="H196" i="8" s="1"/>
  <c r="H195" i="8" s="1"/>
  <c r="K352" i="5"/>
  <c r="L760" i="2"/>
  <c r="K345" i="5"/>
  <c r="L750" i="2"/>
  <c r="K329" i="5"/>
  <c r="L740" i="2"/>
  <c r="L739" i="2" s="1"/>
  <c r="K319" i="5"/>
  <c r="L729" i="2"/>
  <c r="L728" i="2" s="1"/>
  <c r="K306" i="5"/>
  <c r="L718" i="2"/>
  <c r="H187" i="8" s="1"/>
  <c r="H186" i="8" s="1"/>
  <c r="K232" i="5"/>
  <c r="L698" i="2"/>
  <c r="L697" i="2" s="1"/>
  <c r="L696" i="2" s="1"/>
  <c r="K217" i="5"/>
  <c r="K215" i="5" s="1"/>
  <c r="L630" i="2"/>
  <c r="K596" i="5"/>
  <c r="L596" i="2"/>
  <c r="L593" i="2" s="1"/>
  <c r="K562" i="5"/>
  <c r="L578" i="2"/>
  <c r="K544" i="5"/>
  <c r="L563" i="2"/>
  <c r="H355" i="8" s="1"/>
  <c r="H354" i="8" s="1"/>
  <c r="K473" i="5"/>
  <c r="H332" i="8"/>
  <c r="H331" i="8" s="1"/>
  <c r="K679" i="5"/>
  <c r="K678" i="5" s="1"/>
  <c r="L490" i="2"/>
  <c r="H336" i="8" s="1"/>
  <c r="H335" i="8" s="1"/>
  <c r="K653" i="5"/>
  <c r="L481" i="2"/>
  <c r="H319" i="8" s="1"/>
  <c r="H318" i="8" s="1"/>
  <c r="K537" i="5"/>
  <c r="L471" i="2"/>
  <c r="H308" i="8" s="1"/>
  <c r="H307" i="8" s="1"/>
  <c r="K527" i="5"/>
  <c r="L464" i="2"/>
  <c r="H298" i="8" s="1"/>
  <c r="H297" i="8" s="1"/>
  <c r="K520" i="5"/>
  <c r="L460" i="2"/>
  <c r="K516" i="5"/>
  <c r="L450" i="2"/>
  <c r="H349" i="8" s="1"/>
  <c r="H348" i="8" s="1"/>
  <c r="K506" i="5"/>
  <c r="L443" i="2"/>
  <c r="K499" i="5"/>
  <c r="L429" i="2"/>
  <c r="H302" i="8" s="1"/>
  <c r="H301" i="8" s="1"/>
  <c r="K460" i="5"/>
  <c r="L424" i="2"/>
  <c r="H288" i="8" s="1"/>
  <c r="H287" i="8" s="1"/>
  <c r="K455" i="5"/>
  <c r="L420" i="2"/>
  <c r="K451" i="5"/>
  <c r="L416" i="2"/>
  <c r="H272" i="8" s="1"/>
  <c r="H271" i="8" s="1"/>
  <c r="K447" i="5"/>
  <c r="L412" i="2"/>
  <c r="K443" i="5"/>
  <c r="L400" i="2"/>
  <c r="H280" i="8" s="1"/>
  <c r="H279" i="8" s="1"/>
  <c r="K423" i="5"/>
  <c r="L396" i="2"/>
  <c r="H268" i="8" s="1"/>
  <c r="H267" i="8" s="1"/>
  <c r="K419" i="5"/>
  <c r="L272" i="2"/>
  <c r="K726" i="5"/>
  <c r="L256" i="2"/>
  <c r="K702" i="5"/>
  <c r="L242" i="2"/>
  <c r="K663" i="5"/>
  <c r="H28" i="8"/>
  <c r="H27" i="8" s="1"/>
  <c r="K631" i="5"/>
  <c r="K629" i="5" s="1"/>
  <c r="K204" i="2"/>
  <c r="K203" i="2" s="1"/>
  <c r="J616" i="5"/>
  <c r="K188" i="2"/>
  <c r="K187" i="2" s="1"/>
  <c r="J494" i="5"/>
  <c r="J492" i="5" s="1"/>
  <c r="L157" i="2"/>
  <c r="L156" i="2" s="1"/>
  <c r="L155" i="2" s="1"/>
  <c r="K295" i="5"/>
  <c r="K267" i="5"/>
  <c r="K266" i="5" s="1"/>
  <c r="K263" i="5" s="1"/>
  <c r="L129" i="2"/>
  <c r="K250" i="5"/>
  <c r="K123" i="2"/>
  <c r="G122" i="8" s="1"/>
  <c r="G121" i="8" s="1"/>
  <c r="J244" i="5"/>
  <c r="J114" i="5"/>
  <c r="K983" i="2"/>
  <c r="J279" i="5"/>
  <c r="K795" i="2"/>
  <c r="J380" i="5"/>
  <c r="K1015" i="2"/>
  <c r="J333" i="5"/>
  <c r="K1004" i="2"/>
  <c r="K1001" i="2" s="1"/>
  <c r="J304" i="5"/>
  <c r="L986" i="2"/>
  <c r="H102" i="8" s="1"/>
  <c r="H101" i="8" s="1"/>
  <c r="K282" i="5"/>
  <c r="L825" i="2"/>
  <c r="K410" i="5"/>
  <c r="L814" i="2"/>
  <c r="K399" i="5"/>
  <c r="L798" i="2"/>
  <c r="K383" i="5"/>
  <c r="K792" i="2"/>
  <c r="J377" i="5"/>
  <c r="K772" i="2"/>
  <c r="J357" i="5"/>
  <c r="K767" i="2"/>
  <c r="G196" i="8" s="1"/>
  <c r="G195" i="8" s="1"/>
  <c r="J352" i="5"/>
  <c r="K760" i="2"/>
  <c r="K759" i="2" s="1"/>
  <c r="K758" i="2" s="1"/>
  <c r="K757" i="2" s="1"/>
  <c r="J345" i="5"/>
  <c r="K750" i="2"/>
  <c r="K749" i="2" s="1"/>
  <c r="K748" i="2" s="1"/>
  <c r="J329" i="5"/>
  <c r="K740" i="2"/>
  <c r="K739" i="2" s="1"/>
  <c r="J319" i="5"/>
  <c r="K729" i="2"/>
  <c r="K728" i="2" s="1"/>
  <c r="J306" i="5"/>
  <c r="K718" i="2"/>
  <c r="J232" i="5"/>
  <c r="K698" i="2"/>
  <c r="K697" i="2" s="1"/>
  <c r="K696" i="2" s="1"/>
  <c r="J217" i="5"/>
  <c r="J215" i="5" s="1"/>
  <c r="K630" i="2"/>
  <c r="J596" i="5"/>
  <c r="K596" i="2"/>
  <c r="K593" i="2" s="1"/>
  <c r="J562" i="5"/>
  <c r="K578" i="2"/>
  <c r="J544" i="5"/>
  <c r="K563" i="2"/>
  <c r="G355" i="8" s="1"/>
  <c r="J473" i="5"/>
  <c r="G332" i="8"/>
  <c r="J679" i="5"/>
  <c r="J678" i="5" s="1"/>
  <c r="K490" i="2"/>
  <c r="G336" i="8" s="1"/>
  <c r="J653" i="5"/>
  <c r="K481" i="2"/>
  <c r="G319" i="8" s="1"/>
  <c r="J537" i="5"/>
  <c r="K471" i="2"/>
  <c r="G308" i="8" s="1"/>
  <c r="G307" i="8" s="1"/>
  <c r="J527" i="5"/>
  <c r="K464" i="2"/>
  <c r="G298" i="8" s="1"/>
  <c r="J520" i="5"/>
  <c r="K460" i="2"/>
  <c r="J516" i="5"/>
  <c r="K450" i="2"/>
  <c r="J506" i="5"/>
  <c r="K443" i="2"/>
  <c r="G343" i="8" s="1"/>
  <c r="J499" i="5"/>
  <c r="K429" i="2"/>
  <c r="G302" i="8" s="1"/>
  <c r="G301" i="8" s="1"/>
  <c r="J460" i="5"/>
  <c r="K424" i="2"/>
  <c r="G288" i="8" s="1"/>
  <c r="G287" i="8" s="1"/>
  <c r="J455" i="5"/>
  <c r="K420" i="2"/>
  <c r="G284" i="8" s="1"/>
  <c r="G283" i="8" s="1"/>
  <c r="J451" i="5"/>
  <c r="K416" i="2"/>
  <c r="G272" i="8" s="1"/>
  <c r="G271" i="8" s="1"/>
  <c r="J447" i="5"/>
  <c r="K412" i="2"/>
  <c r="J443" i="5"/>
  <c r="K400" i="2"/>
  <c r="G280" i="8" s="1"/>
  <c r="J423" i="5"/>
  <c r="K396" i="2"/>
  <c r="G268" i="8" s="1"/>
  <c r="J419" i="5"/>
  <c r="L279" i="2"/>
  <c r="K733" i="5"/>
  <c r="K272" i="2"/>
  <c r="J726" i="5"/>
  <c r="K256" i="2"/>
  <c r="J702" i="5"/>
  <c r="K242" i="2"/>
  <c r="J663" i="5"/>
  <c r="H41" i="8"/>
  <c r="H40" i="8" s="1"/>
  <c r="K640" i="5"/>
  <c r="K638" i="5" s="1"/>
  <c r="G28" i="8"/>
  <c r="J631" i="5"/>
  <c r="J629" i="5" s="1"/>
  <c r="L197" i="2"/>
  <c r="K600" i="5"/>
  <c r="K156" i="2"/>
  <c r="K155" i="2" s="1"/>
  <c r="J295" i="5"/>
  <c r="J267" i="5"/>
  <c r="J266" i="5" s="1"/>
  <c r="J263" i="5" s="1"/>
  <c r="L127" i="2"/>
  <c r="K248" i="5"/>
  <c r="L121" i="2"/>
  <c r="H120" i="8" s="1"/>
  <c r="H119" i="8" s="1"/>
  <c r="K242" i="5"/>
  <c r="K16" i="2"/>
  <c r="L694" i="2"/>
  <c r="H241" i="8" s="1"/>
  <c r="H240" i="8" s="1"/>
  <c r="K206" i="5"/>
  <c r="L690" i="2"/>
  <c r="K202" i="5"/>
  <c r="L387" i="2"/>
  <c r="L386" i="2" s="1"/>
  <c r="L385" i="2" s="1"/>
  <c r="L384" i="2" s="1"/>
  <c r="L383" i="2" s="1"/>
  <c r="K211" i="5"/>
  <c r="L343" i="2"/>
  <c r="L303" i="2"/>
  <c r="L302" i="2" s="1"/>
  <c r="L301" i="2" s="1"/>
  <c r="L300" i="2" s="1"/>
  <c r="K87" i="5"/>
  <c r="K114" i="2"/>
  <c r="J195" i="5"/>
  <c r="L101" i="2"/>
  <c r="K182" i="5"/>
  <c r="L87" i="2"/>
  <c r="K168" i="5"/>
  <c r="L80" i="2"/>
  <c r="K161" i="5"/>
  <c r="J131" i="5"/>
  <c r="K39" i="2"/>
  <c r="J111" i="5"/>
  <c r="I813" i="2"/>
  <c r="I812" i="2" s="1"/>
  <c r="I811" i="2" s="1"/>
  <c r="I871" i="2"/>
  <c r="I870" i="2" s="1"/>
  <c r="I981" i="2"/>
  <c r="I980" i="2" s="1"/>
  <c r="I979" i="2" s="1"/>
  <c r="I978" i="2" s="1"/>
  <c r="K885" i="2"/>
  <c r="K884" i="2" s="1"/>
  <c r="K883" i="2" s="1"/>
  <c r="J148" i="5"/>
  <c r="K694" i="2"/>
  <c r="G241" i="8" s="1"/>
  <c r="G240" i="8" s="1"/>
  <c r="J206" i="5"/>
  <c r="K690" i="2"/>
  <c r="J202" i="5"/>
  <c r="K387" i="2"/>
  <c r="K386" i="2" s="1"/>
  <c r="K385" i="2" s="1"/>
  <c r="K384" i="2" s="1"/>
  <c r="K383" i="2" s="1"/>
  <c r="J211" i="5"/>
  <c r="K343" i="2"/>
  <c r="L111" i="2"/>
  <c r="K192" i="5"/>
  <c r="K101" i="2"/>
  <c r="J182" i="5"/>
  <c r="L85" i="2"/>
  <c r="K166" i="5"/>
  <c r="L75" i="2"/>
  <c r="K151" i="5"/>
  <c r="K125" i="5"/>
  <c r="K282" i="7" s="1"/>
  <c r="K281" i="7" s="1"/>
  <c r="K280" i="7" s="1"/>
  <c r="L48" i="2"/>
  <c r="K120" i="5"/>
  <c r="L42" i="2"/>
  <c r="J51" i="2"/>
  <c r="J50" i="2" s="1"/>
  <c r="K69" i="2"/>
  <c r="K68" i="2" s="1"/>
  <c r="K75" i="2"/>
  <c r="K77" i="2"/>
  <c r="J125" i="2"/>
  <c r="L964" i="2"/>
  <c r="H150" i="8" s="1"/>
  <c r="K100" i="5"/>
  <c r="K99" i="5" s="1"/>
  <c r="K957" i="2"/>
  <c r="J117" i="5"/>
  <c r="J100" i="5"/>
  <c r="J99" i="5" s="1"/>
  <c r="L513" i="2"/>
  <c r="H334" i="8" s="1"/>
  <c r="H333" i="8" s="1"/>
  <c r="L500" i="2"/>
  <c r="L309" i="2"/>
  <c r="K95" i="5"/>
  <c r="K92" i="5" s="1"/>
  <c r="L212" i="2"/>
  <c r="K111" i="2"/>
  <c r="J192" i="5"/>
  <c r="L103" i="2"/>
  <c r="K184" i="5"/>
  <c r="K1062" i="7" s="1"/>
  <c r="K1061" i="7" s="1"/>
  <c r="K1060" i="7" s="1"/>
  <c r="K1059" i="7" s="1"/>
  <c r="L98" i="2"/>
  <c r="L97" i="2" s="1"/>
  <c r="K179" i="5"/>
  <c r="L93" i="2"/>
  <c r="L92" i="2" s="1"/>
  <c r="L91" i="2" s="1"/>
  <c r="L90" i="2" s="1"/>
  <c r="K174" i="5"/>
  <c r="K914" i="7" s="1"/>
  <c r="K913" i="7" s="1"/>
  <c r="K912" i="7" s="1"/>
  <c r="K911" i="7" s="1"/>
  <c r="J125" i="5"/>
  <c r="J282" i="7" s="1"/>
  <c r="J281" i="7" s="1"/>
  <c r="J280" i="7" s="1"/>
  <c r="K48" i="2"/>
  <c r="J120" i="5"/>
  <c r="K42" i="2"/>
  <c r="K85" i="2"/>
  <c r="J96" i="2"/>
  <c r="J95" i="2" s="1"/>
  <c r="I120" i="2"/>
  <c r="I119" i="2" s="1"/>
  <c r="I118" i="2" s="1"/>
  <c r="J411" i="2"/>
  <c r="I499" i="2"/>
  <c r="I498" i="2" s="1"/>
  <c r="I506" i="2"/>
  <c r="I505" i="2" s="1"/>
  <c r="I526" i="2"/>
  <c r="I525" i="2" s="1"/>
  <c r="I524" i="2" s="1"/>
  <c r="K947" i="2"/>
  <c r="J104" i="5"/>
  <c r="L957" i="2"/>
  <c r="K117" i="5"/>
  <c r="L950" i="2"/>
  <c r="K107" i="5"/>
  <c r="K964" i="2"/>
  <c r="G150" i="8" s="1"/>
  <c r="K950" i="2"/>
  <c r="J107" i="5"/>
  <c r="K1020" i="2"/>
  <c r="K1019" i="2" s="1"/>
  <c r="K1018" i="2" s="1"/>
  <c r="K1017" i="2" s="1"/>
  <c r="L947" i="2"/>
  <c r="K104" i="5"/>
  <c r="L920" i="2"/>
  <c r="L916" i="2"/>
  <c r="L913" i="2"/>
  <c r="H141" i="8" s="1"/>
  <c r="L885" i="2"/>
  <c r="L884" i="2" s="1"/>
  <c r="L883" i="2" s="1"/>
  <c r="K148" i="5"/>
  <c r="J60" i="5"/>
  <c r="J891" i="7" s="1"/>
  <c r="J890" i="7" s="1"/>
  <c r="J889" i="7" s="1"/>
  <c r="K513" i="2"/>
  <c r="G334" i="8" s="1"/>
  <c r="K500" i="2"/>
  <c r="K309" i="2"/>
  <c r="J95" i="5"/>
  <c r="J92" i="5" s="1"/>
  <c r="L114" i="2"/>
  <c r="K195" i="5"/>
  <c r="K98" i="2"/>
  <c r="K97" i="2" s="1"/>
  <c r="J179" i="5"/>
  <c r="K93" i="2"/>
  <c r="J174" i="5"/>
  <c r="J914" i="7" s="1"/>
  <c r="J913" i="7" s="1"/>
  <c r="J912" i="7" s="1"/>
  <c r="J911" i="7" s="1"/>
  <c r="L77" i="2"/>
  <c r="K153" i="5"/>
  <c r="L69" i="2"/>
  <c r="L68" i="2" s="1"/>
  <c r="K142" i="5"/>
  <c r="L59" i="2"/>
  <c r="K131" i="5"/>
  <c r="L55" i="2"/>
  <c r="H144" i="8" s="1"/>
  <c r="L52" i="2"/>
  <c r="H135" i="8" s="1"/>
  <c r="L39" i="2"/>
  <c r="K111" i="5"/>
  <c r="L16" i="2"/>
  <c r="K59" i="2"/>
  <c r="I152" i="2"/>
  <c r="I411" i="2"/>
  <c r="J674" i="2"/>
  <c r="J673" i="2" s="1"/>
  <c r="J813" i="2"/>
  <c r="J812" i="2" s="1"/>
  <c r="J811" i="2" s="1"/>
  <c r="J871" i="2"/>
  <c r="J870" i="2" s="1"/>
  <c r="J981" i="2"/>
  <c r="J980" i="2" s="1"/>
  <c r="L988" i="2"/>
  <c r="K41" i="5"/>
  <c r="H88" i="8"/>
  <c r="H87" i="8" s="1"/>
  <c r="J41" i="5"/>
  <c r="G88" i="8"/>
  <c r="G87" i="8" s="1"/>
  <c r="K872" i="2"/>
  <c r="K816" i="2"/>
  <c r="K674" i="2"/>
  <c r="K673" i="2" s="1"/>
  <c r="K547" i="2"/>
  <c r="K546" i="2" s="1"/>
  <c r="K526" i="2"/>
  <c r="K525" i="2" s="1"/>
  <c r="K524" i="2" s="1"/>
  <c r="K507" i="2"/>
  <c r="G330" i="8" s="1"/>
  <c r="K375" i="2"/>
  <c r="K355" i="2"/>
  <c r="K354" i="2" s="1"/>
  <c r="K353" i="2" s="1"/>
  <c r="K330" i="2"/>
  <c r="G145" i="8" s="1"/>
  <c r="K327" i="2"/>
  <c r="G136" i="8" s="1"/>
  <c r="K249" i="2"/>
  <c r="J64" i="5"/>
  <c r="J59" i="5"/>
  <c r="J888" i="7" s="1"/>
  <c r="J887" i="7" s="1"/>
  <c r="J886" i="7" s="1"/>
  <c r="K20" i="2"/>
  <c r="J210" i="2"/>
  <c r="J209" i="2" s="1"/>
  <c r="J208" i="2" s="1"/>
  <c r="K57" i="5"/>
  <c r="K25" i="5"/>
  <c r="L849" i="2"/>
  <c r="J43" i="5"/>
  <c r="K934" i="2"/>
  <c r="G90" i="8" s="1"/>
  <c r="G89" i="8" s="1"/>
  <c r="K912" i="2"/>
  <c r="J74" i="5"/>
  <c r="K892" i="2"/>
  <c r="J25" i="5"/>
  <c r="K849" i="2"/>
  <c r="J15" i="5"/>
  <c r="K839" i="2"/>
  <c r="J57" i="5"/>
  <c r="L18" i="2"/>
  <c r="J120" i="2"/>
  <c r="J119" i="2" s="1"/>
  <c r="J118" i="2" s="1"/>
  <c r="K43" i="5"/>
  <c r="L934" i="2"/>
  <c r="H90" i="8" s="1"/>
  <c r="H89" i="8" s="1"/>
  <c r="K74" i="5"/>
  <c r="L892" i="2"/>
  <c r="K15" i="5"/>
  <c r="L839" i="2"/>
  <c r="L872" i="2"/>
  <c r="L816" i="2"/>
  <c r="L674" i="2"/>
  <c r="L673" i="2" s="1"/>
  <c r="L547" i="2"/>
  <c r="L546" i="2" s="1"/>
  <c r="L526" i="2"/>
  <c r="L525" i="2" s="1"/>
  <c r="L524" i="2" s="1"/>
  <c r="L507" i="2"/>
  <c r="H330" i="8" s="1"/>
  <c r="H329" i="8" s="1"/>
  <c r="L375" i="2"/>
  <c r="L355" i="2"/>
  <c r="L354" i="2" s="1"/>
  <c r="L353" i="2" s="1"/>
  <c r="L330" i="2"/>
  <c r="H145" i="8" s="1"/>
  <c r="L327" i="2"/>
  <c r="H136" i="8" s="1"/>
  <c r="L249" i="2"/>
  <c r="K64" i="5"/>
  <c r="K59" i="5"/>
  <c r="J15" i="2"/>
  <c r="J14" i="2" s="1"/>
  <c r="J13" i="2" s="1"/>
  <c r="L20" i="2"/>
  <c r="I15" i="2"/>
  <c r="I14" i="2" s="1"/>
  <c r="I13" i="2" s="1"/>
  <c r="J666" i="2"/>
  <c r="I666" i="2"/>
  <c r="J764" i="2"/>
  <c r="J763" i="2" s="1"/>
  <c r="I764" i="2"/>
  <c r="I763" i="2" s="1"/>
  <c r="J691" i="5"/>
  <c r="J675" i="5"/>
  <c r="K400" i="5"/>
  <c r="H52" i="5"/>
  <c r="K623" i="5"/>
  <c r="J400" i="5"/>
  <c r="I52" i="5"/>
  <c r="G52" i="5"/>
  <c r="F52" i="5"/>
  <c r="K681" i="5"/>
  <c r="K26" i="5"/>
  <c r="K675" i="5"/>
  <c r="J668" i="5"/>
  <c r="J681" i="5"/>
  <c r="K691" i="5"/>
  <c r="K668" i="5"/>
  <c r="F39" i="5"/>
  <c r="F38" i="5" s="1"/>
  <c r="K283" i="5"/>
  <c r="J26" i="5"/>
  <c r="I23" i="5"/>
  <c r="I22" i="5" s="1"/>
  <c r="I21" i="5" s="1"/>
  <c r="K31" i="5"/>
  <c r="J31" i="5"/>
  <c r="H39" i="5"/>
  <c r="H38" i="5" s="1"/>
  <c r="H37" i="5" s="1"/>
  <c r="H23" i="5"/>
  <c r="H22" i="5" s="1"/>
  <c r="H21" i="5" s="1"/>
  <c r="G23" i="5"/>
  <c r="G22" i="5" s="1"/>
  <c r="G21" i="5" s="1"/>
  <c r="G39" i="5"/>
  <c r="G38" i="5" s="1"/>
  <c r="G37" i="5" s="1"/>
  <c r="J1000" i="2"/>
  <c r="J999" i="2" s="1"/>
  <c r="J998" i="2" s="1"/>
  <c r="J997" i="2" s="1"/>
  <c r="I1000" i="2"/>
  <c r="I999" i="2" s="1"/>
  <c r="I998" i="2" s="1"/>
  <c r="I997" i="2" s="1"/>
  <c r="J952" i="2"/>
  <c r="J911" i="2"/>
  <c r="I911" i="2"/>
  <c r="L904" i="2"/>
  <c r="K904" i="2"/>
  <c r="J904" i="2"/>
  <c r="I904" i="2"/>
  <c r="L863" i="2"/>
  <c r="K863" i="2"/>
  <c r="J863" i="2"/>
  <c r="I863" i="2"/>
  <c r="L800" i="2"/>
  <c r="J800" i="2"/>
  <c r="I800" i="2"/>
  <c r="I738" i="2"/>
  <c r="I737" i="2" s="1"/>
  <c r="I736" i="2" s="1"/>
  <c r="J727" i="2"/>
  <c r="J726" i="2" s="1"/>
  <c r="J725" i="2" s="1"/>
  <c r="I727" i="2"/>
  <c r="I726" i="2" s="1"/>
  <c r="I725" i="2" s="1"/>
  <c r="I698" i="2"/>
  <c r="I697" i="2" s="1"/>
  <c r="I696" i="2" s="1"/>
  <c r="J698" i="2"/>
  <c r="J697" i="2" s="1"/>
  <c r="J696" i="2" s="1"/>
  <c r="I673" i="2"/>
  <c r="I540" i="2"/>
  <c r="I533" i="2" s="1"/>
  <c r="J152" i="2"/>
  <c r="I100" i="2"/>
  <c r="I96" i="2" s="1"/>
  <c r="I95" i="2" s="1"/>
  <c r="I91" i="2"/>
  <c r="I90" i="2" s="1"/>
  <c r="I84" i="2"/>
  <c r="I50" i="2"/>
  <c r="J737" i="2" l="1"/>
  <c r="J736" i="2" s="1"/>
  <c r="J540" i="2"/>
  <c r="J533" i="2" s="1"/>
  <c r="K813" i="2"/>
  <c r="K812" i="2" s="1"/>
  <c r="K811" i="2" s="1"/>
  <c r="I410" i="2"/>
  <c r="I117" i="2"/>
  <c r="E73" i="8"/>
  <c r="L246" i="2"/>
  <c r="L245" i="2" s="1"/>
  <c r="L244" i="2" s="1"/>
  <c r="F73" i="8"/>
  <c r="J979" i="2"/>
  <c r="J978" i="2" s="1"/>
  <c r="J941" i="2"/>
  <c r="J117" i="2"/>
  <c r="F72" i="8"/>
  <c r="K173" i="2"/>
  <c r="K167" i="2" s="1"/>
  <c r="L173" i="2"/>
  <c r="L167" i="2" s="1"/>
  <c r="K666" i="2"/>
  <c r="J410" i="2"/>
  <c r="E227" i="8"/>
  <c r="F227" i="8"/>
  <c r="F201" i="8"/>
  <c r="E201" i="8"/>
  <c r="G163" i="8"/>
  <c r="J311" i="7"/>
  <c r="J310" i="7" s="1"/>
  <c r="J140" i="5"/>
  <c r="J139" i="5" s="1"/>
  <c r="L764" i="2"/>
  <c r="G294" i="8"/>
  <c r="K457" i="2"/>
  <c r="H294" i="8"/>
  <c r="H293" i="8" s="1"/>
  <c r="L457" i="2"/>
  <c r="L126" i="2"/>
  <c r="L125" i="2" s="1"/>
  <c r="E211" i="8"/>
  <c r="F211" i="8"/>
  <c r="I941" i="2"/>
  <c r="H36" i="5"/>
  <c r="G36" i="5"/>
  <c r="I36" i="5"/>
  <c r="K1011" i="7"/>
  <c r="K1010" i="7" s="1"/>
  <c r="K1009" i="7" s="1"/>
  <c r="K1008" i="7" s="1"/>
  <c r="K694" i="5"/>
  <c r="J1011" i="7"/>
  <c r="J1010" i="7" s="1"/>
  <c r="J1009" i="7" s="1"/>
  <c r="J1008" i="7" s="1"/>
  <c r="J694" i="5"/>
  <c r="I109" i="2"/>
  <c r="I108" i="2" s="1"/>
  <c r="I107" i="2" s="1"/>
  <c r="L84" i="2"/>
  <c r="L1020" i="2"/>
  <c r="L1019" i="2" s="1"/>
  <c r="L1018" i="2" s="1"/>
  <c r="L1017" i="2" s="1"/>
  <c r="I210" i="2"/>
  <c r="I209" i="2" s="1"/>
  <c r="I208" i="2" s="1"/>
  <c r="I199" i="2" s="1"/>
  <c r="L813" i="2"/>
  <c r="L812" i="2" s="1"/>
  <c r="L811" i="2" s="1"/>
  <c r="I774" i="2"/>
  <c r="I762" i="2" s="1"/>
  <c r="I756" i="2" s="1"/>
  <c r="I724" i="2" s="1"/>
  <c r="G58" i="8"/>
  <c r="F20" i="8"/>
  <c r="I497" i="2"/>
  <c r="I496" i="2" s="1"/>
  <c r="E20" i="8"/>
  <c r="H343" i="8"/>
  <c r="H342" i="8" s="1"/>
  <c r="K19" i="7"/>
  <c r="K18" i="7" s="1"/>
  <c r="K17" i="7" s="1"/>
  <c r="K13" i="7" s="1"/>
  <c r="K12" i="7" s="1"/>
  <c r="K11" i="7" s="1"/>
  <c r="G349" i="8"/>
  <c r="G348" i="8" s="1"/>
  <c r="H22" i="8"/>
  <c r="H21" i="8" s="1"/>
  <c r="L211" i="2"/>
  <c r="G187" i="8"/>
  <c r="G186" i="8" s="1"/>
  <c r="K764" i="2"/>
  <c r="J774" i="2"/>
  <c r="I523" i="2"/>
  <c r="K706" i="5"/>
  <c r="K703" i="5" s="1"/>
  <c r="K1031" i="7"/>
  <c r="K1030" i="7" s="1"/>
  <c r="K1029" i="7" s="1"/>
  <c r="K1028" i="7" s="1"/>
  <c r="K77" i="5"/>
  <c r="J1031" i="7"/>
  <c r="J1030" i="7" s="1"/>
  <c r="J1029" i="7" s="1"/>
  <c r="J1028" i="7" s="1"/>
  <c r="J77" i="5"/>
  <c r="J125" i="7"/>
  <c r="J124" i="7" s="1"/>
  <c r="J123" i="7" s="1"/>
  <c r="J706" i="5"/>
  <c r="J703" i="5" s="1"/>
  <c r="L666" i="2"/>
  <c r="L665" i="2" s="1"/>
  <c r="L664" i="2" s="1"/>
  <c r="J139" i="2"/>
  <c r="J138" i="2" s="1"/>
  <c r="J137" i="2" s="1"/>
  <c r="I903" i="2"/>
  <c r="I902" i="2" s="1"/>
  <c r="L411" i="2"/>
  <c r="I862" i="2"/>
  <c r="I861" i="2" s="1"/>
  <c r="I368" i="2"/>
  <c r="J312" i="2"/>
  <c r="I312" i="2"/>
  <c r="L393" i="2"/>
  <c r="L392" i="2" s="1"/>
  <c r="L391" i="2" s="1"/>
  <c r="L390" i="2" s="1"/>
  <c r="K426" i="2"/>
  <c r="J368" i="2"/>
  <c r="I37" i="2"/>
  <c r="I36" i="2" s="1"/>
  <c r="J109" i="2"/>
  <c r="J108" i="2" s="1"/>
  <c r="J107" i="2" s="1"/>
  <c r="J89" i="2" s="1"/>
  <c r="J523" i="2"/>
  <c r="K246" i="2"/>
  <c r="K245" i="2" s="1"/>
  <c r="K244" i="2" s="1"/>
  <c r="K120" i="2"/>
  <c r="K119" i="2" s="1"/>
  <c r="K118" i="2" s="1"/>
  <c r="K239" i="2"/>
  <c r="K238" i="2" s="1"/>
  <c r="J266" i="2"/>
  <c r="E402" i="8"/>
  <c r="E401" i="8" s="1"/>
  <c r="E106" i="8"/>
  <c r="L340" i="2"/>
  <c r="L339" i="2" s="1"/>
  <c r="K340" i="2"/>
  <c r="K339" i="2" s="1"/>
  <c r="I266" i="2"/>
  <c r="K107" i="7"/>
  <c r="K106" i="7" s="1"/>
  <c r="K105" i="7" s="1"/>
  <c r="K104" i="7" s="1"/>
  <c r="L239" i="2"/>
  <c r="L238" i="2" s="1"/>
  <c r="L269" i="2"/>
  <c r="L268" i="2" s="1"/>
  <c r="L267" i="2" s="1"/>
  <c r="J199" i="2"/>
  <c r="J37" i="2"/>
  <c r="J36" i="2" s="1"/>
  <c r="K51" i="2"/>
  <c r="K113" i="5"/>
  <c r="K112" i="5" s="1"/>
  <c r="J283" i="7"/>
  <c r="K867" i="7"/>
  <c r="K15" i="2"/>
  <c r="K14" i="2" s="1"/>
  <c r="K13" i="2" s="1"/>
  <c r="D72" i="8"/>
  <c r="E61" i="8"/>
  <c r="J885" i="7"/>
  <c r="K283" i="7"/>
  <c r="D61" i="8"/>
  <c r="F402" i="8"/>
  <c r="F401" i="8" s="1"/>
  <c r="F106" i="8"/>
  <c r="K63" i="5"/>
  <c r="K899" i="7"/>
  <c r="K898" i="7" s="1"/>
  <c r="K897" i="7" s="1"/>
  <c r="K896" i="7" s="1"/>
  <c r="J56" i="5"/>
  <c r="J884" i="7"/>
  <c r="J883" i="7" s="1"/>
  <c r="J882" i="7" s="1"/>
  <c r="J881" i="7" s="1"/>
  <c r="J24" i="5"/>
  <c r="J23" i="5" s="1"/>
  <c r="J22" i="5" s="1"/>
  <c r="J21" i="5" s="1"/>
  <c r="J848" i="7"/>
  <c r="J847" i="7" s="1"/>
  <c r="J846" i="7" s="1"/>
  <c r="J845" i="7" s="1"/>
  <c r="K56" i="5"/>
  <c r="K884" i="7"/>
  <c r="K883" i="7" s="1"/>
  <c r="K882" i="7" s="1"/>
  <c r="K881" i="7" s="1"/>
  <c r="K374" i="2"/>
  <c r="G137" i="8"/>
  <c r="K871" i="2"/>
  <c r="K870" i="2" s="1"/>
  <c r="K862" i="2" s="1"/>
  <c r="K861" i="2" s="1"/>
  <c r="G140" i="8"/>
  <c r="K40" i="5"/>
  <c r="K192" i="7"/>
  <c r="K191" i="7" s="1"/>
  <c r="K190" i="7" s="1"/>
  <c r="K189" i="7" s="1"/>
  <c r="K141" i="5"/>
  <c r="K315" i="7"/>
  <c r="K314" i="7" s="1"/>
  <c r="K313" i="7" s="1"/>
  <c r="K312" i="7" s="1"/>
  <c r="K194" i="5"/>
  <c r="K193" i="5" s="1"/>
  <c r="K144" i="7"/>
  <c r="K143" i="7" s="1"/>
  <c r="K142" i="7" s="1"/>
  <c r="K141" i="7" s="1"/>
  <c r="K140" i="7" s="1"/>
  <c r="K308" i="2"/>
  <c r="K307" i="2" s="1"/>
  <c r="K306" i="2" s="1"/>
  <c r="G31" i="8"/>
  <c r="G29" i="8" s="1"/>
  <c r="L946" i="2"/>
  <c r="H96" i="8"/>
  <c r="H95" i="8" s="1"/>
  <c r="L949" i="2"/>
  <c r="H98" i="8"/>
  <c r="H97" i="8" s="1"/>
  <c r="K946" i="2"/>
  <c r="G96" i="8"/>
  <c r="K178" i="5"/>
  <c r="K177" i="5" s="1"/>
  <c r="K989" i="7"/>
  <c r="K988" i="7" s="1"/>
  <c r="K987" i="7" s="1"/>
  <c r="K986" i="7" s="1"/>
  <c r="J191" i="5"/>
  <c r="J190" i="5" s="1"/>
  <c r="J139" i="7"/>
  <c r="J138" i="7" s="1"/>
  <c r="J137" i="7" s="1"/>
  <c r="J136" i="7" s="1"/>
  <c r="J135" i="7" s="1"/>
  <c r="L499" i="2"/>
  <c r="L498" i="2" s="1"/>
  <c r="H276" i="8"/>
  <c r="H275" i="8" s="1"/>
  <c r="J116" i="5"/>
  <c r="J115" i="5" s="1"/>
  <c r="J266" i="7"/>
  <c r="J265" i="7" s="1"/>
  <c r="J264" i="7" s="1"/>
  <c r="J263" i="7" s="1"/>
  <c r="J262" i="7" s="1"/>
  <c r="J965" i="7"/>
  <c r="J964" i="7" s="1"/>
  <c r="J963" i="7" s="1"/>
  <c r="J201" i="5"/>
  <c r="J448" i="7"/>
  <c r="J447" i="7" s="1"/>
  <c r="J446" i="7" s="1"/>
  <c r="J445" i="7" s="1"/>
  <c r="J147" i="5"/>
  <c r="J146" i="5" s="1"/>
  <c r="J875" i="7"/>
  <c r="J874" i="7" s="1"/>
  <c r="J873" i="7" s="1"/>
  <c r="J872" i="7" s="1"/>
  <c r="K160" i="5"/>
  <c r="K981" i="7"/>
  <c r="K980" i="7" s="1"/>
  <c r="K979" i="7" s="1"/>
  <c r="K978" i="7" s="1"/>
  <c r="K181" i="5"/>
  <c r="K1046" i="7"/>
  <c r="K1045" i="7" s="1"/>
  <c r="K86" i="5"/>
  <c r="K85" i="5" s="1"/>
  <c r="K84" i="5" s="1"/>
  <c r="K83" i="5" s="1"/>
  <c r="K973" i="7"/>
  <c r="K972" i="7" s="1"/>
  <c r="K971" i="7" s="1"/>
  <c r="K970" i="7" s="1"/>
  <c r="K210" i="5"/>
  <c r="K952" i="7"/>
  <c r="K951" i="7" s="1"/>
  <c r="K950" i="7" s="1"/>
  <c r="K949" i="7" s="1"/>
  <c r="K205" i="5"/>
  <c r="K456" i="7"/>
  <c r="K455" i="7" s="1"/>
  <c r="K454" i="7" s="1"/>
  <c r="K453" i="7" s="1"/>
  <c r="K139" i="2"/>
  <c r="K138" i="2" s="1"/>
  <c r="K137" i="2" s="1"/>
  <c r="G79" i="8"/>
  <c r="L196" i="2"/>
  <c r="L195" i="2" s="1"/>
  <c r="L194" i="2" s="1"/>
  <c r="L193" i="2" s="1"/>
  <c r="L192" i="2" s="1"/>
  <c r="H403" i="8"/>
  <c r="K255" i="2"/>
  <c r="K254" i="2" s="1"/>
  <c r="K253" i="2" s="1"/>
  <c r="K252" i="2" s="1"/>
  <c r="G52" i="8"/>
  <c r="G51" i="8" s="1"/>
  <c r="G378" i="8"/>
  <c r="K791" i="2"/>
  <c r="G249" i="8"/>
  <c r="G248" i="8" s="1"/>
  <c r="K1014" i="2"/>
  <c r="K1013" i="2" s="1"/>
  <c r="K1012" i="2" s="1"/>
  <c r="K1011" i="2" s="1"/>
  <c r="G224" i="8"/>
  <c r="J278" i="5"/>
  <c r="J277" i="5" s="1"/>
  <c r="J226" i="7"/>
  <c r="J225" i="7" s="1"/>
  <c r="J224" i="7" s="1"/>
  <c r="J223" i="7" s="1"/>
  <c r="J222" i="7" s="1"/>
  <c r="H79" i="8"/>
  <c r="H78" i="8" s="1"/>
  <c r="L255" i="2"/>
  <c r="L254" i="2" s="1"/>
  <c r="L253" i="2" s="1"/>
  <c r="L252" i="2" s="1"/>
  <c r="H52" i="8"/>
  <c r="H51" i="8" s="1"/>
  <c r="H284" i="8"/>
  <c r="H283" i="8" s="1"/>
  <c r="L577" i="2"/>
  <c r="L576" i="2" s="1"/>
  <c r="L575" i="2" s="1"/>
  <c r="L574" i="2" s="1"/>
  <c r="H361" i="8"/>
  <c r="H360" i="8" s="1"/>
  <c r="L629" i="2"/>
  <c r="L628" i="2" s="1"/>
  <c r="H389" i="8"/>
  <c r="H388" i="8" s="1"/>
  <c r="H203" i="8"/>
  <c r="H202" i="8" s="1"/>
  <c r="L759" i="2"/>
  <c r="L758" i="2" s="1"/>
  <c r="L757" i="2" s="1"/>
  <c r="H71" i="8"/>
  <c r="H70" i="8" s="1"/>
  <c r="H69" i="8" s="1"/>
  <c r="L771" i="2"/>
  <c r="H200" i="8"/>
  <c r="H199" i="8" s="1"/>
  <c r="H192" i="8" s="1"/>
  <c r="K243" i="5"/>
  <c r="K261" i="7"/>
  <c r="K260" i="7" s="1"/>
  <c r="K259" i="7" s="1"/>
  <c r="K258" i="7" s="1"/>
  <c r="J273" i="5"/>
  <c r="J272" i="5" s="1"/>
  <c r="J271" i="5" s="1"/>
  <c r="J185" i="7"/>
  <c r="J184" i="7" s="1"/>
  <c r="J183" i="7" s="1"/>
  <c r="J182" i="7" s="1"/>
  <c r="J181" i="7" s="1"/>
  <c r="J180" i="7" s="1"/>
  <c r="K491" i="5"/>
  <c r="K490" i="5" s="1"/>
  <c r="K484" i="5" s="1"/>
  <c r="K37" i="7"/>
  <c r="K36" i="7" s="1"/>
  <c r="K35" i="7" s="1"/>
  <c r="J627" i="5"/>
  <c r="J57" i="7"/>
  <c r="J56" i="7" s="1"/>
  <c r="J55" i="7" s="1"/>
  <c r="J54" i="7" s="1"/>
  <c r="J660" i="5"/>
  <c r="J918" i="7"/>
  <c r="J917" i="7" s="1"/>
  <c r="J916" i="7" s="1"/>
  <c r="J915" i="7" s="1"/>
  <c r="K715" i="5"/>
  <c r="K714" i="5" s="1"/>
  <c r="K713" i="5" s="1"/>
  <c r="K712" i="5" s="1"/>
  <c r="K711" i="5" s="1"/>
  <c r="K28" i="7"/>
  <c r="K27" i="7" s="1"/>
  <c r="K26" i="7" s="1"/>
  <c r="J738" i="5"/>
  <c r="J737" i="5" s="1"/>
  <c r="J736" i="5" s="1"/>
  <c r="J735" i="5" s="1"/>
  <c r="J734" i="5" s="1"/>
  <c r="J977" i="7"/>
  <c r="J976" i="7" s="1"/>
  <c r="J975" i="7" s="1"/>
  <c r="J974" i="7" s="1"/>
  <c r="J420" i="5"/>
  <c r="J539" i="7"/>
  <c r="J538" i="7" s="1"/>
  <c r="J537" i="7" s="1"/>
  <c r="J536" i="7" s="1"/>
  <c r="J444" i="5"/>
  <c r="J520" i="7"/>
  <c r="J519" i="7" s="1"/>
  <c r="J518" i="7" s="1"/>
  <c r="J517" i="7" s="1"/>
  <c r="J452" i="5"/>
  <c r="J555" i="7"/>
  <c r="J554" i="7" s="1"/>
  <c r="J553" i="7" s="1"/>
  <c r="J552" i="7" s="1"/>
  <c r="J463" i="5"/>
  <c r="J628" i="7"/>
  <c r="J627" i="7" s="1"/>
  <c r="J626" i="7" s="1"/>
  <c r="J625" i="7" s="1"/>
  <c r="J517" i="5"/>
  <c r="J576" i="7"/>
  <c r="J575" i="7" s="1"/>
  <c r="J574" i="7" s="1"/>
  <c r="J573" i="7" s="1"/>
  <c r="J528" i="5"/>
  <c r="J605" i="7"/>
  <c r="J604" i="7" s="1"/>
  <c r="J603" i="7" s="1"/>
  <c r="J602" i="7" s="1"/>
  <c r="J654" i="5"/>
  <c r="J672" i="7"/>
  <c r="J671" i="7" s="1"/>
  <c r="J670" i="7" s="1"/>
  <c r="J669" i="7" s="1"/>
  <c r="J129" i="7"/>
  <c r="J128" i="7" s="1"/>
  <c r="J127" i="7" s="1"/>
  <c r="J126" i="7" s="1"/>
  <c r="J550" i="5"/>
  <c r="J549" i="5" s="1"/>
  <c r="J735" i="7"/>
  <c r="J734" i="7" s="1"/>
  <c r="J733" i="7" s="1"/>
  <c r="J732" i="7" s="1"/>
  <c r="J731" i="7" s="1"/>
  <c r="J582" i="5"/>
  <c r="J581" i="5" s="1"/>
  <c r="J580" i="5" s="1"/>
  <c r="J797" i="7"/>
  <c r="J796" i="7" s="1"/>
  <c r="J795" i="7" s="1"/>
  <c r="J794" i="7" s="1"/>
  <c r="J793" i="7" s="1"/>
  <c r="J792" i="7" s="1"/>
  <c r="J603" i="5"/>
  <c r="J602" i="5" s="1"/>
  <c r="J815" i="7"/>
  <c r="J814" i="7" s="1"/>
  <c r="J813" i="7" s="1"/>
  <c r="J812" i="7" s="1"/>
  <c r="J811" i="7" s="1"/>
  <c r="J996" i="7"/>
  <c r="J995" i="7" s="1"/>
  <c r="J994" i="7" s="1"/>
  <c r="J990" i="7" s="1"/>
  <c r="J312" i="5"/>
  <c r="J425" i="7"/>
  <c r="J424" i="7" s="1"/>
  <c r="J423" i="7" s="1"/>
  <c r="J422" i="7" s="1"/>
  <c r="J338" i="5"/>
  <c r="J334" i="5" s="1"/>
  <c r="J1000" i="7"/>
  <c r="J999" i="7" s="1"/>
  <c r="J998" i="7" s="1"/>
  <c r="J997" i="7" s="1"/>
  <c r="J353" i="5"/>
  <c r="J365" i="7"/>
  <c r="J364" i="7" s="1"/>
  <c r="J363" i="7" s="1"/>
  <c r="J362" i="7" s="1"/>
  <c r="K379" i="5"/>
  <c r="K378" i="5" s="1"/>
  <c r="K479" i="7"/>
  <c r="K478" i="7" s="1"/>
  <c r="K477" i="7" s="1"/>
  <c r="K476" i="7" s="1"/>
  <c r="K475" i="7" s="1"/>
  <c r="K278" i="5"/>
  <c r="K277" i="5" s="1"/>
  <c r="K226" i="7"/>
  <c r="K225" i="7" s="1"/>
  <c r="K224" i="7" s="1"/>
  <c r="K223" i="7" s="1"/>
  <c r="K222" i="7" s="1"/>
  <c r="J310" i="5"/>
  <c r="J417" i="7"/>
  <c r="J416" i="7" s="1"/>
  <c r="J415" i="7" s="1"/>
  <c r="J414" i="7" s="1"/>
  <c r="K332" i="5"/>
  <c r="K331" i="5" s="1"/>
  <c r="K330" i="5" s="1"/>
  <c r="K421" i="7"/>
  <c r="K420" i="7" s="1"/>
  <c r="K419" i="7" s="1"/>
  <c r="K418" i="7" s="1"/>
  <c r="L140" i="2"/>
  <c r="H75" i="8"/>
  <c r="H74" i="8" s="1"/>
  <c r="H73" i="8" s="1"/>
  <c r="L519" i="2"/>
  <c r="L518" i="2" s="1"/>
  <c r="L517" i="2" s="1"/>
  <c r="L516" i="2" s="1"/>
  <c r="H56" i="8"/>
  <c r="H55" i="8" s="1"/>
  <c r="L727" i="2"/>
  <c r="L726" i="2" s="1"/>
  <c r="L725" i="2" s="1"/>
  <c r="H226" i="8"/>
  <c r="H225" i="8" s="1"/>
  <c r="K797" i="2"/>
  <c r="G253" i="8"/>
  <c r="G252" i="8" s="1"/>
  <c r="K824" i="2"/>
  <c r="K823" i="2" s="1"/>
  <c r="K822" i="2" s="1"/>
  <c r="K821" i="2" s="1"/>
  <c r="K820" i="2" s="1"/>
  <c r="G68" i="8"/>
  <c r="L994" i="2"/>
  <c r="L993" i="2" s="1"/>
  <c r="L992" i="2" s="1"/>
  <c r="H404" i="8"/>
  <c r="F162" i="8"/>
  <c r="F128" i="8"/>
  <c r="E115" i="8"/>
  <c r="E123" i="8"/>
  <c r="E72" i="8"/>
  <c r="F61" i="8"/>
  <c r="E162" i="8"/>
  <c r="K14" i="5"/>
  <c r="K837" i="7"/>
  <c r="K836" i="7" s="1"/>
  <c r="K835" i="7" s="1"/>
  <c r="K834" i="7" s="1"/>
  <c r="K42" i="5"/>
  <c r="K196" i="7"/>
  <c r="K195" i="7" s="1"/>
  <c r="K194" i="7" s="1"/>
  <c r="K193" i="7" s="1"/>
  <c r="J42" i="5"/>
  <c r="J196" i="7"/>
  <c r="J195" i="7" s="1"/>
  <c r="J194" i="7" s="1"/>
  <c r="J193" i="7" s="1"/>
  <c r="L985" i="2"/>
  <c r="H104" i="8"/>
  <c r="H103" i="8" s="1"/>
  <c r="L67" i="2"/>
  <c r="H173" i="8"/>
  <c r="H172" i="8" s="1"/>
  <c r="H171" i="8" s="1"/>
  <c r="K92" i="2"/>
  <c r="K91" i="2" s="1"/>
  <c r="K90" i="2" s="1"/>
  <c r="L113" i="2"/>
  <c r="H65" i="8"/>
  <c r="H64" i="8" s="1"/>
  <c r="L912" i="2"/>
  <c r="H149" i="8"/>
  <c r="H143" i="8" s="1"/>
  <c r="K116" i="5"/>
  <c r="K115" i="5" s="1"/>
  <c r="K266" i="7"/>
  <c r="K265" i="7" s="1"/>
  <c r="K264" i="7" s="1"/>
  <c r="K263" i="7" s="1"/>
  <c r="K262" i="7" s="1"/>
  <c r="K41" i="2"/>
  <c r="G116" i="8"/>
  <c r="G115" i="8" s="1"/>
  <c r="K110" i="2"/>
  <c r="G63" i="8"/>
  <c r="G62" i="8" s="1"/>
  <c r="K91" i="5"/>
  <c r="K90" i="5" s="1"/>
  <c r="K89" i="5" s="1"/>
  <c r="K74" i="7"/>
  <c r="K73" i="7" s="1"/>
  <c r="K72" i="7" s="1"/>
  <c r="K65" i="7" s="1"/>
  <c r="K956" i="2"/>
  <c r="K952" i="2" s="1"/>
  <c r="G127" i="8"/>
  <c r="L41" i="2"/>
  <c r="H116" i="8"/>
  <c r="H115" i="8" s="1"/>
  <c r="K165" i="5"/>
  <c r="K1073" i="7"/>
  <c r="K1072" i="7" s="1"/>
  <c r="K191" i="5"/>
  <c r="K190" i="5" s="1"/>
  <c r="K139" i="7"/>
  <c r="K138" i="7" s="1"/>
  <c r="K137" i="7" s="1"/>
  <c r="K136" i="7" s="1"/>
  <c r="K135" i="7" s="1"/>
  <c r="J110" i="5"/>
  <c r="J109" i="5" s="1"/>
  <c r="J247" i="7"/>
  <c r="J246" i="7" s="1"/>
  <c r="J245" i="7" s="1"/>
  <c r="J244" i="7" s="1"/>
  <c r="J243" i="7" s="1"/>
  <c r="K247" i="5"/>
  <c r="K1075" i="7"/>
  <c r="K1074" i="7" s="1"/>
  <c r="J294" i="5"/>
  <c r="J293" i="5" s="1"/>
  <c r="J292" i="5" s="1"/>
  <c r="J937" i="7"/>
  <c r="J936" i="7" s="1"/>
  <c r="J935" i="7" s="1"/>
  <c r="J934" i="7" s="1"/>
  <c r="J64" i="7"/>
  <c r="J63" i="7" s="1"/>
  <c r="J62" i="7" s="1"/>
  <c r="J58" i="7" s="1"/>
  <c r="J662" i="5"/>
  <c r="J922" i="7"/>
  <c r="J921" i="7" s="1"/>
  <c r="J920" i="7" s="1"/>
  <c r="J919" i="7" s="1"/>
  <c r="J725" i="5"/>
  <c r="J1090" i="7"/>
  <c r="J418" i="5"/>
  <c r="J515" i="7"/>
  <c r="J514" i="7" s="1"/>
  <c r="J513" i="7" s="1"/>
  <c r="J512" i="7" s="1"/>
  <c r="J442" i="5"/>
  <c r="J511" i="7"/>
  <c r="J450" i="5"/>
  <c r="J551" i="7"/>
  <c r="J550" i="7" s="1"/>
  <c r="J549" i="7" s="1"/>
  <c r="J548" i="7" s="1"/>
  <c r="J459" i="5"/>
  <c r="J588" i="7"/>
  <c r="J587" i="7" s="1"/>
  <c r="J586" i="7" s="1"/>
  <c r="J585" i="7" s="1"/>
  <c r="J505" i="5"/>
  <c r="J697" i="7"/>
  <c r="J696" i="7" s="1"/>
  <c r="J695" i="7" s="1"/>
  <c r="J694" i="7" s="1"/>
  <c r="J519" i="5"/>
  <c r="J580" i="7"/>
  <c r="J579" i="7" s="1"/>
  <c r="J578" i="7" s="1"/>
  <c r="J577" i="7" s="1"/>
  <c r="J536" i="5"/>
  <c r="J535" i="5" s="1"/>
  <c r="J534" i="5" s="1"/>
  <c r="J624" i="7"/>
  <c r="J623" i="7" s="1"/>
  <c r="J622" i="7" s="1"/>
  <c r="J621" i="7" s="1"/>
  <c r="J674" i="5"/>
  <c r="J673" i="5" s="1"/>
  <c r="J653" i="7"/>
  <c r="J652" i="7" s="1"/>
  <c r="J651" i="7" s="1"/>
  <c r="J650" i="7" s="1"/>
  <c r="J642" i="7" s="1"/>
  <c r="J543" i="5"/>
  <c r="J542" i="5" s="1"/>
  <c r="J541" i="5" s="1"/>
  <c r="J540" i="5" s="1"/>
  <c r="J720" i="7"/>
  <c r="J719" i="7" s="1"/>
  <c r="J718" i="7" s="1"/>
  <c r="J717" i="7" s="1"/>
  <c r="J595" i="5"/>
  <c r="J594" i="5" s="1"/>
  <c r="J593" i="5" s="1"/>
  <c r="J778" i="7"/>
  <c r="J777" i="7" s="1"/>
  <c r="J776" i="7" s="1"/>
  <c r="J775" i="7" s="1"/>
  <c r="J231" i="5"/>
  <c r="J226" i="5" s="1"/>
  <c r="J343" i="7"/>
  <c r="J342" i="7" s="1"/>
  <c r="J341" i="7" s="1"/>
  <c r="J340" i="7" s="1"/>
  <c r="J331" i="7" s="1"/>
  <c r="J318" i="5"/>
  <c r="J317" i="5" s="1"/>
  <c r="J376" i="7"/>
  <c r="J375" i="7" s="1"/>
  <c r="J374" i="7" s="1"/>
  <c r="J373" i="7" s="1"/>
  <c r="J372" i="7" s="1"/>
  <c r="J344" i="5"/>
  <c r="J343" i="5" s="1"/>
  <c r="J342" i="5" s="1"/>
  <c r="J341" i="5" s="1"/>
  <c r="J156" i="7"/>
  <c r="J155" i="7" s="1"/>
  <c r="J154" i="7" s="1"/>
  <c r="J153" i="7" s="1"/>
  <c r="J152" i="7" s="1"/>
  <c r="J151" i="7" s="1"/>
  <c r="J356" i="5"/>
  <c r="J355" i="5" s="1"/>
  <c r="J370" i="7"/>
  <c r="J369" i="7" s="1"/>
  <c r="J368" i="7" s="1"/>
  <c r="J367" i="7" s="1"/>
  <c r="J366" i="7" s="1"/>
  <c r="K382" i="5"/>
  <c r="K381" i="5" s="1"/>
  <c r="K484" i="7"/>
  <c r="K483" i="7" s="1"/>
  <c r="K482" i="7" s="1"/>
  <c r="K481" i="7" s="1"/>
  <c r="K480" i="7" s="1"/>
  <c r="K409" i="5"/>
  <c r="K408" i="5" s="1"/>
  <c r="K407" i="5" s="1"/>
  <c r="K406" i="5" s="1"/>
  <c r="K405" i="5" s="1"/>
  <c r="K404" i="5" s="1"/>
  <c r="K150" i="7"/>
  <c r="K149" i="7" s="1"/>
  <c r="K148" i="7" s="1"/>
  <c r="K147" i="7" s="1"/>
  <c r="K146" i="7" s="1"/>
  <c r="K145" i="7" s="1"/>
  <c r="J303" i="5"/>
  <c r="J404" i="7"/>
  <c r="J403" i="7" s="1"/>
  <c r="J402" i="7" s="1"/>
  <c r="J401" i="7" s="1"/>
  <c r="K982" i="2"/>
  <c r="G100" i="8"/>
  <c r="K249" i="5"/>
  <c r="K1082" i="7"/>
  <c r="K1081" i="7" s="1"/>
  <c r="K1080" i="7" s="1"/>
  <c r="K1079" i="7" s="1"/>
  <c r="K294" i="5"/>
  <c r="K293" i="5" s="1"/>
  <c r="K292" i="5" s="1"/>
  <c r="K937" i="7"/>
  <c r="K936" i="7" s="1"/>
  <c r="K935" i="7" s="1"/>
  <c r="K934" i="7" s="1"/>
  <c r="J615" i="5"/>
  <c r="J53" i="7"/>
  <c r="J52" i="7" s="1"/>
  <c r="J51" i="7" s="1"/>
  <c r="J50" i="7" s="1"/>
  <c r="K662" i="5"/>
  <c r="K922" i="7"/>
  <c r="K921" i="7" s="1"/>
  <c r="K920" i="7" s="1"/>
  <c r="K919" i="7" s="1"/>
  <c r="K725" i="5"/>
  <c r="K1090" i="7"/>
  <c r="K422" i="5"/>
  <c r="K543" i="7"/>
  <c r="K542" i="7" s="1"/>
  <c r="K541" i="7" s="1"/>
  <c r="K540" i="7" s="1"/>
  <c r="K446" i="5"/>
  <c r="K524" i="7"/>
  <c r="K523" i="7" s="1"/>
  <c r="K522" i="7" s="1"/>
  <c r="K521" i="7" s="1"/>
  <c r="K454" i="5"/>
  <c r="K559" i="7"/>
  <c r="K558" i="7" s="1"/>
  <c r="K557" i="7" s="1"/>
  <c r="K556" i="7" s="1"/>
  <c r="K498" i="5"/>
  <c r="K682" i="7"/>
  <c r="K681" i="7" s="1"/>
  <c r="K680" i="7" s="1"/>
  <c r="K679" i="7" s="1"/>
  <c r="K515" i="5"/>
  <c r="K572" i="7"/>
  <c r="K571" i="7" s="1"/>
  <c r="K570" i="7" s="1"/>
  <c r="K569" i="7" s="1"/>
  <c r="K526" i="5"/>
  <c r="K601" i="7"/>
  <c r="K600" i="7" s="1"/>
  <c r="K599" i="7" s="1"/>
  <c r="K598" i="7" s="1"/>
  <c r="K652" i="5"/>
  <c r="K668" i="7"/>
  <c r="K667" i="7" s="1"/>
  <c r="K666" i="7" s="1"/>
  <c r="K665" i="7" s="1"/>
  <c r="K472" i="5"/>
  <c r="K708" i="7"/>
  <c r="K707" i="7" s="1"/>
  <c r="K706" i="7" s="1"/>
  <c r="K705" i="7" s="1"/>
  <c r="K561" i="5"/>
  <c r="K558" i="5" s="1"/>
  <c r="K756" i="7"/>
  <c r="K755" i="7" s="1"/>
  <c r="K754" i="7" s="1"/>
  <c r="K753" i="7" s="1"/>
  <c r="K748" i="7" s="1"/>
  <c r="K1007" i="7"/>
  <c r="K1006" i="7" s="1"/>
  <c r="K1005" i="7" s="1"/>
  <c r="K1001" i="7" s="1"/>
  <c r="K305" i="5"/>
  <c r="K408" i="7"/>
  <c r="K407" i="7" s="1"/>
  <c r="K406" i="7" s="1"/>
  <c r="K405" i="7" s="1"/>
  <c r="K328" i="5"/>
  <c r="K327" i="5" s="1"/>
  <c r="K326" i="5" s="1"/>
  <c r="K394" i="7"/>
  <c r="K393" i="7" s="1"/>
  <c r="K392" i="7" s="1"/>
  <c r="K391" i="7" s="1"/>
  <c r="K390" i="7" s="1"/>
  <c r="K389" i="7" s="1"/>
  <c r="K351" i="5"/>
  <c r="K361" i="7"/>
  <c r="K360" i="7" s="1"/>
  <c r="K359" i="7" s="1"/>
  <c r="K358" i="7" s="1"/>
  <c r="J386" i="5"/>
  <c r="J385" i="5" s="1"/>
  <c r="J490" i="7"/>
  <c r="J489" i="7" s="1"/>
  <c r="J488" i="7" s="1"/>
  <c r="J487" i="7" s="1"/>
  <c r="J486" i="7" s="1"/>
  <c r="K152" i="2"/>
  <c r="G84" i="8"/>
  <c r="G83" i="8" s="1"/>
  <c r="G82" i="8" s="1"/>
  <c r="L188" i="2"/>
  <c r="L187" i="2" s="1"/>
  <c r="H19" i="8"/>
  <c r="H18" i="8" s="1"/>
  <c r="H17" i="8" s="1"/>
  <c r="L262" i="2"/>
  <c r="L261" i="2" s="1"/>
  <c r="L260" i="2" s="1"/>
  <c r="L259" i="2" s="1"/>
  <c r="L258" i="2" s="1"/>
  <c r="H16" i="8"/>
  <c r="H15" i="8" s="1"/>
  <c r="H14" i="8" s="1"/>
  <c r="K519" i="2"/>
  <c r="K518" i="2" s="1"/>
  <c r="K517" i="2" s="1"/>
  <c r="K516" i="2" s="1"/>
  <c r="G56" i="8"/>
  <c r="K727" i="2"/>
  <c r="K726" i="2" s="1"/>
  <c r="K725" i="2" s="1"/>
  <c r="G226" i="8"/>
  <c r="G225" i="8" s="1"/>
  <c r="L794" i="2"/>
  <c r="H251" i="8"/>
  <c r="H250" i="8" s="1"/>
  <c r="L982" i="2"/>
  <c r="H100" i="8"/>
  <c r="H99" i="8" s="1"/>
  <c r="K1008" i="2"/>
  <c r="G221" i="8"/>
  <c r="G220" i="8" s="1"/>
  <c r="L1014" i="2"/>
  <c r="L1013" i="2" s="1"/>
  <c r="L1012" i="2" s="1"/>
  <c r="L1011" i="2" s="1"/>
  <c r="H224" i="8"/>
  <c r="H223" i="8" s="1"/>
  <c r="G143" i="8"/>
  <c r="J247" i="5"/>
  <c r="J1075" i="7"/>
  <c r="J1074" i="7" s="1"/>
  <c r="K273" i="5"/>
  <c r="K272" i="5" s="1"/>
  <c r="K271" i="5" s="1"/>
  <c r="K185" i="7"/>
  <c r="K184" i="7" s="1"/>
  <c r="K183" i="7" s="1"/>
  <c r="K182" i="7" s="1"/>
  <c r="K181" i="7" s="1"/>
  <c r="K180" i="7" s="1"/>
  <c r="J599" i="5"/>
  <c r="J598" i="5" s="1"/>
  <c r="J597" i="5" s="1"/>
  <c r="J809" i="7"/>
  <c r="J808" i="7" s="1"/>
  <c r="J805" i="7" s="1"/>
  <c r="K633" i="5"/>
  <c r="K632" i="5" s="1"/>
  <c r="K83" i="7"/>
  <c r="K82" i="7" s="1"/>
  <c r="K81" i="7" s="1"/>
  <c r="K689" i="5"/>
  <c r="K941" i="7"/>
  <c r="K940" i="7" s="1"/>
  <c r="K939" i="7" s="1"/>
  <c r="K938" i="7" s="1"/>
  <c r="J732" i="5"/>
  <c r="J1091" i="7"/>
  <c r="K416" i="5"/>
  <c r="K510" i="7"/>
  <c r="K448" i="5"/>
  <c r="K547" i="7"/>
  <c r="K546" i="7" s="1"/>
  <c r="K545" i="7" s="1"/>
  <c r="K544" i="7" s="1"/>
  <c r="K457" i="5"/>
  <c r="K584" i="7"/>
  <c r="K583" i="7" s="1"/>
  <c r="K582" i="7" s="1"/>
  <c r="K581" i="7" s="1"/>
  <c r="K467" i="5"/>
  <c r="K640" i="7"/>
  <c r="K639" i="7" s="1"/>
  <c r="K638" i="7" s="1"/>
  <c r="K637" i="7" s="1"/>
  <c r="K521" i="5"/>
  <c r="K592" i="7"/>
  <c r="K591" i="7" s="1"/>
  <c r="K590" i="7" s="1"/>
  <c r="K589" i="7" s="1"/>
  <c r="K532" i="5"/>
  <c r="K613" i="7"/>
  <c r="K612" i="7" s="1"/>
  <c r="K611" i="7" s="1"/>
  <c r="K610" i="7" s="1"/>
  <c r="K671" i="5"/>
  <c r="K667" i="5" s="1"/>
  <c r="K666" i="5" s="1"/>
  <c r="K535" i="7"/>
  <c r="K534" i="7" s="1"/>
  <c r="K533" i="7" s="1"/>
  <c r="K532" i="7" s="1"/>
  <c r="K474" i="5"/>
  <c r="K712" i="7"/>
  <c r="K711" i="7" s="1"/>
  <c r="K710" i="7" s="1"/>
  <c r="K709" i="7" s="1"/>
  <c r="K567" i="5"/>
  <c r="K566" i="5" s="1"/>
  <c r="K565" i="5" s="1"/>
  <c r="K766" i="7"/>
  <c r="K765" i="7" s="1"/>
  <c r="K764" i="7" s="1"/>
  <c r="K763" i="7" s="1"/>
  <c r="K608" i="5"/>
  <c r="K607" i="5" s="1"/>
  <c r="K824" i="7"/>
  <c r="K823" i="7" s="1"/>
  <c r="K822" i="7" s="1"/>
  <c r="K821" i="7" s="1"/>
  <c r="K820" i="7" s="1"/>
  <c r="K222" i="5"/>
  <c r="K221" i="5" s="1"/>
  <c r="K326" i="7"/>
  <c r="K325" i="7" s="1"/>
  <c r="K324" i="7" s="1"/>
  <c r="K323" i="7" s="1"/>
  <c r="K322" i="7" s="1"/>
  <c r="K322" i="5"/>
  <c r="K388" i="7"/>
  <c r="K387" i="7" s="1"/>
  <c r="K386" i="7" s="1"/>
  <c r="K349" i="5"/>
  <c r="K357" i="7"/>
  <c r="K356" i="7" s="1"/>
  <c r="K355" i="7" s="1"/>
  <c r="K354" i="7" s="1"/>
  <c r="K360" i="5"/>
  <c r="K359" i="5" s="1"/>
  <c r="K431" i="7"/>
  <c r="K430" i="7" s="1"/>
  <c r="K429" i="7" s="1"/>
  <c r="K428" i="7" s="1"/>
  <c r="K427" i="7" s="1"/>
  <c r="J398" i="5"/>
  <c r="J397" i="5" s="1"/>
  <c r="J396" i="5" s="1"/>
  <c r="J395" i="5" s="1"/>
  <c r="J1048" i="7"/>
  <c r="J1047" i="7" s="1"/>
  <c r="J281" i="5"/>
  <c r="J231" i="7"/>
  <c r="J230" i="7" s="1"/>
  <c r="J229" i="7" s="1"/>
  <c r="J228" i="7" s="1"/>
  <c r="K310" i="5"/>
  <c r="K417" i="7"/>
  <c r="K416" i="7" s="1"/>
  <c r="K415" i="7" s="1"/>
  <c r="K414" i="7" s="1"/>
  <c r="K303" i="5"/>
  <c r="K404" i="7"/>
  <c r="K403" i="7" s="1"/>
  <c r="K402" i="7" s="1"/>
  <c r="K401" i="7" s="1"/>
  <c r="K919" i="2"/>
  <c r="K911" i="2" s="1"/>
  <c r="K903" i="2" s="1"/>
  <c r="K902" i="2" s="1"/>
  <c r="G153" i="8"/>
  <c r="E55" i="8"/>
  <c r="E50" i="8" s="1"/>
  <c r="K203" i="5"/>
  <c r="K452" i="7"/>
  <c r="K451" i="7" s="1"/>
  <c r="K450" i="7" s="1"/>
  <c r="K449" i="7" s="1"/>
  <c r="F55" i="8"/>
  <c r="F50" i="8" s="1"/>
  <c r="F115" i="8"/>
  <c r="E128" i="8"/>
  <c r="J14" i="5"/>
  <c r="J13" i="5" s="1"/>
  <c r="J837" i="7"/>
  <c r="J836" i="7" s="1"/>
  <c r="J835" i="7" s="1"/>
  <c r="J834" i="7" s="1"/>
  <c r="J40" i="5"/>
  <c r="J192" i="7"/>
  <c r="J191" i="7" s="1"/>
  <c r="J190" i="7" s="1"/>
  <c r="J189" i="7" s="1"/>
  <c r="K110" i="5"/>
  <c r="K109" i="5" s="1"/>
  <c r="K247" i="7"/>
  <c r="K246" i="7" s="1"/>
  <c r="K245" i="7" s="1"/>
  <c r="K244" i="7" s="1"/>
  <c r="K243" i="7" s="1"/>
  <c r="K130" i="5"/>
  <c r="K129" i="5" s="1"/>
  <c r="K294" i="7"/>
  <c r="K293" i="7" s="1"/>
  <c r="K292" i="7" s="1"/>
  <c r="K291" i="7" s="1"/>
  <c r="K290" i="7" s="1"/>
  <c r="K152" i="5"/>
  <c r="K930" i="7"/>
  <c r="K929" i="7" s="1"/>
  <c r="K928" i="7" s="1"/>
  <c r="K927" i="7" s="1"/>
  <c r="J178" i="5"/>
  <c r="J177" i="5" s="1"/>
  <c r="J989" i="7"/>
  <c r="J988" i="7" s="1"/>
  <c r="J987" i="7" s="1"/>
  <c r="J986" i="7" s="1"/>
  <c r="K499" i="2"/>
  <c r="K498" i="2" s="1"/>
  <c r="G276" i="8"/>
  <c r="G275" i="8" s="1"/>
  <c r="K147" i="5"/>
  <c r="K146" i="5" s="1"/>
  <c r="K875" i="7"/>
  <c r="K874" i="7" s="1"/>
  <c r="K873" i="7" s="1"/>
  <c r="K872" i="7" s="1"/>
  <c r="L919" i="2"/>
  <c r="L911" i="2" s="1"/>
  <c r="L903" i="2" s="1"/>
  <c r="L902" i="2" s="1"/>
  <c r="H153" i="8"/>
  <c r="J106" i="5"/>
  <c r="J105" i="5" s="1"/>
  <c r="J221" i="7"/>
  <c r="J220" i="7" s="1"/>
  <c r="J219" i="7" s="1"/>
  <c r="J218" i="7" s="1"/>
  <c r="J217" i="7" s="1"/>
  <c r="L956" i="2"/>
  <c r="L952" i="2" s="1"/>
  <c r="H127" i="8"/>
  <c r="H123" i="8" s="1"/>
  <c r="J119" i="5"/>
  <c r="J118" i="5" s="1"/>
  <c r="J271" i="7"/>
  <c r="J270" i="7" s="1"/>
  <c r="J269" i="7" s="1"/>
  <c r="J268" i="7" s="1"/>
  <c r="J267" i="7" s="1"/>
  <c r="L308" i="2"/>
  <c r="L307" i="2" s="1"/>
  <c r="L306" i="2" s="1"/>
  <c r="H31" i="8"/>
  <c r="H29" i="8" s="1"/>
  <c r="J98" i="5"/>
  <c r="J208" i="7"/>
  <c r="J207" i="7" s="1"/>
  <c r="J206" i="7" s="1"/>
  <c r="K98" i="5"/>
  <c r="K208" i="7"/>
  <c r="K207" i="7" s="1"/>
  <c r="K206" i="7" s="1"/>
  <c r="K67" i="2"/>
  <c r="G173" i="8"/>
  <c r="G172" i="8" s="1"/>
  <c r="G171" i="8" s="1"/>
  <c r="K119" i="5"/>
  <c r="K118" i="5" s="1"/>
  <c r="K271" i="7"/>
  <c r="K270" i="7" s="1"/>
  <c r="K269" i="7" s="1"/>
  <c r="K268" i="7" s="1"/>
  <c r="K267" i="7" s="1"/>
  <c r="H163" i="8"/>
  <c r="L110" i="2"/>
  <c r="H63" i="8"/>
  <c r="H62" i="8" s="1"/>
  <c r="J210" i="5"/>
  <c r="J952" i="7"/>
  <c r="J951" i="7" s="1"/>
  <c r="J950" i="7" s="1"/>
  <c r="J949" i="7" s="1"/>
  <c r="J205" i="5"/>
  <c r="J456" i="7"/>
  <c r="J455" i="7" s="1"/>
  <c r="J454" i="7" s="1"/>
  <c r="J453" i="7" s="1"/>
  <c r="K38" i="2"/>
  <c r="G107" i="8"/>
  <c r="G106" i="8" s="1"/>
  <c r="K167" i="5"/>
  <c r="K1086" i="7"/>
  <c r="K1085" i="7" s="1"/>
  <c r="K1084" i="7" s="1"/>
  <c r="K1083" i="7" s="1"/>
  <c r="J194" i="5"/>
  <c r="J193" i="5" s="1"/>
  <c r="J144" i="7"/>
  <c r="J143" i="7" s="1"/>
  <c r="J142" i="7" s="1"/>
  <c r="J141" i="7" s="1"/>
  <c r="J140" i="7" s="1"/>
  <c r="K965" i="7"/>
  <c r="K964" i="7" s="1"/>
  <c r="K963" i="7" s="1"/>
  <c r="K201" i="5"/>
  <c r="K448" i="7"/>
  <c r="K447" i="7" s="1"/>
  <c r="K446" i="7" s="1"/>
  <c r="K445" i="7" s="1"/>
  <c r="K577" i="2"/>
  <c r="K576" i="2" s="1"/>
  <c r="K575" i="2" s="1"/>
  <c r="K574" i="2" s="1"/>
  <c r="G361" i="8"/>
  <c r="G360" i="8" s="1"/>
  <c r="K629" i="2"/>
  <c r="K628" i="2" s="1"/>
  <c r="G389" i="8"/>
  <c r="G388" i="8" s="1"/>
  <c r="G203" i="8"/>
  <c r="G202" i="8" s="1"/>
  <c r="K771" i="2"/>
  <c r="G200" i="8"/>
  <c r="G199" i="8" s="1"/>
  <c r="L797" i="2"/>
  <c r="H253" i="8"/>
  <c r="H252" i="8" s="1"/>
  <c r="L824" i="2"/>
  <c r="L823" i="2" s="1"/>
  <c r="L822" i="2" s="1"/>
  <c r="L821" i="2" s="1"/>
  <c r="L820" i="2" s="1"/>
  <c r="H68" i="8"/>
  <c r="H67" i="8" s="1"/>
  <c r="H66" i="8" s="1"/>
  <c r="G215" i="8"/>
  <c r="J379" i="5"/>
  <c r="J378" i="5" s="1"/>
  <c r="J479" i="7"/>
  <c r="J478" i="7" s="1"/>
  <c r="J477" i="7" s="1"/>
  <c r="J476" i="7" s="1"/>
  <c r="J475" i="7" s="1"/>
  <c r="J113" i="5"/>
  <c r="J112" i="5" s="1"/>
  <c r="J252" i="7"/>
  <c r="J251" i="7" s="1"/>
  <c r="J250" i="7" s="1"/>
  <c r="J249" i="7" s="1"/>
  <c r="J248" i="7" s="1"/>
  <c r="K202" i="2"/>
  <c r="K201" i="2" s="1"/>
  <c r="K200" i="2" s="1"/>
  <c r="G24" i="8"/>
  <c r="G23" i="8" s="1"/>
  <c r="H378" i="8"/>
  <c r="H377" i="8" s="1"/>
  <c r="L749" i="2"/>
  <c r="L748" i="2" s="1"/>
  <c r="H210" i="8"/>
  <c r="H209" i="8" s="1"/>
  <c r="H208" i="8" s="1"/>
  <c r="J261" i="5"/>
  <c r="J260" i="5" s="1"/>
  <c r="J163" i="7"/>
  <c r="J162" i="7" s="1"/>
  <c r="J161" i="7" s="1"/>
  <c r="J160" i="7" s="1"/>
  <c r="J159" i="7" s="1"/>
  <c r="J436" i="5"/>
  <c r="J435" i="5" s="1"/>
  <c r="J429" i="5" s="1"/>
  <c r="J1107" i="7"/>
  <c r="J1106" i="7" s="1"/>
  <c r="J1105" i="7" s="1"/>
  <c r="J1104" i="7" s="1"/>
  <c r="K615" i="5"/>
  <c r="K53" i="7"/>
  <c r="K52" i="7" s="1"/>
  <c r="K51" i="7" s="1"/>
  <c r="K50" i="7" s="1"/>
  <c r="J633" i="5"/>
  <c r="J632" i="5" s="1"/>
  <c r="J83" i="7"/>
  <c r="J82" i="7" s="1"/>
  <c r="J81" i="7" s="1"/>
  <c r="J689" i="5"/>
  <c r="J941" i="7"/>
  <c r="J940" i="7" s="1"/>
  <c r="J939" i="7" s="1"/>
  <c r="J938" i="7" s="1"/>
  <c r="K730" i="5"/>
  <c r="K1078" i="7"/>
  <c r="J416" i="5"/>
  <c r="J510" i="7"/>
  <c r="J448" i="5"/>
  <c r="J547" i="7"/>
  <c r="J546" i="7" s="1"/>
  <c r="J545" i="7" s="1"/>
  <c r="J544" i="7" s="1"/>
  <c r="J457" i="5"/>
  <c r="J584" i="7"/>
  <c r="J583" i="7" s="1"/>
  <c r="J582" i="7" s="1"/>
  <c r="J581" i="7" s="1"/>
  <c r="J467" i="5"/>
  <c r="J640" i="7"/>
  <c r="J639" i="7" s="1"/>
  <c r="J638" i="7" s="1"/>
  <c r="J637" i="7" s="1"/>
  <c r="J521" i="5"/>
  <c r="J592" i="7"/>
  <c r="J591" i="7" s="1"/>
  <c r="J590" i="7" s="1"/>
  <c r="J589" i="7" s="1"/>
  <c r="J532" i="5"/>
  <c r="J613" i="7"/>
  <c r="J612" i="7" s="1"/>
  <c r="J611" i="7" s="1"/>
  <c r="J610" i="7" s="1"/>
  <c r="J671" i="5"/>
  <c r="J667" i="5" s="1"/>
  <c r="J666" i="5" s="1"/>
  <c r="J535" i="7"/>
  <c r="J534" i="7" s="1"/>
  <c r="J533" i="7" s="1"/>
  <c r="J532" i="7" s="1"/>
  <c r="J474" i="5"/>
  <c r="J712" i="7"/>
  <c r="J711" i="7" s="1"/>
  <c r="J710" i="7" s="1"/>
  <c r="J709" i="7" s="1"/>
  <c r="J567" i="5"/>
  <c r="J566" i="5" s="1"/>
  <c r="J565" i="5" s="1"/>
  <c r="J766" i="7"/>
  <c r="J765" i="7" s="1"/>
  <c r="J764" i="7" s="1"/>
  <c r="J763" i="7" s="1"/>
  <c r="J608" i="5"/>
  <c r="J607" i="5" s="1"/>
  <c r="J824" i="7"/>
  <c r="J823" i="7" s="1"/>
  <c r="J822" i="7" s="1"/>
  <c r="J821" i="7" s="1"/>
  <c r="J820" i="7" s="1"/>
  <c r="J222" i="5"/>
  <c r="J221" i="5" s="1"/>
  <c r="J326" i="7"/>
  <c r="J325" i="7" s="1"/>
  <c r="J324" i="7" s="1"/>
  <c r="J323" i="7" s="1"/>
  <c r="J322" i="7" s="1"/>
  <c r="J322" i="5"/>
  <c r="J388" i="7"/>
  <c r="J387" i="7" s="1"/>
  <c r="J386" i="7" s="1"/>
  <c r="J349" i="5"/>
  <c r="J357" i="7"/>
  <c r="J356" i="7" s="1"/>
  <c r="J355" i="7" s="1"/>
  <c r="J354" i="7" s="1"/>
  <c r="J360" i="5"/>
  <c r="J359" i="5" s="1"/>
  <c r="J431" i="7"/>
  <c r="J430" i="7" s="1"/>
  <c r="J429" i="7" s="1"/>
  <c r="J428" i="7" s="1"/>
  <c r="J427" i="7" s="1"/>
  <c r="K386" i="5"/>
  <c r="K385" i="5" s="1"/>
  <c r="K490" i="7"/>
  <c r="K489" i="7" s="1"/>
  <c r="K488" i="7" s="1"/>
  <c r="K487" i="7" s="1"/>
  <c r="K486" i="7" s="1"/>
  <c r="J290" i="5"/>
  <c r="J289" i="5" s="1"/>
  <c r="J288" i="5" s="1"/>
  <c r="J287" i="5" s="1"/>
  <c r="J807" i="7"/>
  <c r="J806" i="7" s="1"/>
  <c r="J903" i="7"/>
  <c r="J902" i="7" s="1"/>
  <c r="J901" i="7" s="1"/>
  <c r="J900" i="7" s="1"/>
  <c r="L151" i="2"/>
  <c r="H84" i="8"/>
  <c r="H83" i="8" s="1"/>
  <c r="H82" i="8" s="1"/>
  <c r="H37" i="8"/>
  <c r="H36" i="8" s="1"/>
  <c r="H266" i="8"/>
  <c r="H265" i="8" s="1"/>
  <c r="L624" i="2"/>
  <c r="L623" i="2" s="1"/>
  <c r="L622" i="2" s="1"/>
  <c r="H131" i="8"/>
  <c r="L638" i="2"/>
  <c r="H411" i="8"/>
  <c r="H410" i="8" s="1"/>
  <c r="L744" i="2"/>
  <c r="H207" i="8"/>
  <c r="H206" i="8" s="1"/>
  <c r="H229" i="8"/>
  <c r="H228" i="8" s="1"/>
  <c r="L1008" i="2"/>
  <c r="H221" i="8"/>
  <c r="H220" i="8" s="1"/>
  <c r="H215" i="8"/>
  <c r="H214" i="8" s="1"/>
  <c r="F151" i="8"/>
  <c r="L374" i="2"/>
  <c r="H137" i="8"/>
  <c r="H138" i="8"/>
  <c r="J73" i="5"/>
  <c r="J1023" i="7"/>
  <c r="J1022" i="7" s="1"/>
  <c r="J1021" i="7" s="1"/>
  <c r="J1020" i="7" s="1"/>
  <c r="K665" i="2"/>
  <c r="K664" i="2" s="1"/>
  <c r="K183" i="5"/>
  <c r="K58" i="5"/>
  <c r="K888" i="7"/>
  <c r="K887" i="7" s="1"/>
  <c r="K886" i="7" s="1"/>
  <c r="K885" i="7" s="1"/>
  <c r="L871" i="2"/>
  <c r="L870" i="2" s="1"/>
  <c r="L862" i="2" s="1"/>
  <c r="L861" i="2" s="1"/>
  <c r="H140" i="8"/>
  <c r="K73" i="5"/>
  <c r="K1023" i="7"/>
  <c r="K1022" i="7" s="1"/>
  <c r="K1021" i="7" s="1"/>
  <c r="K1020" i="7" s="1"/>
  <c r="K24" i="5"/>
  <c r="K23" i="5" s="1"/>
  <c r="K22" i="5" s="1"/>
  <c r="K21" i="5" s="1"/>
  <c r="K848" i="7"/>
  <c r="K847" i="7" s="1"/>
  <c r="K846" i="7" s="1"/>
  <c r="K845" i="7" s="1"/>
  <c r="J63" i="5"/>
  <c r="J899" i="7"/>
  <c r="J898" i="7" s="1"/>
  <c r="J897" i="7" s="1"/>
  <c r="J896" i="7" s="1"/>
  <c r="G138" i="8"/>
  <c r="K58" i="2"/>
  <c r="G152" i="8"/>
  <c r="L38" i="2"/>
  <c r="H107" i="8"/>
  <c r="H106" i="8" s="1"/>
  <c r="L58" i="2"/>
  <c r="H152" i="8"/>
  <c r="J91" i="5"/>
  <c r="J90" i="5" s="1"/>
  <c r="J89" i="5" s="1"/>
  <c r="J74" i="7"/>
  <c r="J73" i="7" s="1"/>
  <c r="J72" i="7" s="1"/>
  <c r="J65" i="7" s="1"/>
  <c r="K103" i="5"/>
  <c r="K102" i="5" s="1"/>
  <c r="K216" i="7"/>
  <c r="K215" i="7" s="1"/>
  <c r="K214" i="7" s="1"/>
  <c r="K213" i="7" s="1"/>
  <c r="K212" i="7" s="1"/>
  <c r="K949" i="2"/>
  <c r="G98" i="8"/>
  <c r="K106" i="5"/>
  <c r="K105" i="5" s="1"/>
  <c r="K221" i="7"/>
  <c r="K220" i="7" s="1"/>
  <c r="K219" i="7" s="1"/>
  <c r="K218" i="7" s="1"/>
  <c r="K217" i="7" s="1"/>
  <c r="J103" i="5"/>
  <c r="J102" i="5" s="1"/>
  <c r="J216" i="7"/>
  <c r="J215" i="7" s="1"/>
  <c r="J214" i="7" s="1"/>
  <c r="J213" i="7" s="1"/>
  <c r="J212" i="7" s="1"/>
  <c r="K47" i="2"/>
  <c r="G129" i="8"/>
  <c r="L426" i="2"/>
  <c r="K942" i="2"/>
  <c r="G94" i="8"/>
  <c r="G93" i="8" s="1"/>
  <c r="L942" i="2"/>
  <c r="H94" i="8"/>
  <c r="H93" i="8" s="1"/>
  <c r="L47" i="2"/>
  <c r="H129" i="8"/>
  <c r="K150" i="5"/>
  <c r="K926" i="7"/>
  <c r="K925" i="7" s="1"/>
  <c r="K924" i="7" s="1"/>
  <c r="K923" i="7" s="1"/>
  <c r="J181" i="5"/>
  <c r="J1046" i="7"/>
  <c r="J1045" i="7" s="1"/>
  <c r="J130" i="5"/>
  <c r="J129" i="5" s="1"/>
  <c r="J294" i="7"/>
  <c r="J293" i="7" s="1"/>
  <c r="J292" i="7" s="1"/>
  <c r="J291" i="7" s="1"/>
  <c r="J290" i="7" s="1"/>
  <c r="K113" i="2"/>
  <c r="G65" i="8"/>
  <c r="K241" i="5"/>
  <c r="K257" i="7"/>
  <c r="K256" i="7" s="1"/>
  <c r="K255" i="7" s="1"/>
  <c r="K254" i="7" s="1"/>
  <c r="J172" i="7"/>
  <c r="J171" i="7" s="1"/>
  <c r="J170" i="7" s="1"/>
  <c r="K599" i="5"/>
  <c r="K598" i="5" s="1"/>
  <c r="K597" i="5" s="1"/>
  <c r="K809" i="7"/>
  <c r="K808" i="7" s="1"/>
  <c r="K805" i="7" s="1"/>
  <c r="K637" i="5"/>
  <c r="K95" i="7"/>
  <c r="K94" i="7" s="1"/>
  <c r="K93" i="7" s="1"/>
  <c r="K89" i="7" s="1"/>
  <c r="J701" i="5"/>
  <c r="J700" i="5" s="1"/>
  <c r="J117" i="7"/>
  <c r="J116" i="7" s="1"/>
  <c r="J115" i="7" s="1"/>
  <c r="J114" i="7" s="1"/>
  <c r="J113" i="7" s="1"/>
  <c r="K732" i="5"/>
  <c r="K1091" i="7"/>
  <c r="J422" i="5"/>
  <c r="J543" i="7"/>
  <c r="J542" i="7" s="1"/>
  <c r="J541" i="7" s="1"/>
  <c r="J540" i="7" s="1"/>
  <c r="J446" i="5"/>
  <c r="J524" i="7"/>
  <c r="J523" i="7" s="1"/>
  <c r="J522" i="7" s="1"/>
  <c r="J521" i="7" s="1"/>
  <c r="J454" i="5"/>
  <c r="J559" i="7"/>
  <c r="J558" i="7" s="1"/>
  <c r="J557" i="7" s="1"/>
  <c r="J556" i="7" s="1"/>
  <c r="J498" i="5"/>
  <c r="J682" i="7"/>
  <c r="J681" i="7" s="1"/>
  <c r="J680" i="7" s="1"/>
  <c r="J679" i="7" s="1"/>
  <c r="J515" i="5"/>
  <c r="J572" i="7"/>
  <c r="J571" i="7" s="1"/>
  <c r="J570" i="7" s="1"/>
  <c r="J569" i="7" s="1"/>
  <c r="J526" i="5"/>
  <c r="J601" i="7"/>
  <c r="J600" i="7" s="1"/>
  <c r="J599" i="7" s="1"/>
  <c r="J598" i="7" s="1"/>
  <c r="J652" i="5"/>
  <c r="J668" i="7"/>
  <c r="J667" i="7" s="1"/>
  <c r="J666" i="7" s="1"/>
  <c r="J665" i="7" s="1"/>
  <c r="J472" i="5"/>
  <c r="J708" i="7"/>
  <c r="J707" i="7" s="1"/>
  <c r="J706" i="7" s="1"/>
  <c r="J705" i="7" s="1"/>
  <c r="J561" i="5"/>
  <c r="J558" i="5" s="1"/>
  <c r="J756" i="7"/>
  <c r="J755" i="7" s="1"/>
  <c r="J754" i="7" s="1"/>
  <c r="J753" i="7" s="1"/>
  <c r="J748" i="7" s="1"/>
  <c r="J1007" i="7"/>
  <c r="J1006" i="7" s="1"/>
  <c r="J1005" i="7" s="1"/>
  <c r="J1001" i="7" s="1"/>
  <c r="J305" i="5"/>
  <c r="J408" i="7"/>
  <c r="J407" i="7" s="1"/>
  <c r="J406" i="7" s="1"/>
  <c r="J405" i="7" s="1"/>
  <c r="J328" i="5"/>
  <c r="J327" i="5" s="1"/>
  <c r="J326" i="5" s="1"/>
  <c r="J394" i="7"/>
  <c r="J393" i="7" s="1"/>
  <c r="J392" i="7" s="1"/>
  <c r="J391" i="7" s="1"/>
  <c r="J390" i="7" s="1"/>
  <c r="J389" i="7" s="1"/>
  <c r="J351" i="5"/>
  <c r="J361" i="7"/>
  <c r="J360" i="7" s="1"/>
  <c r="J359" i="7" s="1"/>
  <c r="J358" i="7" s="1"/>
  <c r="J376" i="5"/>
  <c r="J375" i="5" s="1"/>
  <c r="J474" i="7"/>
  <c r="J473" i="7" s="1"/>
  <c r="J472" i="7" s="1"/>
  <c r="J471" i="7" s="1"/>
  <c r="J470" i="7" s="1"/>
  <c r="K398" i="5"/>
  <c r="K397" i="5" s="1"/>
  <c r="K396" i="5" s="1"/>
  <c r="K395" i="5" s="1"/>
  <c r="K1048" i="7"/>
  <c r="K1047" i="7" s="1"/>
  <c r="K281" i="5"/>
  <c r="K280" i="5" s="1"/>
  <c r="K231" i="7"/>
  <c r="K230" i="7" s="1"/>
  <c r="K229" i="7" s="1"/>
  <c r="K228" i="7" s="1"/>
  <c r="K227" i="7" s="1"/>
  <c r="J332" i="5"/>
  <c r="J331" i="5" s="1"/>
  <c r="J330" i="5" s="1"/>
  <c r="J421" i="7"/>
  <c r="J420" i="7" s="1"/>
  <c r="J419" i="7" s="1"/>
  <c r="J418" i="7" s="1"/>
  <c r="K794" i="2"/>
  <c r="G251" i="8"/>
  <c r="G250" i="8" s="1"/>
  <c r="J243" i="5"/>
  <c r="J261" i="7"/>
  <c r="J260" i="7" s="1"/>
  <c r="J259" i="7" s="1"/>
  <c r="J258" i="7" s="1"/>
  <c r="K172" i="7"/>
  <c r="K171" i="7" s="1"/>
  <c r="K170" i="7" s="1"/>
  <c r="J491" i="5"/>
  <c r="J490" i="5" s="1"/>
  <c r="J37" i="7"/>
  <c r="J36" i="7" s="1"/>
  <c r="J35" i="7" s="1"/>
  <c r="K64" i="7"/>
  <c r="K63" i="7" s="1"/>
  <c r="K62" i="7" s="1"/>
  <c r="K58" i="7" s="1"/>
  <c r="K701" i="5"/>
  <c r="K700" i="5" s="1"/>
  <c r="K117" i="7"/>
  <c r="K116" i="7" s="1"/>
  <c r="K115" i="7" s="1"/>
  <c r="K114" i="7" s="1"/>
  <c r="K113" i="7" s="1"/>
  <c r="K418" i="5"/>
  <c r="K515" i="7"/>
  <c r="K514" i="7" s="1"/>
  <c r="K513" i="7" s="1"/>
  <c r="K512" i="7" s="1"/>
  <c r="K442" i="5"/>
  <c r="K511" i="7"/>
  <c r="K450" i="5"/>
  <c r="K551" i="7"/>
  <c r="K550" i="7" s="1"/>
  <c r="K549" i="7" s="1"/>
  <c r="K548" i="7" s="1"/>
  <c r="K459" i="5"/>
  <c r="K588" i="7"/>
  <c r="K587" i="7" s="1"/>
  <c r="K586" i="7" s="1"/>
  <c r="K585" i="7" s="1"/>
  <c r="K505" i="5"/>
  <c r="K697" i="7"/>
  <c r="K696" i="7" s="1"/>
  <c r="K695" i="7" s="1"/>
  <c r="K694" i="7" s="1"/>
  <c r="K519" i="5"/>
  <c r="K580" i="7"/>
  <c r="K579" i="7" s="1"/>
  <c r="K578" i="7" s="1"/>
  <c r="K577" i="7" s="1"/>
  <c r="K536" i="5"/>
  <c r="K535" i="5" s="1"/>
  <c r="K534" i="5" s="1"/>
  <c r="K624" i="7"/>
  <c r="K623" i="7" s="1"/>
  <c r="K622" i="7" s="1"/>
  <c r="K621" i="7" s="1"/>
  <c r="K674" i="5"/>
  <c r="K673" i="5" s="1"/>
  <c r="K653" i="7"/>
  <c r="K652" i="7" s="1"/>
  <c r="K651" i="7" s="1"/>
  <c r="K543" i="5"/>
  <c r="K542" i="5" s="1"/>
  <c r="K541" i="5" s="1"/>
  <c r="K540" i="5" s="1"/>
  <c r="K720" i="7"/>
  <c r="K719" i="7" s="1"/>
  <c r="K718" i="7" s="1"/>
  <c r="K717" i="7" s="1"/>
  <c r="K595" i="5"/>
  <c r="K594" i="5" s="1"/>
  <c r="K593" i="5" s="1"/>
  <c r="K778" i="7"/>
  <c r="K777" i="7" s="1"/>
  <c r="K776" i="7" s="1"/>
  <c r="K775" i="7" s="1"/>
  <c r="K231" i="5"/>
  <c r="K226" i="5" s="1"/>
  <c r="K343" i="7"/>
  <c r="K342" i="7" s="1"/>
  <c r="K341" i="7" s="1"/>
  <c r="K340" i="7" s="1"/>
  <c r="K331" i="7" s="1"/>
  <c r="K318" i="5"/>
  <c r="K317" i="5" s="1"/>
  <c r="K376" i="7"/>
  <c r="K375" i="7" s="1"/>
  <c r="K374" i="7" s="1"/>
  <c r="K373" i="7" s="1"/>
  <c r="K372" i="7" s="1"/>
  <c r="K344" i="5"/>
  <c r="K343" i="5" s="1"/>
  <c r="K342" i="5" s="1"/>
  <c r="K341" i="5" s="1"/>
  <c r="K156" i="7"/>
  <c r="K155" i="7" s="1"/>
  <c r="K154" i="7" s="1"/>
  <c r="K153" i="7" s="1"/>
  <c r="K152" i="7" s="1"/>
  <c r="K151" i="7" s="1"/>
  <c r="K356" i="5"/>
  <c r="K355" i="5" s="1"/>
  <c r="K370" i="7"/>
  <c r="K369" i="7" s="1"/>
  <c r="K368" i="7" s="1"/>
  <c r="K367" i="7" s="1"/>
  <c r="K366" i="7" s="1"/>
  <c r="L202" i="2"/>
  <c r="L201" i="2" s="1"/>
  <c r="L200" i="2" s="1"/>
  <c r="H24" i="8"/>
  <c r="H23" i="8" s="1"/>
  <c r="G37" i="8"/>
  <c r="G36" i="8" s="1"/>
  <c r="G266" i="8"/>
  <c r="K624" i="2"/>
  <c r="K623" i="2" s="1"/>
  <c r="K622" i="2" s="1"/>
  <c r="G131" i="8"/>
  <c r="K638" i="2"/>
  <c r="G411" i="8"/>
  <c r="G410" i="8" s="1"/>
  <c r="K744" i="2"/>
  <c r="G207" i="8"/>
  <c r="G206" i="8" s="1"/>
  <c r="H256" i="8"/>
  <c r="H255" i="8" s="1"/>
  <c r="H254" i="8" s="1"/>
  <c r="K994" i="2"/>
  <c r="K993" i="2" s="1"/>
  <c r="K992" i="2" s="1"/>
  <c r="G404" i="8"/>
  <c r="J241" i="5"/>
  <c r="J257" i="7"/>
  <c r="J256" i="7" s="1"/>
  <c r="J255" i="7" s="1"/>
  <c r="J254" i="7" s="1"/>
  <c r="K261" i="5"/>
  <c r="K260" i="5" s="1"/>
  <c r="K163" i="7"/>
  <c r="K162" i="7" s="1"/>
  <c r="K161" i="7" s="1"/>
  <c r="K160" i="7" s="1"/>
  <c r="K159" i="7" s="1"/>
  <c r="K436" i="5"/>
  <c r="K435" i="5" s="1"/>
  <c r="K429" i="5" s="1"/>
  <c r="K1107" i="7"/>
  <c r="K1106" i="7" s="1"/>
  <c r="K1105" i="7" s="1"/>
  <c r="K1104" i="7" s="1"/>
  <c r="K627" i="5"/>
  <c r="K57" i="7"/>
  <c r="K56" i="7" s="1"/>
  <c r="K55" i="7" s="1"/>
  <c r="K54" i="7" s="1"/>
  <c r="K660" i="5"/>
  <c r="K918" i="7"/>
  <c r="K917" i="7" s="1"/>
  <c r="K916" i="7" s="1"/>
  <c r="K915" i="7" s="1"/>
  <c r="K723" i="5"/>
  <c r="K1077" i="7"/>
  <c r="K738" i="5"/>
  <c r="K737" i="5" s="1"/>
  <c r="K736" i="5" s="1"/>
  <c r="K735" i="5" s="1"/>
  <c r="K734" i="5" s="1"/>
  <c r="K977" i="7"/>
  <c r="K976" i="7" s="1"/>
  <c r="K975" i="7" s="1"/>
  <c r="K974" i="7" s="1"/>
  <c r="K420" i="5"/>
  <c r="K539" i="7"/>
  <c r="K538" i="7" s="1"/>
  <c r="K537" i="7" s="1"/>
  <c r="K536" i="7" s="1"/>
  <c r="K444" i="5"/>
  <c r="K520" i="7"/>
  <c r="K519" i="7" s="1"/>
  <c r="K518" i="7" s="1"/>
  <c r="K517" i="7" s="1"/>
  <c r="K452" i="5"/>
  <c r="K555" i="7"/>
  <c r="K554" i="7" s="1"/>
  <c r="K553" i="7" s="1"/>
  <c r="K552" i="7" s="1"/>
  <c r="K463" i="5"/>
  <c r="K628" i="7"/>
  <c r="K627" i="7" s="1"/>
  <c r="K626" i="7" s="1"/>
  <c r="K625" i="7" s="1"/>
  <c r="K517" i="5"/>
  <c r="K576" i="7"/>
  <c r="K575" i="7" s="1"/>
  <c r="K574" i="7" s="1"/>
  <c r="K573" i="7" s="1"/>
  <c r="K528" i="5"/>
  <c r="K605" i="7"/>
  <c r="K604" i="7" s="1"/>
  <c r="K603" i="7" s="1"/>
  <c r="K602" i="7" s="1"/>
  <c r="K654" i="5"/>
  <c r="K672" i="7"/>
  <c r="K671" i="7" s="1"/>
  <c r="K670" i="7" s="1"/>
  <c r="K669" i="7" s="1"/>
  <c r="K129" i="7"/>
  <c r="K128" i="7" s="1"/>
  <c r="K127" i="7" s="1"/>
  <c r="K126" i="7" s="1"/>
  <c r="K550" i="5"/>
  <c r="K549" i="5" s="1"/>
  <c r="K735" i="7"/>
  <c r="K734" i="7" s="1"/>
  <c r="K733" i="7" s="1"/>
  <c r="K732" i="7" s="1"/>
  <c r="K731" i="7" s="1"/>
  <c r="K582" i="5"/>
  <c r="K581" i="5" s="1"/>
  <c r="K580" i="5" s="1"/>
  <c r="K797" i="7"/>
  <c r="K796" i="7" s="1"/>
  <c r="K795" i="7" s="1"/>
  <c r="K794" i="7" s="1"/>
  <c r="K793" i="7" s="1"/>
  <c r="K792" i="7" s="1"/>
  <c r="K603" i="5"/>
  <c r="K602" i="5" s="1"/>
  <c r="K815" i="7"/>
  <c r="K814" i="7" s="1"/>
  <c r="K813" i="7" s="1"/>
  <c r="K812" i="7" s="1"/>
  <c r="K811" i="7" s="1"/>
  <c r="K996" i="7"/>
  <c r="K995" i="7" s="1"/>
  <c r="K994" i="7" s="1"/>
  <c r="K990" i="7" s="1"/>
  <c r="K312" i="5"/>
  <c r="K425" i="7"/>
  <c r="K424" i="7" s="1"/>
  <c r="K423" i="7" s="1"/>
  <c r="K422" i="7" s="1"/>
  <c r="K338" i="5"/>
  <c r="K334" i="5" s="1"/>
  <c r="K1000" i="7"/>
  <c r="K999" i="7" s="1"/>
  <c r="K998" i="7" s="1"/>
  <c r="K997" i="7" s="1"/>
  <c r="K353" i="5"/>
  <c r="K365" i="7"/>
  <c r="K364" i="7" s="1"/>
  <c r="K363" i="7" s="1"/>
  <c r="K362" i="7" s="1"/>
  <c r="J382" i="5"/>
  <c r="J381" i="5" s="1"/>
  <c r="J484" i="7"/>
  <c r="J483" i="7" s="1"/>
  <c r="J482" i="7" s="1"/>
  <c r="J481" i="7" s="1"/>
  <c r="J480" i="7" s="1"/>
  <c r="J409" i="5"/>
  <c r="J408" i="5" s="1"/>
  <c r="J407" i="5" s="1"/>
  <c r="J406" i="5" s="1"/>
  <c r="J405" i="5" s="1"/>
  <c r="J404" i="5" s="1"/>
  <c r="J150" i="7"/>
  <c r="J149" i="7" s="1"/>
  <c r="J148" i="7" s="1"/>
  <c r="J147" i="7" s="1"/>
  <c r="J146" i="7" s="1"/>
  <c r="J145" i="7" s="1"/>
  <c r="K290" i="5"/>
  <c r="K289" i="5" s="1"/>
  <c r="K288" i="5" s="1"/>
  <c r="K287" i="5" s="1"/>
  <c r="K807" i="7"/>
  <c r="K806" i="7" s="1"/>
  <c r="K903" i="7"/>
  <c r="K902" i="7" s="1"/>
  <c r="K901" i="7" s="1"/>
  <c r="K900" i="7" s="1"/>
  <c r="E151" i="8"/>
  <c r="F123" i="8"/>
  <c r="J867" i="7"/>
  <c r="I665" i="2"/>
  <c r="I664" i="2" s="1"/>
  <c r="J173" i="5"/>
  <c r="J172" i="5" s="1"/>
  <c r="J171" i="5" s="1"/>
  <c r="J170" i="5" s="1"/>
  <c r="L120" i="2"/>
  <c r="L119" i="2" s="1"/>
  <c r="L118" i="2" s="1"/>
  <c r="L276" i="2"/>
  <c r="L275" i="2" s="1"/>
  <c r="L274" i="2" s="1"/>
  <c r="L266" i="2" s="1"/>
  <c r="K424" i="5"/>
  <c r="K590" i="5"/>
  <c r="K589" i="5" s="1"/>
  <c r="K588" i="5" s="1"/>
  <c r="K587" i="5" s="1"/>
  <c r="K173" i="5"/>
  <c r="K172" i="5" s="1"/>
  <c r="K171" i="5" s="1"/>
  <c r="K170" i="5" s="1"/>
  <c r="J424" i="5"/>
  <c r="J590" i="5"/>
  <c r="J589" i="5" s="1"/>
  <c r="J588" i="5" s="1"/>
  <c r="J587" i="5" s="1"/>
  <c r="J762" i="2"/>
  <c r="J756" i="2" s="1"/>
  <c r="J724" i="2" s="1"/>
  <c r="K393" i="2"/>
  <c r="K392" i="2" s="1"/>
  <c r="K391" i="2" s="1"/>
  <c r="K390" i="2" s="1"/>
  <c r="K411" i="2"/>
  <c r="K506" i="2"/>
  <c r="K505" i="2" s="1"/>
  <c r="L15" i="2"/>
  <c r="L14" i="2" s="1"/>
  <c r="L13" i="2" s="1"/>
  <c r="L506" i="2"/>
  <c r="L505" i="2" s="1"/>
  <c r="J665" i="2"/>
  <c r="J664" i="2" s="1"/>
  <c r="L51" i="2"/>
  <c r="K126" i="5"/>
  <c r="L100" i="2"/>
  <c r="L96" i="2" s="1"/>
  <c r="L95" i="2" s="1"/>
  <c r="K326" i="2"/>
  <c r="J126" i="5"/>
  <c r="J58" i="5"/>
  <c r="I116" i="2"/>
  <c r="L326" i="2"/>
  <c r="F12" i="5"/>
  <c r="G12" i="5"/>
  <c r="I12" i="5"/>
  <c r="H12" i="5"/>
  <c r="F37" i="5"/>
  <c r="F36" i="5" s="1"/>
  <c r="J903" i="2"/>
  <c r="J902" i="2" s="1"/>
  <c r="J862" i="2"/>
  <c r="J861" i="2" s="1"/>
  <c r="I89" i="2"/>
  <c r="L941" i="2" l="1"/>
  <c r="J116" i="2"/>
  <c r="I362" i="2"/>
  <c r="I352" i="2" s="1"/>
  <c r="J362" i="2"/>
  <c r="J352" i="2" s="1"/>
  <c r="L763" i="2"/>
  <c r="J382" i="7"/>
  <c r="J381" i="7" s="1"/>
  <c r="J371" i="7" s="1"/>
  <c r="K382" i="7"/>
  <c r="K381" i="7" s="1"/>
  <c r="K371" i="7" s="1"/>
  <c r="K957" i="7"/>
  <c r="K876" i="7" s="1"/>
  <c r="J957" i="7"/>
  <c r="K311" i="7"/>
  <c r="K310" i="7" s="1"/>
  <c r="K140" i="5"/>
  <c r="K139" i="5" s="1"/>
  <c r="J564" i="7"/>
  <c r="K763" i="2"/>
  <c r="J512" i="5"/>
  <c r="K564" i="7"/>
  <c r="K512" i="5"/>
  <c r="L410" i="2"/>
  <c r="J118" i="7"/>
  <c r="J112" i="7" s="1"/>
  <c r="H50" i="8"/>
  <c r="K118" i="7"/>
  <c r="K112" i="7" s="1"/>
  <c r="J762" i="7"/>
  <c r="J761" i="7" s="1"/>
  <c r="K246" i="5"/>
  <c r="K245" i="5" s="1"/>
  <c r="K300" i="5"/>
  <c r="J396" i="7"/>
  <c r="H211" i="8"/>
  <c r="K396" i="7"/>
  <c r="J300" i="5"/>
  <c r="K941" i="2"/>
  <c r="K485" i="7"/>
  <c r="K384" i="5"/>
  <c r="K13" i="5"/>
  <c r="J485" i="7"/>
  <c r="J384" i="5"/>
  <c r="G55" i="8"/>
  <c r="G50" i="8" s="1"/>
  <c r="K205" i="7"/>
  <c r="K204" i="7" s="1"/>
  <c r="J205" i="7"/>
  <c r="J204" i="7" s="1"/>
  <c r="J685" i="5"/>
  <c r="J684" i="5" s="1"/>
  <c r="H201" i="8"/>
  <c r="G201" i="8"/>
  <c r="K410" i="2"/>
  <c r="K762" i="7"/>
  <c r="K761" i="7" s="1"/>
  <c r="K39" i="7"/>
  <c r="K1000" i="2"/>
  <c r="K999" i="2" s="1"/>
  <c r="K998" i="2" s="1"/>
  <c r="K997" i="2" s="1"/>
  <c r="K650" i="7"/>
  <c r="K642" i="7" s="1"/>
  <c r="K614" i="5"/>
  <c r="K613" i="5" s="1"/>
  <c r="K612" i="5" s="1"/>
  <c r="K611" i="5" s="1"/>
  <c r="J614" i="5"/>
  <c r="J613" i="5" s="1"/>
  <c r="J612" i="5" s="1"/>
  <c r="J611" i="5" s="1"/>
  <c r="K80" i="7"/>
  <c r="K79" i="7" s="1"/>
  <c r="J80" i="7"/>
  <c r="J79" i="7" s="1"/>
  <c r="K678" i="7"/>
  <c r="K677" i="7" s="1"/>
  <c r="J678" i="7"/>
  <c r="J677" i="7" s="1"/>
  <c r="K497" i="5"/>
  <c r="K496" i="5" s="1"/>
  <c r="K495" i="5" s="1"/>
  <c r="K483" i="5" s="1"/>
  <c r="J497" i="5"/>
  <c r="J496" i="5" s="1"/>
  <c r="J495" i="5" s="1"/>
  <c r="J72" i="5"/>
  <c r="J71" i="5" s="1"/>
  <c r="J70" i="5" s="1"/>
  <c r="J31" i="7"/>
  <c r="J30" i="7" s="1"/>
  <c r="J29" i="7" s="1"/>
  <c r="K31" i="7"/>
  <c r="K30" i="7" s="1"/>
  <c r="K29" i="7" s="1"/>
  <c r="K22" i="7"/>
  <c r="K21" i="7" s="1"/>
  <c r="K20" i="7" s="1"/>
  <c r="K169" i="7"/>
  <c r="K164" i="7" s="1"/>
  <c r="J169" i="7"/>
  <c r="J164" i="7" s="1"/>
  <c r="K72" i="5"/>
  <c r="K71" i="5" s="1"/>
  <c r="K70" i="5" s="1"/>
  <c r="H72" i="8"/>
  <c r="L50" i="2"/>
  <c r="L139" i="2"/>
  <c r="L138" i="2" s="1"/>
  <c r="L137" i="2" s="1"/>
  <c r="K774" i="2"/>
  <c r="K240" i="5"/>
  <c r="K239" i="5" s="1"/>
  <c r="K238" i="5" s="1"/>
  <c r="J1019" i="7"/>
  <c r="J699" i="5"/>
  <c r="J698" i="5" s="1"/>
  <c r="J697" i="5" s="1"/>
  <c r="J358" i="5"/>
  <c r="K1019" i="7"/>
  <c r="K53" i="5"/>
  <c r="J53" i="5"/>
  <c r="L1000" i="2"/>
  <c r="L999" i="2" s="1"/>
  <c r="L998" i="2" s="1"/>
  <c r="L997" i="2" s="1"/>
  <c r="K441" i="5"/>
  <c r="J441" i="5"/>
  <c r="K415" i="5"/>
  <c r="J415" i="5"/>
  <c r="K545" i="2"/>
  <c r="K540" i="2" s="1"/>
  <c r="L545" i="2"/>
  <c r="L540" i="2" s="1"/>
  <c r="K97" i="5"/>
  <c r="K497" i="2"/>
  <c r="K496" i="2" s="1"/>
  <c r="L497" i="2"/>
  <c r="L496" i="2" s="1"/>
  <c r="K659" i="5"/>
  <c r="K658" i="5" s="1"/>
  <c r="J664" i="7"/>
  <c r="J641" i="7" s="1"/>
  <c r="K180" i="5"/>
  <c r="K548" i="5"/>
  <c r="K547" i="5" s="1"/>
  <c r="K546" i="5" s="1"/>
  <c r="K651" i="5"/>
  <c r="K650" i="5" s="1"/>
  <c r="K649" i="5" s="1"/>
  <c r="K729" i="5"/>
  <c r="K728" i="5" s="1"/>
  <c r="K727" i="5" s="1"/>
  <c r="K109" i="2"/>
  <c r="K108" i="2" s="1"/>
  <c r="K107" i="2" s="1"/>
  <c r="L373" i="2"/>
  <c r="L368" i="2" s="1"/>
  <c r="K373" i="2"/>
  <c r="K368" i="2" s="1"/>
  <c r="K259" i="5"/>
  <c r="K258" i="5" s="1"/>
  <c r="K810" i="7"/>
  <c r="J456" i="5"/>
  <c r="J462" i="5"/>
  <c r="J461" i="5" s="1"/>
  <c r="K462" i="5"/>
  <c r="K461" i="5" s="1"/>
  <c r="K601" i="5"/>
  <c r="K592" i="5" s="1"/>
  <c r="K586" i="5" s="1"/>
  <c r="K50" i="2"/>
  <c r="J188" i="7"/>
  <c r="J259" i="5"/>
  <c r="J258" i="5" s="1"/>
  <c r="K220" i="5"/>
  <c r="K219" i="5" s="1"/>
  <c r="K218" i="5" s="1"/>
  <c r="J601" i="5"/>
  <c r="J592" i="5" s="1"/>
  <c r="J586" i="5" s="1"/>
  <c r="J548" i="5"/>
  <c r="J547" i="5" s="1"/>
  <c r="J546" i="5" s="1"/>
  <c r="J651" i="5"/>
  <c r="J650" i="5" s="1"/>
  <c r="J649" i="5" s="1"/>
  <c r="J209" i="5"/>
  <c r="J208" i="5" s="1"/>
  <c r="J207" i="5" s="1"/>
  <c r="K189" i="5"/>
  <c r="K188" i="5" s="1"/>
  <c r="K187" i="5" s="1"/>
  <c r="K88" i="7"/>
  <c r="K276" i="5"/>
  <c r="K275" i="5" s="1"/>
  <c r="J471" i="5"/>
  <c r="J525" i="5"/>
  <c r="K444" i="7"/>
  <c r="K730" i="7"/>
  <c r="H61" i="8"/>
  <c r="G151" i="8"/>
  <c r="F105" i="8"/>
  <c r="K316" i="5"/>
  <c r="K315" i="5" s="1"/>
  <c r="K314" i="5" s="1"/>
  <c r="K149" i="5"/>
  <c r="J39" i="5"/>
  <c r="J38" i="5" s="1"/>
  <c r="J37" i="5" s="1"/>
  <c r="J659" i="5"/>
  <c r="J658" i="5" s="1"/>
  <c r="K39" i="5"/>
  <c r="K38" i="5" s="1"/>
  <c r="K37" i="5" s="1"/>
  <c r="K685" i="5"/>
  <c r="K684" i="5" s="1"/>
  <c r="K348" i="5"/>
  <c r="K347" i="5" s="1"/>
  <c r="J1044" i="7"/>
  <c r="J1043" i="7" s="1"/>
  <c r="J316" i="5"/>
  <c r="J315" i="5" s="1"/>
  <c r="J314" i="5" s="1"/>
  <c r="K200" i="5"/>
  <c r="K199" i="5" s="1"/>
  <c r="K198" i="5" s="1"/>
  <c r="J97" i="5"/>
  <c r="K164" i="5"/>
  <c r="K108" i="5"/>
  <c r="J200" i="5"/>
  <c r="J199" i="5" s="1"/>
  <c r="J198" i="5" s="1"/>
  <c r="J108" i="5"/>
  <c r="J189" i="5"/>
  <c r="J188" i="5" s="1"/>
  <c r="J187" i="5" s="1"/>
  <c r="J348" i="5"/>
  <c r="J347" i="5" s="1"/>
  <c r="J220" i="5"/>
  <c r="J219" i="5" s="1"/>
  <c r="J218" i="5" s="1"/>
  <c r="J597" i="7"/>
  <c r="J509" i="7"/>
  <c r="J508" i="7" s="1"/>
  <c r="J507" i="7" s="1"/>
  <c r="J506" i="7" s="1"/>
  <c r="K722" i="5"/>
  <c r="K721" i="5" s="1"/>
  <c r="K720" i="5" s="1"/>
  <c r="K209" i="5"/>
  <c r="K208" i="5" s="1"/>
  <c r="K207" i="5" s="1"/>
  <c r="K699" i="5"/>
  <c r="K698" i="5" s="1"/>
  <c r="K697" i="5" s="1"/>
  <c r="K525" i="5"/>
  <c r="J240" i="5"/>
  <c r="J239" i="5" s="1"/>
  <c r="J238" i="5" s="1"/>
  <c r="K253" i="7"/>
  <c r="K242" i="7" s="1"/>
  <c r="K622" i="5"/>
  <c r="K621" i="5" s="1"/>
  <c r="K620" i="5" s="1"/>
  <c r="L117" i="2"/>
  <c r="L37" i="2"/>
  <c r="K134" i="7"/>
  <c r="K665" i="5"/>
  <c r="H151" i="8"/>
  <c r="E105" i="8"/>
  <c r="K1076" i="7"/>
  <c r="K1071" i="7" s="1"/>
  <c r="K1070" i="7" s="1"/>
  <c r="K804" i="7"/>
  <c r="K803" i="7" s="1"/>
  <c r="K802" i="7" s="1"/>
  <c r="K37" i="2"/>
  <c r="K471" i="5"/>
  <c r="L109" i="2"/>
  <c r="L108" i="2" s="1"/>
  <c r="L107" i="2" s="1"/>
  <c r="L89" i="2" s="1"/>
  <c r="K833" i="7"/>
  <c r="L738" i="2"/>
  <c r="L737" i="2" s="1"/>
  <c r="L736" i="2" s="1"/>
  <c r="K1044" i="7"/>
  <c r="K1043" i="7" s="1"/>
  <c r="K1042" i="7" s="1"/>
  <c r="J704" i="7"/>
  <c r="J703" i="7" s="1"/>
  <c r="K664" i="7"/>
  <c r="J1089" i="7"/>
  <c r="J1088" i="7" s="1"/>
  <c r="J1087" i="7" s="1"/>
  <c r="J413" i="7"/>
  <c r="K620" i="7"/>
  <c r="K619" i="7" s="1"/>
  <c r="K738" i="2"/>
  <c r="K737" i="2" s="1"/>
  <c r="K736" i="2" s="1"/>
  <c r="J833" i="7"/>
  <c r="K413" i="7"/>
  <c r="K353" i="7"/>
  <c r="K352" i="7" s="1"/>
  <c r="K321" i="7"/>
  <c r="K509" i="7"/>
  <c r="K508" i="7" s="1"/>
  <c r="K507" i="7" s="1"/>
  <c r="K506" i="7" s="1"/>
  <c r="J804" i="7"/>
  <c r="J803" i="7" s="1"/>
  <c r="J802" i="7" s="1"/>
  <c r="J309" i="5"/>
  <c r="H402" i="8"/>
  <c r="H401" i="8" s="1"/>
  <c r="J444" i="7"/>
  <c r="J426" i="7" s="1"/>
  <c r="J134" i="7"/>
  <c r="J253" i="7"/>
  <c r="J242" i="7" s="1"/>
  <c r="J353" i="7"/>
  <c r="J352" i="7" s="1"/>
  <c r="J321" i="7"/>
  <c r="K309" i="5"/>
  <c r="K456" i="5"/>
  <c r="K704" i="7"/>
  <c r="K703" i="7" s="1"/>
  <c r="K597" i="7"/>
  <c r="K1089" i="7"/>
  <c r="K1088" i="7" s="1"/>
  <c r="K1087" i="7" s="1"/>
  <c r="J620" i="7"/>
  <c r="J619" i="7" s="1"/>
  <c r="L981" i="2"/>
  <c r="L980" i="2" s="1"/>
  <c r="L979" i="2" s="1"/>
  <c r="L978" i="2" s="1"/>
  <c r="J810" i="7"/>
  <c r="J730" i="7"/>
  <c r="K188" i="7"/>
  <c r="J665" i="5"/>
  <c r="K81" i="2"/>
  <c r="F161" i="5"/>
  <c r="H11" i="5"/>
  <c r="I11" i="5"/>
  <c r="G11" i="5"/>
  <c r="F11" i="5"/>
  <c r="K362" i="2" l="1"/>
  <c r="K352" i="2" s="1"/>
  <c r="L362" i="2"/>
  <c r="L352" i="2" s="1"/>
  <c r="J158" i="7"/>
  <c r="J157" i="7" s="1"/>
  <c r="K158" i="7"/>
  <c r="K157" i="7" s="1"/>
  <c r="J505" i="7"/>
  <c r="J504" i="7" s="1"/>
  <c r="K505" i="7"/>
  <c r="J414" i="5"/>
  <c r="J413" i="5" s="1"/>
  <c r="J412" i="5" s="1"/>
  <c r="K414" i="5"/>
  <c r="K413" i="5" s="1"/>
  <c r="K412" i="5" s="1"/>
  <c r="K762" i="2"/>
  <c r="K756" i="2" s="1"/>
  <c r="J664" i="5"/>
  <c r="K1069" i="7"/>
  <c r="K832" i="7" s="1"/>
  <c r="K12" i="5"/>
  <c r="K11" i="5" s="1"/>
  <c r="K187" i="7"/>
  <c r="K470" i="5"/>
  <c r="K469" i="5" s="1"/>
  <c r="J470" i="5"/>
  <c r="J469" i="5" s="1"/>
  <c r="L533" i="2"/>
  <c r="L523" i="2" s="1"/>
  <c r="K533" i="2"/>
  <c r="K523" i="2" s="1"/>
  <c r="K641" i="7"/>
  <c r="L36" i="2"/>
  <c r="K237" i="5"/>
  <c r="K440" i="5"/>
  <c r="K439" i="5" s="1"/>
  <c r="J440" i="5"/>
  <c r="J439" i="5" s="1"/>
  <c r="K176" i="5"/>
  <c r="K175" i="5" s="1"/>
  <c r="K169" i="5" s="1"/>
  <c r="K197" i="5"/>
  <c r="J52" i="5"/>
  <c r="J36" i="5" s="1"/>
  <c r="J197" i="5"/>
  <c r="K724" i="2"/>
  <c r="K719" i="5"/>
  <c r="L116" i="2"/>
  <c r="K257" i="5"/>
  <c r="K36" i="2"/>
  <c r="K52" i="5"/>
  <c r="K36" i="5" s="1"/>
  <c r="K38" i="7"/>
  <c r="K10" i="7" s="1"/>
  <c r="K395" i="7"/>
  <c r="J545" i="5"/>
  <c r="J511" i="5"/>
  <c r="J510" i="5" s="1"/>
  <c r="J509" i="5" s="1"/>
  <c r="K145" i="5"/>
  <c r="J346" i="5"/>
  <c r="J340" i="5" s="1"/>
  <c r="K664" i="5"/>
  <c r="J299" i="5"/>
  <c r="J298" i="5" s="1"/>
  <c r="J297" i="5" s="1"/>
  <c r="K299" i="5"/>
  <c r="K298" i="5" s="1"/>
  <c r="K297" i="5" s="1"/>
  <c r="K511" i="5"/>
  <c r="K510" i="5" s="1"/>
  <c r="K509" i="5" s="1"/>
  <c r="K619" i="5"/>
  <c r="K545" i="5"/>
  <c r="J395" i="7"/>
  <c r="J320" i="7" s="1"/>
  <c r="K702" i="7"/>
  <c r="J702" i="7"/>
  <c r="F160" i="5"/>
  <c r="F981" i="7"/>
  <c r="F980" i="7" s="1"/>
  <c r="F979" i="7" s="1"/>
  <c r="F978" i="7" s="1"/>
  <c r="K80" i="2"/>
  <c r="J161" i="5"/>
  <c r="G88" i="5"/>
  <c r="G10" i="5" s="1"/>
  <c r="E128" i="6"/>
  <c r="E127" i="6" s="1"/>
  <c r="E126" i="6" s="1"/>
  <c r="E26" i="19" s="1"/>
  <c r="D127" i="6"/>
  <c r="D126" i="6" s="1"/>
  <c r="D26" i="19" s="1"/>
  <c r="C127" i="6"/>
  <c r="C126" i="6" s="1"/>
  <c r="C26" i="19" s="1"/>
  <c r="E125" i="6"/>
  <c r="E124" i="6" s="1"/>
  <c r="D124" i="6"/>
  <c r="C124" i="6"/>
  <c r="E123" i="6"/>
  <c r="E122" i="6" s="1"/>
  <c r="D122" i="6"/>
  <c r="C122" i="6"/>
  <c r="E121" i="6"/>
  <c r="E120" i="6" s="1"/>
  <c r="D120" i="6"/>
  <c r="C120" i="6"/>
  <c r="E119" i="6"/>
  <c r="E118" i="6" s="1"/>
  <c r="D118" i="6"/>
  <c r="C118" i="6"/>
  <c r="E115" i="6"/>
  <c r="E114" i="6" s="1"/>
  <c r="D114" i="6"/>
  <c r="C114" i="6"/>
  <c r="E112" i="6"/>
  <c r="E111" i="6" s="1"/>
  <c r="D111" i="6"/>
  <c r="E101" i="6"/>
  <c r="E100" i="6" s="1"/>
  <c r="D100" i="6"/>
  <c r="C100" i="6"/>
  <c r="E99" i="6"/>
  <c r="E98" i="6" s="1"/>
  <c r="D98" i="6"/>
  <c r="C98" i="6"/>
  <c r="E94" i="6"/>
  <c r="E93" i="6" s="1"/>
  <c r="D93" i="6"/>
  <c r="C93" i="6"/>
  <c r="E92" i="6"/>
  <c r="E91" i="6"/>
  <c r="E90" i="6" s="1"/>
  <c r="D90" i="6"/>
  <c r="C90" i="6"/>
  <c r="E89" i="6"/>
  <c r="D88" i="6"/>
  <c r="C88" i="6"/>
  <c r="E87" i="6"/>
  <c r="E86" i="6"/>
  <c r="E85" i="6" s="1"/>
  <c r="D85" i="6"/>
  <c r="C85" i="6"/>
  <c r="E84" i="6"/>
  <c r="E83" i="6" s="1"/>
  <c r="D83" i="6"/>
  <c r="C83" i="6"/>
  <c r="E82" i="6"/>
  <c r="E81" i="6"/>
  <c r="D80" i="6"/>
  <c r="C80" i="6"/>
  <c r="E78" i="6"/>
  <c r="E77" i="6" s="1"/>
  <c r="D77" i="6"/>
  <c r="C77" i="6"/>
  <c r="D76" i="6"/>
  <c r="D75" i="6" s="1"/>
  <c r="C76" i="6"/>
  <c r="C75" i="6" s="1"/>
  <c r="C19" i="19" s="1"/>
  <c r="E74" i="6"/>
  <c r="E73" i="6" s="1"/>
  <c r="E72" i="6" s="1"/>
  <c r="E71" i="6" s="1"/>
  <c r="E18" i="19" s="1"/>
  <c r="D73" i="6"/>
  <c r="D72" i="6" s="1"/>
  <c r="D71" i="6" s="1"/>
  <c r="C73" i="6"/>
  <c r="C72" i="6" s="1"/>
  <c r="C71" i="6" s="1"/>
  <c r="C18" i="19" s="1"/>
  <c r="E70" i="6"/>
  <c r="E69" i="6"/>
  <c r="E68" i="6"/>
  <c r="E67" i="6"/>
  <c r="D66" i="6"/>
  <c r="C66" i="6"/>
  <c r="D65" i="6"/>
  <c r="C65" i="6"/>
  <c r="C17" i="19" s="1"/>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E13" i="19" s="1"/>
  <c r="D48" i="6"/>
  <c r="D47" i="6" s="1"/>
  <c r="C48" i="6"/>
  <c r="C47" i="6" s="1"/>
  <c r="C13" i="19" s="1"/>
  <c r="E46" i="6"/>
  <c r="E45" i="6" s="1"/>
  <c r="D45" i="6"/>
  <c r="C45" i="6"/>
  <c r="E44" i="6"/>
  <c r="E43" i="6"/>
  <c r="E42" i="6" s="1"/>
  <c r="D42" i="6"/>
  <c r="C42" i="6"/>
  <c r="C39" i="6" s="1"/>
  <c r="E41" i="6"/>
  <c r="E40" i="6" s="1"/>
  <c r="D40" i="6"/>
  <c r="C40" i="6"/>
  <c r="E38" i="6"/>
  <c r="E37" i="6" s="1"/>
  <c r="D37" i="6"/>
  <c r="C37" i="6"/>
  <c r="E35" i="6"/>
  <c r="E34" i="6" s="1"/>
  <c r="D34" i="6"/>
  <c r="C34" i="6"/>
  <c r="E33" i="6"/>
  <c r="E32" i="6"/>
  <c r="D31" i="6"/>
  <c r="C31" i="6"/>
  <c r="E30" i="6"/>
  <c r="E29" i="6"/>
  <c r="E28" i="6" s="1"/>
  <c r="D28" i="6"/>
  <c r="C28" i="6"/>
  <c r="E27" i="6"/>
  <c r="E26" i="6" s="1"/>
  <c r="D26" i="6"/>
  <c r="C26" i="6"/>
  <c r="C25" i="6" s="1"/>
  <c r="E23" i="6"/>
  <c r="E22" i="6"/>
  <c r="E21" i="6"/>
  <c r="E20" i="6"/>
  <c r="D19" i="6"/>
  <c r="C19" i="6"/>
  <c r="E18" i="6"/>
  <c r="E17" i="6"/>
  <c r="E16" i="6"/>
  <c r="E15" i="6"/>
  <c r="D14" i="6"/>
  <c r="C14" i="6"/>
  <c r="C13" i="6" s="1"/>
  <c r="C9" i="19" s="1"/>
  <c r="C10" i="19" l="1"/>
  <c r="C113" i="6"/>
  <c r="C25" i="19" s="1"/>
  <c r="D13" i="6"/>
  <c r="D9" i="19" s="1"/>
  <c r="D10" i="19"/>
  <c r="C79" i="6"/>
  <c r="C20" i="19" s="1"/>
  <c r="D113" i="6"/>
  <c r="D25" i="19" s="1"/>
  <c r="E88" i="6"/>
  <c r="D24" i="19"/>
  <c r="D96" i="6"/>
  <c r="K438" i="5"/>
  <c r="K411" i="5" s="1"/>
  <c r="K196" i="5"/>
  <c r="J438" i="5"/>
  <c r="K504" i="7"/>
  <c r="C24" i="6"/>
  <c r="C11" i="19" s="1"/>
  <c r="E31" i="6"/>
  <c r="E113" i="6"/>
  <c r="E25" i="19" s="1"/>
  <c r="E24" i="19"/>
  <c r="K610" i="5"/>
  <c r="J296" i="5"/>
  <c r="J160" i="5"/>
  <c r="J981" i="7"/>
  <c r="J980" i="7" s="1"/>
  <c r="J979" i="7" s="1"/>
  <c r="J978" i="7" s="1"/>
  <c r="D25" i="6"/>
  <c r="D24" i="6" s="1"/>
  <c r="D20" i="19" s="1"/>
  <c r="E19" i="6"/>
  <c r="E10" i="19" s="1"/>
  <c r="D52" i="6"/>
  <c r="D51" i="6" s="1"/>
  <c r="E66" i="6"/>
  <c r="E80" i="6"/>
  <c r="E79" i="6" s="1"/>
  <c r="E20" i="19" s="1"/>
  <c r="D97" i="6"/>
  <c r="E65" i="6"/>
  <c r="E17" i="19" s="1"/>
  <c r="D79" i="6"/>
  <c r="D39" i="6"/>
  <c r="D36" i="6" s="1"/>
  <c r="C52" i="6"/>
  <c r="C51" i="6" s="1"/>
  <c r="E76" i="6"/>
  <c r="E75" i="6" s="1"/>
  <c r="E19" i="19" s="1"/>
  <c r="C97" i="6"/>
  <c r="C23" i="19" s="1"/>
  <c r="E97" i="6"/>
  <c r="E23" i="19" s="1"/>
  <c r="J12" i="5"/>
  <c r="C36" i="6"/>
  <c r="E25" i="6"/>
  <c r="E14" i="6"/>
  <c r="E13" i="6" s="1"/>
  <c r="E9" i="19" s="1"/>
  <c r="E39" i="6"/>
  <c r="E36" i="6" s="1"/>
  <c r="E12" i="19" s="1"/>
  <c r="E52" i="6"/>
  <c r="E51" i="6" s="1"/>
  <c r="E16" i="19" s="1"/>
  <c r="C12" i="6" l="1"/>
  <c r="C12" i="19"/>
  <c r="C50" i="6"/>
  <c r="C16" i="19"/>
  <c r="E24" i="6"/>
  <c r="E11" i="19" s="1"/>
  <c r="E96" i="6"/>
  <c r="E95" i="6" s="1"/>
  <c r="C11" i="6"/>
  <c r="D95" i="6"/>
  <c r="D50" i="6"/>
  <c r="D12" i="6"/>
  <c r="C96" i="6"/>
  <c r="C95" i="6" s="1"/>
  <c r="J11" i="5"/>
  <c r="E50" i="6"/>
  <c r="E12" i="6"/>
  <c r="D130" i="8"/>
  <c r="D108" i="8"/>
  <c r="C129" i="6" l="1"/>
  <c r="D11" i="6"/>
  <c r="D129" i="6" s="1"/>
  <c r="D28" i="14" s="1"/>
  <c r="D125" i="8"/>
  <c r="D117" i="8"/>
  <c r="E11" i="6"/>
  <c r="E129" i="6" s="1"/>
  <c r="L322" i="2"/>
  <c r="L312" i="2" s="1"/>
  <c r="L323" i="2"/>
  <c r="H130" i="8" s="1"/>
  <c r="H128" i="8" s="1"/>
  <c r="H105" i="8" s="1"/>
  <c r="D276" i="8"/>
  <c r="D275" i="8" s="1"/>
  <c r="C276" i="8"/>
  <c r="C275" i="8" s="1"/>
  <c r="K235" i="2" l="1"/>
  <c r="F646" i="5"/>
  <c r="K213" i="2"/>
  <c r="F624" i="5"/>
  <c r="K231" i="2"/>
  <c r="J642" i="5" s="1"/>
  <c r="F642" i="5"/>
  <c r="K271" i="2"/>
  <c r="F724" i="5"/>
  <c r="K233" i="2"/>
  <c r="J644" i="5" s="1"/>
  <c r="F644" i="5"/>
  <c r="K278" i="2"/>
  <c r="F731" i="5"/>
  <c r="K265" i="2"/>
  <c r="K263" i="2" s="1"/>
  <c r="F718" i="5"/>
  <c r="F716" i="5" s="1"/>
  <c r="K229" i="2"/>
  <c r="K227" i="2" s="1"/>
  <c r="F640" i="5"/>
  <c r="F638" i="5" s="1"/>
  <c r="K130" i="2"/>
  <c r="F250" i="5"/>
  <c r="F1082" i="7" s="1"/>
  <c r="F1081" i="7" s="1"/>
  <c r="F1080" i="7" s="1"/>
  <c r="F1079" i="7" s="1"/>
  <c r="K989" i="2"/>
  <c r="F284" i="5"/>
  <c r="F235" i="7" s="1"/>
  <c r="F234" i="7" s="1"/>
  <c r="F233" i="7" s="1"/>
  <c r="F232" i="7" s="1"/>
  <c r="F227" i="7" s="1"/>
  <c r="F187" i="7" s="1"/>
  <c r="F186" i="7" s="1"/>
  <c r="K88" i="2"/>
  <c r="F168" i="5"/>
  <c r="K186" i="2"/>
  <c r="K184" i="2" s="1"/>
  <c r="K183" i="2" s="1"/>
  <c r="F489" i="5"/>
  <c r="K304" i="2"/>
  <c r="F87" i="5"/>
  <c r="K105" i="2"/>
  <c r="F185" i="5"/>
  <c r="K83" i="2"/>
  <c r="J163" i="5" s="1"/>
  <c r="F163" i="5"/>
  <c r="D102" i="8"/>
  <c r="D101" i="8" s="1"/>
  <c r="C102" i="8"/>
  <c r="C101" i="8" s="1"/>
  <c r="D104" i="8"/>
  <c r="D103" i="8" s="1"/>
  <c r="C104" i="8"/>
  <c r="C103" i="8" s="1"/>
  <c r="D150" i="8"/>
  <c r="C150" i="8"/>
  <c r="C22" i="8" l="1"/>
  <c r="C21" i="8" s="1"/>
  <c r="F19" i="7"/>
  <c r="F18" i="7" s="1"/>
  <c r="F17" i="7" s="1"/>
  <c r="F13" i="7" s="1"/>
  <c r="F12" i="7" s="1"/>
  <c r="F11" i="7" s="1"/>
  <c r="F487" i="5"/>
  <c r="F486" i="5" s="1"/>
  <c r="F485" i="5" s="1"/>
  <c r="F484" i="5" s="1"/>
  <c r="J489" i="5"/>
  <c r="J646" i="5"/>
  <c r="J107" i="7" s="1"/>
  <c r="J106" i="7" s="1"/>
  <c r="J105" i="7" s="1"/>
  <c r="J104" i="7" s="1"/>
  <c r="K234" i="2"/>
  <c r="C215" i="8"/>
  <c r="C214" i="8" s="1"/>
  <c r="C224" i="8"/>
  <c r="C223" i="8" s="1"/>
  <c r="J162" i="5"/>
  <c r="J149" i="5" s="1"/>
  <c r="J985" i="7"/>
  <c r="J984" i="7" s="1"/>
  <c r="J983" i="7" s="1"/>
  <c r="J982" i="7" s="1"/>
  <c r="J643" i="5"/>
  <c r="J103" i="7"/>
  <c r="J102" i="7" s="1"/>
  <c r="J101" i="7" s="1"/>
  <c r="J100" i="7" s="1"/>
  <c r="J641" i="5"/>
  <c r="J99" i="7"/>
  <c r="J98" i="7" s="1"/>
  <c r="J97" i="7" s="1"/>
  <c r="J96" i="7" s="1"/>
  <c r="D224" i="8"/>
  <c r="D223" i="8" s="1"/>
  <c r="C221" i="8"/>
  <c r="C220" i="8" s="1"/>
  <c r="D215" i="8"/>
  <c r="D214" i="8" s="1"/>
  <c r="C170" i="8"/>
  <c r="D170" i="8"/>
  <c r="D221" i="8"/>
  <c r="D220" i="8" s="1"/>
  <c r="F162" i="5"/>
  <c r="F149" i="5" s="1"/>
  <c r="F985" i="7"/>
  <c r="F984" i="7" s="1"/>
  <c r="F983" i="7" s="1"/>
  <c r="F982" i="7" s="1"/>
  <c r="F86" i="5"/>
  <c r="F85" i="5" s="1"/>
  <c r="F973" i="7"/>
  <c r="F972" i="7" s="1"/>
  <c r="F971" i="7" s="1"/>
  <c r="F970" i="7" s="1"/>
  <c r="F167" i="5"/>
  <c r="F164" i="5" s="1"/>
  <c r="F1086" i="7"/>
  <c r="F1085" i="7" s="1"/>
  <c r="F1084" i="7" s="1"/>
  <c r="F1083" i="7" s="1"/>
  <c r="F183" i="5"/>
  <c r="F180" i="5" s="1"/>
  <c r="F1065" i="7"/>
  <c r="F1064" i="7" s="1"/>
  <c r="F1063" i="7" s="1"/>
  <c r="F1059" i="7" s="1"/>
  <c r="F1042" i="7" s="1"/>
  <c r="F95" i="7"/>
  <c r="F94" i="7" s="1"/>
  <c r="F93" i="7" s="1"/>
  <c r="F89" i="7" s="1"/>
  <c r="F730" i="5"/>
  <c r="F729" i="5" s="1"/>
  <c r="F728" i="5" s="1"/>
  <c r="F727" i="5" s="1"/>
  <c r="F1078" i="7"/>
  <c r="F723" i="5"/>
  <c r="F722" i="5" s="1"/>
  <c r="F721" i="5" s="1"/>
  <c r="F720" i="5" s="1"/>
  <c r="F1077" i="7"/>
  <c r="F623" i="5"/>
  <c r="F622" i="5" s="1"/>
  <c r="F43" i="7"/>
  <c r="F42" i="7" s="1"/>
  <c r="F41" i="7" s="1"/>
  <c r="F715" i="5"/>
  <c r="F714" i="5" s="1"/>
  <c r="F713" i="5" s="1"/>
  <c r="F712" i="5" s="1"/>
  <c r="F711" i="5" s="1"/>
  <c r="F28" i="7"/>
  <c r="F27" i="7" s="1"/>
  <c r="F26" i="7" s="1"/>
  <c r="F643" i="5"/>
  <c r="F103" i="7"/>
  <c r="F102" i="7" s="1"/>
  <c r="F101" i="7" s="1"/>
  <c r="F100" i="7" s="1"/>
  <c r="F641" i="5"/>
  <c r="F99" i="7"/>
  <c r="F98" i="7" s="1"/>
  <c r="F97" i="7" s="1"/>
  <c r="F96" i="7" s="1"/>
  <c r="F645" i="5"/>
  <c r="F107" i="7"/>
  <c r="F106" i="7" s="1"/>
  <c r="F105" i="7" s="1"/>
  <c r="F104" i="7" s="1"/>
  <c r="K129" i="2"/>
  <c r="K126" i="2" s="1"/>
  <c r="J250" i="5"/>
  <c r="J718" i="5"/>
  <c r="J716" i="5" s="1"/>
  <c r="K988" i="2"/>
  <c r="J284" i="5"/>
  <c r="J235" i="7" s="1"/>
  <c r="J234" i="7" s="1"/>
  <c r="J233" i="7" s="1"/>
  <c r="J232" i="7" s="1"/>
  <c r="J227" i="7" s="1"/>
  <c r="J187" i="7" s="1"/>
  <c r="G41" i="8"/>
  <c r="G40" i="8" s="1"/>
  <c r="J640" i="5"/>
  <c r="J638" i="5" s="1"/>
  <c r="K277" i="2"/>
  <c r="K276" i="2" s="1"/>
  <c r="K275" i="2" s="1"/>
  <c r="K274" i="2" s="1"/>
  <c r="J731" i="5"/>
  <c r="K270" i="2"/>
  <c r="K269" i="2" s="1"/>
  <c r="K268" i="2" s="1"/>
  <c r="K267" i="2" s="1"/>
  <c r="J724" i="5"/>
  <c r="K212" i="2"/>
  <c r="K211" i="2" s="1"/>
  <c r="J624" i="5"/>
  <c r="F283" i="5"/>
  <c r="F280" i="5" s="1"/>
  <c r="F276" i="5" s="1"/>
  <c r="F275" i="5" s="1"/>
  <c r="K103" i="2"/>
  <c r="K100" i="2" s="1"/>
  <c r="K96" i="2" s="1"/>
  <c r="K95" i="2" s="1"/>
  <c r="K89" i="2" s="1"/>
  <c r="J185" i="5"/>
  <c r="F249" i="5"/>
  <c r="F246" i="5" s="1"/>
  <c r="K303" i="2"/>
  <c r="K302" i="2" s="1"/>
  <c r="K301" i="2" s="1"/>
  <c r="K300" i="2" s="1"/>
  <c r="J87" i="5"/>
  <c r="K87" i="2"/>
  <c r="K84" i="2" s="1"/>
  <c r="J168" i="5"/>
  <c r="F876" i="7" l="1"/>
  <c r="F40" i="7"/>
  <c r="F39" i="7" s="1"/>
  <c r="J645" i="5"/>
  <c r="J19" i="7"/>
  <c r="J18" i="7" s="1"/>
  <c r="J17" i="7" s="1"/>
  <c r="J13" i="7" s="1"/>
  <c r="J12" i="7" s="1"/>
  <c r="J11" i="7" s="1"/>
  <c r="J487" i="5"/>
  <c r="J486" i="5" s="1"/>
  <c r="J485" i="5" s="1"/>
  <c r="J484" i="5" s="1"/>
  <c r="J483" i="5" s="1"/>
  <c r="J411" i="5" s="1"/>
  <c r="F22" i="7"/>
  <c r="F21" i="7" s="1"/>
  <c r="F20" i="7" s="1"/>
  <c r="F84" i="5"/>
  <c r="F83" i="5" s="1"/>
  <c r="F719" i="5"/>
  <c r="F145" i="5"/>
  <c r="F88" i="5" s="1"/>
  <c r="F176" i="5"/>
  <c r="F175" i="5" s="1"/>
  <c r="F169" i="5" s="1"/>
  <c r="K125" i="2"/>
  <c r="K117" i="2" s="1"/>
  <c r="K116" i="2" s="1"/>
  <c r="F245" i="5"/>
  <c r="J283" i="5"/>
  <c r="J280" i="5" s="1"/>
  <c r="J276" i="5" s="1"/>
  <c r="J275" i="5" s="1"/>
  <c r="J257" i="5" s="1"/>
  <c r="C98" i="8"/>
  <c r="C97" i="8" s="1"/>
  <c r="D98" i="8"/>
  <c r="D97" i="8" s="1"/>
  <c r="J86" i="5"/>
  <c r="J85" i="5" s="1"/>
  <c r="J973" i="7"/>
  <c r="J972" i="7" s="1"/>
  <c r="J971" i="7" s="1"/>
  <c r="J970" i="7" s="1"/>
  <c r="J876" i="7" s="1"/>
  <c r="J723" i="5"/>
  <c r="J722" i="5" s="1"/>
  <c r="J721" i="5" s="1"/>
  <c r="J720" i="5" s="1"/>
  <c r="J1077" i="7"/>
  <c r="J95" i="7"/>
  <c r="J94" i="7" s="1"/>
  <c r="J93" i="7" s="1"/>
  <c r="J249" i="5"/>
  <c r="J246" i="5" s="1"/>
  <c r="J1082" i="7"/>
  <c r="J1081" i="7" s="1"/>
  <c r="J1080" i="7" s="1"/>
  <c r="J1079" i="7" s="1"/>
  <c r="D142" i="8"/>
  <c r="C127" i="8"/>
  <c r="C142" i="8"/>
  <c r="J183" i="5"/>
  <c r="J180" i="5" s="1"/>
  <c r="J1065" i="7"/>
  <c r="J1064" i="7" s="1"/>
  <c r="J1063" i="7" s="1"/>
  <c r="J1059" i="7" s="1"/>
  <c r="J1042" i="7" s="1"/>
  <c r="J623" i="5"/>
  <c r="J622" i="5" s="1"/>
  <c r="J43" i="7"/>
  <c r="J42" i="7" s="1"/>
  <c r="J41" i="7" s="1"/>
  <c r="J730" i="5"/>
  <c r="J729" i="5" s="1"/>
  <c r="J728" i="5" s="1"/>
  <c r="J727" i="5" s="1"/>
  <c r="J1078" i="7"/>
  <c r="J715" i="5"/>
  <c r="J714" i="5" s="1"/>
  <c r="J713" i="5" s="1"/>
  <c r="J712" i="5" s="1"/>
  <c r="J711" i="5" s="1"/>
  <c r="J28" i="7"/>
  <c r="J27" i="7" s="1"/>
  <c r="J26" i="7" s="1"/>
  <c r="F637" i="5"/>
  <c r="F621" i="5" s="1"/>
  <c r="F620" i="5" s="1"/>
  <c r="F619" i="5" s="1"/>
  <c r="F610" i="5" s="1"/>
  <c r="J167" i="5"/>
  <c r="J164" i="5" s="1"/>
  <c r="J1086" i="7"/>
  <c r="J1085" i="7" s="1"/>
  <c r="J1084" i="7" s="1"/>
  <c r="J1083" i="7" s="1"/>
  <c r="D127" i="8"/>
  <c r="K985" i="2"/>
  <c r="K981" i="2" s="1"/>
  <c r="G104" i="8"/>
  <c r="G103" i="8" s="1"/>
  <c r="K262" i="2"/>
  <c r="K261" i="2" s="1"/>
  <c r="K260" i="2" s="1"/>
  <c r="K259" i="2" s="1"/>
  <c r="K258" i="2" s="1"/>
  <c r="G16" i="8"/>
  <c r="K266" i="2"/>
  <c r="F1076" i="7"/>
  <c r="F1071" i="7" s="1"/>
  <c r="F1070" i="7" s="1"/>
  <c r="F1069" i="7" s="1"/>
  <c r="F88" i="7"/>
  <c r="F483" i="5"/>
  <c r="F411" i="5" s="1"/>
  <c r="F257" i="5"/>
  <c r="D149" i="8"/>
  <c r="C149" i="8"/>
  <c r="D141" i="8"/>
  <c r="C141" i="8"/>
  <c r="D140" i="8"/>
  <c r="C140" i="8"/>
  <c r="D148" i="8"/>
  <c r="C148" i="8"/>
  <c r="K980" i="2" l="1"/>
  <c r="K979" i="2" s="1"/>
  <c r="K978" i="2" s="1"/>
  <c r="J89" i="7"/>
  <c r="J88" i="7" s="1"/>
  <c r="F38" i="7"/>
  <c r="F10" i="7" s="1"/>
  <c r="J40" i="7"/>
  <c r="J637" i="5"/>
  <c r="J621" i="5" s="1"/>
  <c r="J620" i="5" s="1"/>
  <c r="J22" i="7"/>
  <c r="J21" i="7" s="1"/>
  <c r="J20" i="7" s="1"/>
  <c r="F10" i="5"/>
  <c r="J176" i="5"/>
  <c r="J175" i="5" s="1"/>
  <c r="J169" i="5" s="1"/>
  <c r="J84" i="5"/>
  <c r="J83" i="5" s="1"/>
  <c r="F237" i="5"/>
  <c r="F196" i="5" s="1"/>
  <c r="J245" i="5"/>
  <c r="J237" i="5" s="1"/>
  <c r="J196" i="5" s="1"/>
  <c r="J719" i="5"/>
  <c r="J145" i="5"/>
  <c r="F832" i="7"/>
  <c r="C153" i="8"/>
  <c r="C126" i="8"/>
  <c r="D132" i="8"/>
  <c r="D169" i="8"/>
  <c r="J1076" i="7"/>
  <c r="J1071" i="7" s="1"/>
  <c r="J1070" i="7" s="1"/>
  <c r="J1069" i="7" s="1"/>
  <c r="C132" i="8"/>
  <c r="D153" i="8"/>
  <c r="D151" i="8" s="1"/>
  <c r="D126" i="8"/>
  <c r="D123" i="8" s="1"/>
  <c r="C169" i="8"/>
  <c r="G377" i="5"/>
  <c r="D194" i="8"/>
  <c r="D193" i="8" s="1"/>
  <c r="D196" i="8"/>
  <c r="D195" i="8" s="1"/>
  <c r="D198" i="8"/>
  <c r="D197" i="8" s="1"/>
  <c r="C194" i="8"/>
  <c r="C193" i="8" s="1"/>
  <c r="C196" i="8"/>
  <c r="C195" i="8" s="1"/>
  <c r="C198" i="8"/>
  <c r="C197" i="8" s="1"/>
  <c r="D187" i="8"/>
  <c r="D186" i="8" s="1"/>
  <c r="C187" i="8"/>
  <c r="C186" i="8" s="1"/>
  <c r="C241" i="8"/>
  <c r="C240" i="8" s="1"/>
  <c r="D147" i="8"/>
  <c r="C147" i="8"/>
  <c r="C139" i="8"/>
  <c r="D383" i="8"/>
  <c r="D382" i="8" s="1"/>
  <c r="C383" i="8"/>
  <c r="C382" i="8" s="1"/>
  <c r="D368" i="8"/>
  <c r="D367" i="8" s="1"/>
  <c r="D370" i="8"/>
  <c r="D369" i="8" s="1"/>
  <c r="D372" i="8"/>
  <c r="D371" i="8" s="1"/>
  <c r="D374" i="8"/>
  <c r="D373" i="8" s="1"/>
  <c r="C374" i="8"/>
  <c r="C373" i="8" s="1"/>
  <c r="C372" i="8"/>
  <c r="C371" i="8" s="1"/>
  <c r="C370" i="8"/>
  <c r="C369" i="8" s="1"/>
  <c r="C368" i="8"/>
  <c r="C367" i="8" s="1"/>
  <c r="D355" i="8"/>
  <c r="D354" i="8" s="1"/>
  <c r="C355" i="8"/>
  <c r="C354" i="8" s="1"/>
  <c r="D357" i="8"/>
  <c r="D356" i="8" s="1"/>
  <c r="C357" i="8"/>
  <c r="C356" i="8" s="1"/>
  <c r="D332" i="8"/>
  <c r="D331" i="8" s="1"/>
  <c r="C332" i="8"/>
  <c r="C331" i="8" s="1"/>
  <c r="J39" i="7" l="1"/>
  <c r="J38" i="7" s="1"/>
  <c r="J10" i="7" s="1"/>
  <c r="F740" i="5"/>
  <c r="J619" i="5"/>
  <c r="J610" i="5" s="1"/>
  <c r="J832" i="7"/>
  <c r="C110" i="8"/>
  <c r="C118" i="8"/>
  <c r="C200" i="8"/>
  <c r="C199" i="8" s="1"/>
  <c r="C192" i="8" s="1"/>
  <c r="D200" i="8"/>
  <c r="D199" i="8" s="1"/>
  <c r="D192" i="8" s="1"/>
  <c r="C253" i="8"/>
  <c r="C252" i="8" s="1"/>
  <c r="G376" i="5"/>
  <c r="G375" i="5" s="1"/>
  <c r="G474" i="7"/>
  <c r="G473" i="7" s="1"/>
  <c r="G472" i="7" s="1"/>
  <c r="G471" i="7" s="1"/>
  <c r="G470" i="7" s="1"/>
  <c r="D110" i="8"/>
  <c r="D118" i="8"/>
  <c r="D115" i="8" s="1"/>
  <c r="D139" i="8"/>
  <c r="C207" i="8"/>
  <c r="C206" i="8" s="1"/>
  <c r="C251" i="8"/>
  <c r="C250" i="8" s="1"/>
  <c r="D256" i="8"/>
  <c r="D255" i="8" s="1"/>
  <c r="D254" i="8" s="1"/>
  <c r="C378" i="8"/>
  <c r="C377" i="8" s="1"/>
  <c r="C366" i="8" s="1"/>
  <c r="C411" i="8"/>
  <c r="C410" i="8" s="1"/>
  <c r="C167" i="8"/>
  <c r="D207" i="8"/>
  <c r="D206" i="8" s="1"/>
  <c r="D253" i="8"/>
  <c r="D252" i="8" s="1"/>
  <c r="D378" i="8"/>
  <c r="D377" i="8" s="1"/>
  <c r="D366" i="8" s="1"/>
  <c r="D411" i="8"/>
  <c r="D410" i="8" s="1"/>
  <c r="D167" i="8"/>
  <c r="D203" i="8"/>
  <c r="D202" i="8" s="1"/>
  <c r="D251" i="8"/>
  <c r="D250" i="8" s="1"/>
  <c r="L793" i="2"/>
  <c r="C32" i="14" l="1"/>
  <c r="D201" i="8"/>
  <c r="G426" i="7"/>
  <c r="G320" i="7" s="1"/>
  <c r="G1108" i="7" s="1"/>
  <c r="G358" i="5"/>
  <c r="G346" i="5" s="1"/>
  <c r="D249" i="8"/>
  <c r="D248" i="8" s="1"/>
  <c r="L792" i="2"/>
  <c r="K377" i="5"/>
  <c r="D308" i="8"/>
  <c r="D307" i="8" s="1"/>
  <c r="C308" i="8"/>
  <c r="C307" i="8" s="1"/>
  <c r="D312" i="8"/>
  <c r="D311" i="8" s="1"/>
  <c r="D314" i="8"/>
  <c r="D313" i="8" s="1"/>
  <c r="C314" i="8"/>
  <c r="C313" i="8" s="1"/>
  <c r="D296" i="8"/>
  <c r="D295" i="8" s="1"/>
  <c r="C296" i="8"/>
  <c r="C295" i="8" s="1"/>
  <c r="D298" i="8"/>
  <c r="D297" i="8" s="1"/>
  <c r="C298" i="8"/>
  <c r="C297" i="8" s="1"/>
  <c r="D304" i="8"/>
  <c r="D303" i="8" s="1"/>
  <c r="C304" i="8"/>
  <c r="C303" i="8" s="1"/>
  <c r="D349" i="8"/>
  <c r="D348" i="8" s="1"/>
  <c r="C343" i="8"/>
  <c r="C342" i="8" s="1"/>
  <c r="D321" i="8"/>
  <c r="D320" i="8" s="1"/>
  <c r="D323" i="8"/>
  <c r="D322" i="8" s="1"/>
  <c r="D327" i="8"/>
  <c r="D326" i="8" s="1"/>
  <c r="C327" i="8"/>
  <c r="C326" i="8" s="1"/>
  <c r="D294" i="8" l="1"/>
  <c r="D293" i="8" s="1"/>
  <c r="C294" i="8"/>
  <c r="C293" i="8" s="1"/>
  <c r="D343" i="8"/>
  <c r="D342" i="8" s="1"/>
  <c r="C349" i="8"/>
  <c r="C348" i="8" s="1"/>
  <c r="G340" i="5"/>
  <c r="G296" i="5" s="1"/>
  <c r="G740" i="5" s="1"/>
  <c r="K376" i="5"/>
  <c r="K375" i="5" s="1"/>
  <c r="K474" i="7"/>
  <c r="K473" i="7" s="1"/>
  <c r="K472" i="7" s="1"/>
  <c r="K471" i="7" s="1"/>
  <c r="K470" i="7" s="1"/>
  <c r="L791" i="2"/>
  <c r="H249" i="8"/>
  <c r="H248" i="8" s="1"/>
  <c r="H227" i="8" s="1"/>
  <c r="D300" i="8"/>
  <c r="D299" i="8" s="1"/>
  <c r="D302" i="8"/>
  <c r="D301" i="8" s="1"/>
  <c r="C302" i="8"/>
  <c r="C301" i="8" s="1"/>
  <c r="C300" i="8"/>
  <c r="C299" i="8" s="1"/>
  <c r="D288" i="8"/>
  <c r="D287" i="8" s="1"/>
  <c r="C288" i="8"/>
  <c r="C287" i="8" s="1"/>
  <c r="D272" i="8"/>
  <c r="D271" i="8" s="1"/>
  <c r="C272" i="8"/>
  <c r="C271" i="8" s="1"/>
  <c r="D270" i="8"/>
  <c r="D269" i="8" s="1"/>
  <c r="C270" i="8"/>
  <c r="C269" i="8" s="1"/>
  <c r="D136" i="8"/>
  <c r="D145" i="8"/>
  <c r="D143" i="8" s="1"/>
  <c r="C145" i="8"/>
  <c r="C130" i="8"/>
  <c r="C108" i="8"/>
  <c r="D43" i="8"/>
  <c r="D42" i="8" s="1"/>
  <c r="C41" i="8"/>
  <c r="C40" i="8" s="1"/>
  <c r="L774" i="2" l="1"/>
  <c r="L762" i="2" s="1"/>
  <c r="L756" i="2" s="1"/>
  <c r="L724" i="2" s="1"/>
  <c r="K426" i="7"/>
  <c r="K320" i="7" s="1"/>
  <c r="K358" i="5"/>
  <c r="K346" i="5" s="1"/>
  <c r="L236" i="2"/>
  <c r="H49" i="8" s="1"/>
  <c r="H48" i="8" s="1"/>
  <c r="D49" i="8"/>
  <c r="D48" i="8" s="1"/>
  <c r="K232" i="2"/>
  <c r="G45" i="8" s="1"/>
  <c r="G44" i="8" s="1"/>
  <c r="C45" i="8"/>
  <c r="C44" i="8" s="1"/>
  <c r="D31" i="8"/>
  <c r="D29" i="8" s="1"/>
  <c r="C136" i="8"/>
  <c r="C266" i="8"/>
  <c r="C265" i="8" s="1"/>
  <c r="K236" i="2"/>
  <c r="G49" i="8" s="1"/>
  <c r="C49" i="8"/>
  <c r="C48" i="8" s="1"/>
  <c r="C117" i="8"/>
  <c r="K230" i="2"/>
  <c r="G43" i="8" s="1"/>
  <c r="G42" i="8" s="1"/>
  <c r="C43" i="8"/>
  <c r="C42" i="8" s="1"/>
  <c r="C31" i="8"/>
  <c r="C29" i="8" s="1"/>
  <c r="C125" i="8"/>
  <c r="H47" i="8"/>
  <c r="H46" i="8" s="1"/>
  <c r="D47" i="8"/>
  <c r="D46" i="8" s="1"/>
  <c r="G47" i="8"/>
  <c r="C47" i="8"/>
  <c r="C46" i="8" s="1"/>
  <c r="L232" i="2"/>
  <c r="H45" i="8" s="1"/>
  <c r="H44" i="8" s="1"/>
  <c r="D45" i="8"/>
  <c r="D44" i="8" s="1"/>
  <c r="C164" i="8"/>
  <c r="D266" i="8"/>
  <c r="D265" i="8" s="1"/>
  <c r="K322" i="2"/>
  <c r="K312" i="2" s="1"/>
  <c r="K323" i="2"/>
  <c r="G130" i="8" s="1"/>
  <c r="G128" i="8" s="1"/>
  <c r="L230" i="2"/>
  <c r="K226" i="2" l="1"/>
  <c r="K210" i="2" s="1"/>
  <c r="K209" i="2" s="1"/>
  <c r="K208" i="2" s="1"/>
  <c r="K199" i="2" s="1"/>
  <c r="K340" i="5"/>
  <c r="K296" i="5" s="1"/>
  <c r="L226" i="2"/>
  <c r="L210" i="2" s="1"/>
  <c r="L209" i="2" s="1"/>
  <c r="L208" i="2" s="1"/>
  <c r="L199" i="2" s="1"/>
  <c r="H43" i="8"/>
  <c r="H42" i="8" s="1"/>
  <c r="H20" i="8" s="1"/>
  <c r="C79" i="8"/>
  <c r="C78" i="8" s="1"/>
  <c r="C65" i="8" l="1"/>
  <c r="C64" i="8" s="1"/>
  <c r="C144" i="8"/>
  <c r="C143" i="8" s="1"/>
  <c r="C116" i="8" l="1"/>
  <c r="C115" i="8" s="1"/>
  <c r="C163" i="8"/>
  <c r="C124" i="8"/>
  <c r="C123" i="8" s="1"/>
  <c r="C152" i="8"/>
  <c r="C151" i="8" s="1"/>
  <c r="C129" i="8"/>
  <c r="D179" i="8" l="1"/>
  <c r="D178" i="8" s="1"/>
  <c r="C179" i="8"/>
  <c r="C178" i="8" s="1"/>
  <c r="D10" i="27" l="1"/>
  <c r="D9" i="27" s="1"/>
  <c r="D18" i="27" s="1"/>
  <c r="G295" i="8" l="1"/>
  <c r="C57" i="8" l="1"/>
  <c r="D57" i="8"/>
  <c r="G297" i="8"/>
  <c r="I692" i="2"/>
  <c r="I689" i="2" s="1"/>
  <c r="I688" i="2" s="1"/>
  <c r="I687" i="2" s="1"/>
  <c r="I686" i="2" s="1"/>
  <c r="J692" i="2"/>
  <c r="J689" i="2" s="1"/>
  <c r="J688" i="2" s="1"/>
  <c r="J687" i="2" s="1"/>
  <c r="J686" i="2" s="1"/>
  <c r="K692" i="2" l="1"/>
  <c r="K689" i="2" s="1"/>
  <c r="K688" i="2" s="1"/>
  <c r="K687" i="2" s="1"/>
  <c r="K686" i="2" s="1"/>
  <c r="L692" i="2"/>
  <c r="L689" i="2" s="1"/>
  <c r="L688" i="2" s="1"/>
  <c r="L687" i="2" s="1"/>
  <c r="L686" i="2" s="1"/>
  <c r="G239" i="8"/>
  <c r="G238" i="8" s="1"/>
  <c r="G237" i="8"/>
  <c r="G236" i="8" s="1"/>
  <c r="C203" i="8" l="1"/>
  <c r="C202" i="8" s="1"/>
  <c r="C201" i="8" s="1"/>
  <c r="D168" i="8" l="1"/>
  <c r="D162" i="8" s="1"/>
  <c r="C168" i="8"/>
  <c r="C162" i="8" s="1"/>
  <c r="I82" i="2" l="1"/>
  <c r="I74" i="2" s="1"/>
  <c r="I73" i="2" s="1"/>
  <c r="I30" i="2" s="1"/>
  <c r="J82" i="2"/>
  <c r="J74" i="2" s="1"/>
  <c r="J73" i="2" s="1"/>
  <c r="J30" i="2" l="1"/>
  <c r="J12" i="2" s="1"/>
  <c r="I12" i="2"/>
  <c r="L82" i="2"/>
  <c r="L74" i="2" s="1"/>
  <c r="L73" i="2" s="1"/>
  <c r="L30" i="2" s="1"/>
  <c r="K82" i="2"/>
  <c r="K74" i="2" s="1"/>
  <c r="K73" i="2" s="1"/>
  <c r="K30" i="2" s="1"/>
  <c r="G67" i="8" l="1"/>
  <c r="G66" i="8" s="1"/>
  <c r="D68" i="8" l="1"/>
  <c r="D67" i="8" s="1"/>
  <c r="D66" i="8" s="1"/>
  <c r="C68" i="8"/>
  <c r="C67" i="8" s="1"/>
  <c r="C66" i="8" s="1"/>
  <c r="C249" i="8" l="1"/>
  <c r="C248" i="8" s="1"/>
  <c r="G333" i="8"/>
  <c r="C28" i="8" l="1"/>
  <c r="C27" i="8" s="1"/>
  <c r="G46" i="8"/>
  <c r="G27" i="8"/>
  <c r="D22" i="14" l="1"/>
  <c r="E22" i="14"/>
  <c r="D20" i="14"/>
  <c r="E20" i="14"/>
  <c r="D17" i="14"/>
  <c r="E17" i="14"/>
  <c r="D15" i="14"/>
  <c r="D14" i="14" s="1"/>
  <c r="I962" i="2"/>
  <c r="H124" i="5" s="1"/>
  <c r="J962" i="2"/>
  <c r="I124" i="5" s="1"/>
  <c r="I937" i="2"/>
  <c r="I931" i="2" s="1"/>
  <c r="J937" i="2"/>
  <c r="J931" i="2" s="1"/>
  <c r="I900" i="2"/>
  <c r="J900" i="2"/>
  <c r="I894" i="2"/>
  <c r="J894" i="2"/>
  <c r="I859" i="2"/>
  <c r="J859" i="2"/>
  <c r="I856" i="2"/>
  <c r="J856" i="2"/>
  <c r="I854" i="2"/>
  <c r="J854" i="2"/>
  <c r="I851" i="2"/>
  <c r="J851" i="2"/>
  <c r="I844" i="2"/>
  <c r="J844" i="2"/>
  <c r="I841" i="2"/>
  <c r="J841" i="2"/>
  <c r="I720" i="2"/>
  <c r="E189" i="8" s="1"/>
  <c r="E188" i="8" s="1"/>
  <c r="J720" i="2"/>
  <c r="F189" i="8" s="1"/>
  <c r="F188" i="8" s="1"/>
  <c r="I716" i="2"/>
  <c r="J716" i="2"/>
  <c r="I711" i="2"/>
  <c r="J711" i="2"/>
  <c r="I662" i="2"/>
  <c r="J662" i="2"/>
  <c r="I659" i="2"/>
  <c r="J659" i="2"/>
  <c r="I636" i="2"/>
  <c r="J636" i="2"/>
  <c r="I619" i="2"/>
  <c r="J619" i="2"/>
  <c r="I608" i="2"/>
  <c r="E391" i="8" s="1"/>
  <c r="E390" i="8" s="1"/>
  <c r="J608" i="2"/>
  <c r="F391" i="8" s="1"/>
  <c r="F390" i="8" s="1"/>
  <c r="I606" i="2"/>
  <c r="E387" i="8" s="1"/>
  <c r="E386" i="8" s="1"/>
  <c r="J606" i="2"/>
  <c r="F387" i="8" s="1"/>
  <c r="F386" i="8" s="1"/>
  <c r="I604" i="2"/>
  <c r="E385" i="8" s="1"/>
  <c r="E384" i="8" s="1"/>
  <c r="J604" i="2"/>
  <c r="F385" i="8" s="1"/>
  <c r="F384" i="8" s="1"/>
  <c r="I591" i="2"/>
  <c r="J591" i="2"/>
  <c r="I589" i="2"/>
  <c r="J589" i="2"/>
  <c r="I587" i="2"/>
  <c r="E370" i="8" s="1"/>
  <c r="E369" i="8" s="1"/>
  <c r="J587" i="2"/>
  <c r="F370" i="8" s="1"/>
  <c r="F369" i="8" s="1"/>
  <c r="I569" i="2"/>
  <c r="E363" i="8" s="1"/>
  <c r="E362" i="8" s="1"/>
  <c r="J569" i="2"/>
  <c r="F363" i="8" s="1"/>
  <c r="F362" i="8" s="1"/>
  <c r="I567" i="2"/>
  <c r="E359" i="8" s="1"/>
  <c r="E358" i="8" s="1"/>
  <c r="J567" i="2"/>
  <c r="F359" i="8" s="1"/>
  <c r="F358" i="8" s="1"/>
  <c r="I494" i="2"/>
  <c r="J494" i="2"/>
  <c r="I483" i="2"/>
  <c r="J483" i="2"/>
  <c r="I475" i="2"/>
  <c r="J475" i="2"/>
  <c r="F312" i="8" s="1"/>
  <c r="F311" i="8" s="1"/>
  <c r="F264" i="8" s="1"/>
  <c r="I452" i="2"/>
  <c r="E351" i="8" s="1"/>
  <c r="E350" i="8" s="1"/>
  <c r="J452" i="2"/>
  <c r="F351" i="8" s="1"/>
  <c r="F350" i="8" s="1"/>
  <c r="I445" i="2"/>
  <c r="J445" i="2"/>
  <c r="I435" i="2"/>
  <c r="J435" i="2"/>
  <c r="F323" i="8" s="1"/>
  <c r="F322" i="8" s="1"/>
  <c r="I298" i="2"/>
  <c r="J298" i="2"/>
  <c r="I293" i="2"/>
  <c r="J293" i="2"/>
  <c r="J713" i="2" l="1"/>
  <c r="F381" i="8"/>
  <c r="E381" i="8"/>
  <c r="E353" i="8"/>
  <c r="F353" i="8"/>
  <c r="F345" i="8"/>
  <c r="F344" i="8" s="1"/>
  <c r="F341" i="8" s="1"/>
  <c r="J442" i="2"/>
  <c r="E345" i="8"/>
  <c r="E344" i="8" s="1"/>
  <c r="E341" i="8" s="1"/>
  <c r="I442" i="2"/>
  <c r="I441" i="2" s="1"/>
  <c r="I440" i="2" s="1"/>
  <c r="I439" i="2" s="1"/>
  <c r="E185" i="8"/>
  <c r="E184" i="8" s="1"/>
  <c r="I713" i="2"/>
  <c r="I290" i="2"/>
  <c r="I289" i="2" s="1"/>
  <c r="I283" i="2" s="1"/>
  <c r="J290" i="2"/>
  <c r="J182" i="2"/>
  <c r="F13" i="8"/>
  <c r="F12" i="8" s="1"/>
  <c r="F11" i="8" s="1"/>
  <c r="F10" i="8" s="1"/>
  <c r="I432" i="2"/>
  <c r="I431" i="2" s="1"/>
  <c r="I409" i="2" s="1"/>
  <c r="I408" i="2" s="1"/>
  <c r="E323" i="8"/>
  <c r="E322" i="8" s="1"/>
  <c r="I480" i="2"/>
  <c r="I479" i="2" s="1"/>
  <c r="E325" i="8"/>
  <c r="E324" i="8" s="1"/>
  <c r="K591" i="2"/>
  <c r="G374" i="8" s="1"/>
  <c r="G373" i="8" s="1"/>
  <c r="E374" i="8"/>
  <c r="E373" i="8" s="1"/>
  <c r="I616" i="2"/>
  <c r="I615" i="2" s="1"/>
  <c r="E400" i="8"/>
  <c r="E399" i="8" s="1"/>
  <c r="E396" i="8" s="1"/>
  <c r="I708" i="2"/>
  <c r="E181" i="8"/>
  <c r="E180" i="8" s="1"/>
  <c r="I930" i="2"/>
  <c r="I929" i="2" s="1"/>
  <c r="I928" i="2" s="1"/>
  <c r="E92" i="8"/>
  <c r="E91" i="8" s="1"/>
  <c r="E86" i="8" s="1"/>
  <c r="J489" i="2"/>
  <c r="J488" i="2" s="1"/>
  <c r="J487" i="2" s="1"/>
  <c r="J486" i="2" s="1"/>
  <c r="J485" i="2" s="1"/>
  <c r="F340" i="8"/>
  <c r="F339" i="8" s="1"/>
  <c r="F328" i="8" s="1"/>
  <c r="L589" i="2"/>
  <c r="H372" i="8" s="1"/>
  <c r="H371" i="8" s="1"/>
  <c r="F372" i="8"/>
  <c r="F371" i="8" s="1"/>
  <c r="J633" i="2"/>
  <c r="J632" i="2" s="1"/>
  <c r="J627" i="2" s="1"/>
  <c r="J621" i="2" s="1"/>
  <c r="F409" i="8"/>
  <c r="F408" i="8" s="1"/>
  <c r="F405" i="8" s="1"/>
  <c r="F185" i="8"/>
  <c r="F184" i="8" s="1"/>
  <c r="I123" i="5"/>
  <c r="I122" i="5" s="1"/>
  <c r="I121" i="5" s="1"/>
  <c r="I96" i="5" s="1"/>
  <c r="I279" i="7"/>
  <c r="I278" i="7" s="1"/>
  <c r="I277" i="7" s="1"/>
  <c r="I276" i="7" s="1"/>
  <c r="I275" i="7" s="1"/>
  <c r="I274" i="7" s="1"/>
  <c r="I186" i="7" s="1"/>
  <c r="I1108" i="7" s="1"/>
  <c r="I182" i="2"/>
  <c r="I181" i="2" s="1"/>
  <c r="E13" i="8"/>
  <c r="E12" i="8" s="1"/>
  <c r="E11" i="8" s="1"/>
  <c r="E10" i="8" s="1"/>
  <c r="I470" i="2"/>
  <c r="I456" i="2" s="1"/>
  <c r="I455" i="2" s="1"/>
  <c r="I454" i="2" s="1"/>
  <c r="E312" i="8"/>
  <c r="E311" i="8" s="1"/>
  <c r="E264" i="8" s="1"/>
  <c r="I489" i="2"/>
  <c r="I488" i="2" s="1"/>
  <c r="I487" i="2" s="1"/>
  <c r="I486" i="2" s="1"/>
  <c r="I485" i="2" s="1"/>
  <c r="E340" i="8"/>
  <c r="E339" i="8" s="1"/>
  <c r="E328" i="8" s="1"/>
  <c r="K589" i="2"/>
  <c r="G372" i="8" s="1"/>
  <c r="E372" i="8"/>
  <c r="E371" i="8" s="1"/>
  <c r="I633" i="2"/>
  <c r="I632" i="2" s="1"/>
  <c r="I627" i="2" s="1"/>
  <c r="I621" i="2" s="1"/>
  <c r="E409" i="8"/>
  <c r="E408" i="8" s="1"/>
  <c r="E405" i="8" s="1"/>
  <c r="H123" i="5"/>
  <c r="H122" i="5" s="1"/>
  <c r="H121" i="5" s="1"/>
  <c r="H96" i="5" s="1"/>
  <c r="H279" i="7"/>
  <c r="H278" i="7" s="1"/>
  <c r="H277" i="7" s="1"/>
  <c r="H276" i="7" s="1"/>
  <c r="H275" i="7" s="1"/>
  <c r="H274" i="7" s="1"/>
  <c r="H186" i="7" s="1"/>
  <c r="H1108" i="7" s="1"/>
  <c r="D19" i="8"/>
  <c r="D18" i="8" s="1"/>
  <c r="D17" i="8" s="1"/>
  <c r="J480" i="2"/>
  <c r="J479" i="2" s="1"/>
  <c r="F325" i="8"/>
  <c r="F324" i="8" s="1"/>
  <c r="F317" i="8" s="1"/>
  <c r="L591" i="2"/>
  <c r="H374" i="8" s="1"/>
  <c r="H373" i="8" s="1"/>
  <c r="F374" i="8"/>
  <c r="F373" i="8" s="1"/>
  <c r="J616" i="2"/>
  <c r="J615" i="2" s="1"/>
  <c r="F400" i="8"/>
  <c r="F399" i="8" s="1"/>
  <c r="F396" i="8" s="1"/>
  <c r="J708" i="2"/>
  <c r="J707" i="2" s="1"/>
  <c r="J706" i="2" s="1"/>
  <c r="J705" i="2" s="1"/>
  <c r="J685" i="2" s="1"/>
  <c r="F181" i="8"/>
  <c r="F180" i="8" s="1"/>
  <c r="J930" i="2"/>
  <c r="J929" i="2" s="1"/>
  <c r="J928" i="2" s="1"/>
  <c r="F92" i="8"/>
  <c r="F91" i="8" s="1"/>
  <c r="F86" i="8" s="1"/>
  <c r="I584" i="2"/>
  <c r="I583" i="2" s="1"/>
  <c r="J584" i="2"/>
  <c r="J583" i="2" s="1"/>
  <c r="I562" i="2"/>
  <c r="I656" i="2"/>
  <c r="I655" i="2" s="1"/>
  <c r="I654" i="2" s="1"/>
  <c r="I653" i="2" s="1"/>
  <c r="J289" i="2"/>
  <c r="J283" i="2" s="1"/>
  <c r="J562" i="2"/>
  <c r="J656" i="2"/>
  <c r="J655" i="2" s="1"/>
  <c r="J654" i="2" s="1"/>
  <c r="J653" i="2" s="1"/>
  <c r="K587" i="2"/>
  <c r="G370" i="8" s="1"/>
  <c r="J441" i="2"/>
  <c r="J440" i="2" s="1"/>
  <c r="J439" i="2" s="1"/>
  <c r="J470" i="2"/>
  <c r="J456" i="2" s="1"/>
  <c r="L475" i="2"/>
  <c r="J601" i="2"/>
  <c r="J600" i="2" s="1"/>
  <c r="J838" i="2"/>
  <c r="J837" i="2" s="1"/>
  <c r="J836" i="2" s="1"/>
  <c r="J848" i="2"/>
  <c r="J847" i="2" s="1"/>
  <c r="J846" i="2" s="1"/>
  <c r="J891" i="2"/>
  <c r="J890" i="2" s="1"/>
  <c r="J889" i="2" s="1"/>
  <c r="J888" i="2" s="1"/>
  <c r="J887" i="2" s="1"/>
  <c r="E8" i="28" s="1"/>
  <c r="I601" i="2"/>
  <c r="I600" i="2" s="1"/>
  <c r="I838" i="2"/>
  <c r="I837" i="2" s="1"/>
  <c r="I836" i="2" s="1"/>
  <c r="I848" i="2"/>
  <c r="I847" i="2" s="1"/>
  <c r="I846" i="2" s="1"/>
  <c r="I891" i="2"/>
  <c r="I890" i="2" s="1"/>
  <c r="I889" i="2" s="1"/>
  <c r="I888" i="2" s="1"/>
  <c r="I887" i="2" s="1"/>
  <c r="D8" i="28" s="1"/>
  <c r="J432" i="2"/>
  <c r="J431" i="2" s="1"/>
  <c r="J409" i="2" s="1"/>
  <c r="J408" i="2" s="1"/>
  <c r="L435" i="2"/>
  <c r="L587" i="2"/>
  <c r="H370" i="8" s="1"/>
  <c r="H369" i="8" s="1"/>
  <c r="I961" i="2"/>
  <c r="K962" i="2"/>
  <c r="J961" i="2"/>
  <c r="L962" i="2"/>
  <c r="G75" i="8"/>
  <c r="G19" i="8"/>
  <c r="E19" i="14"/>
  <c r="D19" i="14"/>
  <c r="G407" i="8"/>
  <c r="G398" i="8"/>
  <c r="G22" i="8"/>
  <c r="D45" i="19"/>
  <c r="J181" i="2"/>
  <c r="E366" i="8" l="1"/>
  <c r="E352" i="8" s="1"/>
  <c r="F366" i="8"/>
  <c r="F352" i="8" s="1"/>
  <c r="H366" i="8"/>
  <c r="I707" i="2"/>
  <c r="I706" i="2" s="1"/>
  <c r="I705" i="2" s="1"/>
  <c r="I685" i="2" s="1"/>
  <c r="I652" i="2" s="1"/>
  <c r="D6" i="28" s="1"/>
  <c r="J561" i="2"/>
  <c r="J560" i="2" s="1"/>
  <c r="J559" i="2" s="1"/>
  <c r="J558" i="2" s="1"/>
  <c r="I561" i="2"/>
  <c r="I560" i="2" s="1"/>
  <c r="I559" i="2" s="1"/>
  <c r="I558" i="2" s="1"/>
  <c r="I1116" i="7"/>
  <c r="E177" i="8"/>
  <c r="E176" i="8" s="1"/>
  <c r="F177" i="8"/>
  <c r="F176" i="8" s="1"/>
  <c r="J582" i="2"/>
  <c r="J581" i="2" s="1"/>
  <c r="J580" i="2" s="1"/>
  <c r="H88" i="5"/>
  <c r="H10" i="5" s="1"/>
  <c r="H740" i="5" s="1"/>
  <c r="I88" i="5"/>
  <c r="I10" i="5" s="1"/>
  <c r="I740" i="5" s="1"/>
  <c r="J455" i="2"/>
  <c r="J454" i="2" s="1"/>
  <c r="J389" i="2" s="1"/>
  <c r="J351" i="2" s="1"/>
  <c r="E4" i="28" s="1"/>
  <c r="E317" i="8"/>
  <c r="E263" i="8" s="1"/>
  <c r="F263" i="8"/>
  <c r="J960" i="2"/>
  <c r="J959" i="2" s="1"/>
  <c r="J940" i="2" s="1"/>
  <c r="F142" i="8"/>
  <c r="F134" i="8" s="1"/>
  <c r="L432" i="2"/>
  <c r="L431" i="2" s="1"/>
  <c r="L409" i="2" s="1"/>
  <c r="L408" i="2" s="1"/>
  <c r="H323" i="8"/>
  <c r="H322" i="8" s="1"/>
  <c r="I389" i="2"/>
  <c r="I351" i="2" s="1"/>
  <c r="D4" i="28" s="1"/>
  <c r="I960" i="2"/>
  <c r="I959" i="2" s="1"/>
  <c r="I940" i="2" s="1"/>
  <c r="E142" i="8"/>
  <c r="E134" i="8" s="1"/>
  <c r="L470" i="2"/>
  <c r="L456" i="2" s="1"/>
  <c r="H312" i="8"/>
  <c r="H311" i="8" s="1"/>
  <c r="H264" i="8" s="1"/>
  <c r="K584" i="2"/>
  <c r="K583" i="2" s="1"/>
  <c r="L584" i="2"/>
  <c r="L583" i="2" s="1"/>
  <c r="J652" i="2"/>
  <c r="E6" i="28" s="1"/>
  <c r="L961" i="2"/>
  <c r="K124" i="5"/>
  <c r="K961" i="2"/>
  <c r="J124" i="5"/>
  <c r="J835" i="2"/>
  <c r="J834" i="2" s="1"/>
  <c r="E7" i="28" s="1"/>
  <c r="I582" i="2"/>
  <c r="I581" i="2" s="1"/>
  <c r="I580" i="2" s="1"/>
  <c r="I835" i="2"/>
  <c r="I834" i="2" s="1"/>
  <c r="D7" i="28" s="1"/>
  <c r="L337" i="2"/>
  <c r="K137" i="5" s="1"/>
  <c r="K136" i="5" s="1"/>
  <c r="J311" i="2"/>
  <c r="J305" i="2" s="1"/>
  <c r="J282" i="2" s="1"/>
  <c r="J281" i="2" s="1"/>
  <c r="E3" i="28" s="1"/>
  <c r="K337" i="2"/>
  <c r="J137" i="5" s="1"/>
  <c r="J136" i="5" s="1"/>
  <c r="I311" i="2"/>
  <c r="I305" i="2" s="1"/>
  <c r="I282" i="2" s="1"/>
  <c r="I281" i="2" s="1"/>
  <c r="D3" i="28" s="1"/>
  <c r="J180" i="2"/>
  <c r="I180" i="2"/>
  <c r="D15" i="19"/>
  <c r="D39" i="19"/>
  <c r="D22" i="19"/>
  <c r="D21" i="19" s="1"/>
  <c r="D8" i="19"/>
  <c r="G229" i="8"/>
  <c r="G256" i="8"/>
  <c r="G210" i="8"/>
  <c r="G71" i="8"/>
  <c r="G70" i="8" s="1"/>
  <c r="G69" i="8" s="1"/>
  <c r="G214" i="8"/>
  <c r="G403" i="8"/>
  <c r="G402" i="8" s="1"/>
  <c r="D43" i="19"/>
  <c r="J522" i="2" l="1"/>
  <c r="E5" i="28" s="1"/>
  <c r="I522" i="2"/>
  <c r="D5" i="28" s="1"/>
  <c r="I939" i="2"/>
  <c r="I927" i="2" s="1"/>
  <c r="I926" i="2" s="1"/>
  <c r="D9" i="28" s="1"/>
  <c r="J939" i="2"/>
  <c r="J927" i="2" s="1"/>
  <c r="J926" i="2" s="1"/>
  <c r="E9" i="28" s="1"/>
  <c r="F133" i="8"/>
  <c r="F85" i="8" s="1"/>
  <c r="F416" i="8" s="1"/>
  <c r="K133" i="5"/>
  <c r="L336" i="2"/>
  <c r="L333" i="2" s="1"/>
  <c r="E133" i="8"/>
  <c r="E85" i="8" s="1"/>
  <c r="E416" i="8" s="1"/>
  <c r="J133" i="5"/>
  <c r="K336" i="2"/>
  <c r="K333" i="2" s="1"/>
  <c r="L960" i="2"/>
  <c r="L959" i="2" s="1"/>
  <c r="L940" i="2" s="1"/>
  <c r="L939" i="2" s="1"/>
  <c r="H142" i="8"/>
  <c r="H134" i="8" s="1"/>
  <c r="J123" i="5"/>
  <c r="J122" i="5" s="1"/>
  <c r="J279" i="7"/>
  <c r="J278" i="7" s="1"/>
  <c r="J277" i="7" s="1"/>
  <c r="J276" i="7" s="1"/>
  <c r="J275" i="7" s="1"/>
  <c r="K123" i="5"/>
  <c r="K122" i="5" s="1"/>
  <c r="K279" i="7"/>
  <c r="K278" i="7" s="1"/>
  <c r="K277" i="7" s="1"/>
  <c r="K276" i="7" s="1"/>
  <c r="K275" i="7" s="1"/>
  <c r="K960" i="2"/>
  <c r="K959" i="2" s="1"/>
  <c r="K940" i="2" s="1"/>
  <c r="K939" i="2" s="1"/>
  <c r="G142" i="8"/>
  <c r="G134" i="8" s="1"/>
  <c r="I166" i="2"/>
  <c r="I11" i="2" s="1"/>
  <c r="D2" i="28" s="1"/>
  <c r="J166" i="2"/>
  <c r="J11" i="2" s="1"/>
  <c r="E2" i="28" s="1"/>
  <c r="D44" i="19"/>
  <c r="D7" i="19"/>
  <c r="D27" i="19" s="1"/>
  <c r="E15" i="19"/>
  <c r="D27" i="14"/>
  <c r="D26" i="14" s="1"/>
  <c r="D25" i="14" s="1"/>
  <c r="E8" i="19"/>
  <c r="D36" i="19"/>
  <c r="E10" i="28" l="1"/>
  <c r="D10" i="28"/>
  <c r="I1027" i="2"/>
  <c r="J1027" i="2"/>
  <c r="J121" i="5"/>
  <c r="J96" i="5" s="1"/>
  <c r="J306" i="7"/>
  <c r="J305" i="7" s="1"/>
  <c r="J304" i="7" s="1"/>
  <c r="J303" i="7" s="1"/>
  <c r="K121" i="5"/>
  <c r="K96" i="5" s="1"/>
  <c r="K306" i="7"/>
  <c r="K305" i="7" s="1"/>
  <c r="K304" i="7" s="1"/>
  <c r="K303" i="7" s="1"/>
  <c r="L325" i="2"/>
  <c r="L311" i="2" s="1"/>
  <c r="L305" i="2" s="1"/>
  <c r="H164" i="8"/>
  <c r="H162" i="8" s="1"/>
  <c r="H133" i="8" s="1"/>
  <c r="G164" i="8"/>
  <c r="G162" i="8" s="1"/>
  <c r="G133" i="8" s="1"/>
  <c r="K325" i="2"/>
  <c r="K311" i="2" s="1"/>
  <c r="K305" i="2" s="1"/>
  <c r="E7" i="19"/>
  <c r="D37" i="19"/>
  <c r="D40" i="19"/>
  <c r="D35" i="19"/>
  <c r="D41" i="19"/>
  <c r="D38" i="19"/>
  <c r="K88" i="5" l="1"/>
  <c r="K10" i="5" s="1"/>
  <c r="K740" i="5" s="1"/>
  <c r="J88" i="5"/>
  <c r="J10" i="5" s="1"/>
  <c r="J740" i="5" s="1"/>
  <c r="K298" i="7"/>
  <c r="K274" i="7" s="1"/>
  <c r="K186" i="7" s="1"/>
  <c r="K1108" i="7" s="1"/>
  <c r="J298" i="7"/>
  <c r="J274" i="7" s="1"/>
  <c r="J186" i="7" s="1"/>
  <c r="J1108" i="7" s="1"/>
  <c r="D42" i="19"/>
  <c r="D46" i="19" s="1"/>
  <c r="D49" i="19" s="1"/>
  <c r="D32" i="14" l="1"/>
  <c r="D31" i="14" s="1"/>
  <c r="D30" i="14" s="1"/>
  <c r="D29" i="14" s="1"/>
  <c r="D24" i="14" s="1"/>
  <c r="D33" i="14" s="1"/>
  <c r="C28" i="14" l="1"/>
  <c r="C210" i="8"/>
  <c r="C209" i="8" s="1"/>
  <c r="C208" i="8" s="1"/>
  <c r="C226" i="8"/>
  <c r="C225" i="8" s="1"/>
  <c r="C211" i="8" s="1"/>
  <c r="D181" i="8"/>
  <c r="D180" i="8" s="1"/>
  <c r="G178" i="8"/>
  <c r="E15" i="14" l="1"/>
  <c r="E14" i="14" s="1"/>
  <c r="E28" i="14"/>
  <c r="D210" i="8"/>
  <c r="D209" i="8" s="1"/>
  <c r="D208" i="8" s="1"/>
  <c r="D226" i="8"/>
  <c r="D225" i="8" s="1"/>
  <c r="D211" i="8" s="1"/>
  <c r="D229" i="8"/>
  <c r="D228" i="8" s="1"/>
  <c r="D227" i="8" s="1"/>
  <c r="C256" i="8"/>
  <c r="C255" i="8" s="1"/>
  <c r="C254" i="8" s="1"/>
  <c r="K711" i="2"/>
  <c r="G181" i="8" s="1"/>
  <c r="G180" i="8" s="1"/>
  <c r="C181" i="8"/>
  <c r="C180" i="8" s="1"/>
  <c r="C229" i="8"/>
  <c r="C228" i="8" s="1"/>
  <c r="C227" i="8" s="1"/>
  <c r="L711" i="2"/>
  <c r="G209" i="8"/>
  <c r="G208" i="8" s="1"/>
  <c r="G216" i="8"/>
  <c r="G228" i="8"/>
  <c r="G227" i="8" s="1"/>
  <c r="G193" i="8"/>
  <c r="G255" i="8"/>
  <c r="G254" i="8" s="1"/>
  <c r="G223" i="8"/>
  <c r="G211" i="8" l="1"/>
  <c r="K708" i="2"/>
  <c r="L708" i="2"/>
  <c r="H181" i="8"/>
  <c r="H180" i="8" s="1"/>
  <c r="G192" i="8"/>
  <c r="D120" i="8" l="1"/>
  <c r="D119" i="8" s="1"/>
  <c r="C120" i="8"/>
  <c r="C119" i="8" s="1"/>
  <c r="E22" i="19" l="1"/>
  <c r="E21" i="19" s="1"/>
  <c r="E27" i="19" s="1"/>
  <c r="E27" i="14" l="1"/>
  <c r="E26" i="14" s="1"/>
  <c r="E25" i="14" s="1"/>
  <c r="G101" i="8" l="1"/>
  <c r="K716" i="2" l="1"/>
  <c r="C185" i="8"/>
  <c r="C184" i="8" s="1"/>
  <c r="L716" i="2"/>
  <c r="D185" i="8"/>
  <c r="D184" i="8" s="1"/>
  <c r="L841" i="2"/>
  <c r="K841" i="2"/>
  <c r="H185" i="8" l="1"/>
  <c r="H184" i="8" s="1"/>
  <c r="G185" i="8"/>
  <c r="G184" i="8" s="1"/>
  <c r="D189" i="8" l="1"/>
  <c r="D188" i="8" s="1"/>
  <c r="D177" i="8" s="1"/>
  <c r="D176" i="8" s="1"/>
  <c r="C189" i="8"/>
  <c r="C188" i="8" s="1"/>
  <c r="C177" i="8" s="1"/>
  <c r="C176" i="8" s="1"/>
  <c r="K720" i="2"/>
  <c r="K713" i="2" s="1"/>
  <c r="L720" i="2"/>
  <c r="L713" i="2" s="1"/>
  <c r="L707" i="2" l="1"/>
  <c r="L706" i="2" s="1"/>
  <c r="L705" i="2" s="1"/>
  <c r="L685" i="2" s="1"/>
  <c r="H189" i="8"/>
  <c r="H188" i="8" s="1"/>
  <c r="K707" i="2"/>
  <c r="K706" i="2" s="1"/>
  <c r="K705" i="2" s="1"/>
  <c r="K685" i="2" s="1"/>
  <c r="G189" i="8"/>
  <c r="G188" i="8" s="1"/>
  <c r="G177" i="8" l="1"/>
  <c r="G176" i="8" s="1"/>
  <c r="H177" i="8"/>
  <c r="H176" i="8" s="1"/>
  <c r="C37" i="8" l="1"/>
  <c r="C36" i="8" s="1"/>
  <c r="D13" i="8"/>
  <c r="D12" i="8" s="1"/>
  <c r="D11" i="8" s="1"/>
  <c r="D16" i="8"/>
  <c r="D15" i="8" s="1"/>
  <c r="D14" i="8" s="1"/>
  <c r="L298" i="2"/>
  <c r="D268" i="8"/>
  <c r="D267" i="8" s="1"/>
  <c r="D280" i="8"/>
  <c r="D279" i="8" s="1"/>
  <c r="D290" i="8"/>
  <c r="D289" i="8" s="1"/>
  <c r="D282" i="8"/>
  <c r="D281" i="8" s="1"/>
  <c r="D286" i="8"/>
  <c r="D285" i="8" s="1"/>
  <c r="D325" i="8"/>
  <c r="D324" i="8" s="1"/>
  <c r="D317" i="8" s="1"/>
  <c r="D336" i="8"/>
  <c r="D335" i="8" s="1"/>
  <c r="D338" i="8"/>
  <c r="D337" i="8" s="1"/>
  <c r="D330" i="8"/>
  <c r="D329" i="8" s="1"/>
  <c r="D334" i="8"/>
  <c r="D333" i="8" s="1"/>
  <c r="D361" i="8"/>
  <c r="D360" i="8" s="1"/>
  <c r="D398" i="8"/>
  <c r="D397" i="8" s="1"/>
  <c r="D131" i="8"/>
  <c r="D128" i="8" s="1"/>
  <c r="D407" i="8"/>
  <c r="D406" i="8" s="1"/>
  <c r="L659" i="2"/>
  <c r="L662" i="2"/>
  <c r="D71" i="8"/>
  <c r="D70" i="8" s="1"/>
  <c r="D69" i="8" s="1"/>
  <c r="D58" i="8"/>
  <c r="D55" i="8" s="1"/>
  <c r="D50" i="8" s="1"/>
  <c r="L844" i="2"/>
  <c r="L838" i="2" s="1"/>
  <c r="L837" i="2" s="1"/>
  <c r="L836" i="2" s="1"/>
  <c r="L851" i="2"/>
  <c r="L854" i="2"/>
  <c r="L856" i="2"/>
  <c r="L859" i="2"/>
  <c r="L894" i="2"/>
  <c r="L900" i="2"/>
  <c r="D88" i="8"/>
  <c r="D87" i="8" s="1"/>
  <c r="D24" i="8" l="1"/>
  <c r="D23" i="8" s="1"/>
  <c r="D20" i="8" s="1"/>
  <c r="D10" i="8" s="1"/>
  <c r="L293" i="2"/>
  <c r="L290" i="2" s="1"/>
  <c r="L289" i="2" s="1"/>
  <c r="D90" i="8"/>
  <c r="D89" i="8" s="1"/>
  <c r="D94" i="8"/>
  <c r="D93" i="8" s="1"/>
  <c r="D389" i="8"/>
  <c r="D388" i="8" s="1"/>
  <c r="L606" i="2"/>
  <c r="H387" i="8" s="1"/>
  <c r="H386" i="8" s="1"/>
  <c r="D387" i="8"/>
  <c r="D386" i="8" s="1"/>
  <c r="L567" i="2"/>
  <c r="H359" i="8" s="1"/>
  <c r="H358" i="8" s="1"/>
  <c r="D359" i="8"/>
  <c r="D358" i="8" s="1"/>
  <c r="L494" i="2"/>
  <c r="D340" i="8"/>
  <c r="D339" i="8" s="1"/>
  <c r="D328" i="8" s="1"/>
  <c r="D310" i="8"/>
  <c r="D309" i="8" s="1"/>
  <c r="D284" i="8"/>
  <c r="D283" i="8" s="1"/>
  <c r="D109" i="8"/>
  <c r="D106" i="8" s="1"/>
  <c r="D404" i="8"/>
  <c r="D402" i="8" s="1"/>
  <c r="D401" i="8" s="1"/>
  <c r="L937" i="2"/>
  <c r="L931" i="2" s="1"/>
  <c r="D92" i="8"/>
  <c r="D91" i="8" s="1"/>
  <c r="L604" i="2"/>
  <c r="H385" i="8" s="1"/>
  <c r="H384" i="8" s="1"/>
  <c r="D385" i="8"/>
  <c r="D384" i="8" s="1"/>
  <c r="D138" i="8"/>
  <c r="L452" i="2"/>
  <c r="H351" i="8" s="1"/>
  <c r="H350" i="8" s="1"/>
  <c r="D351" i="8"/>
  <c r="D350" i="8" s="1"/>
  <c r="D122" i="8"/>
  <c r="D121" i="8" s="1"/>
  <c r="D100" i="8"/>
  <c r="D99" i="8" s="1"/>
  <c r="L636" i="2"/>
  <c r="D409" i="8"/>
  <c r="D408" i="8" s="1"/>
  <c r="D405" i="8" s="1"/>
  <c r="L619" i="2"/>
  <c r="D400" i="8"/>
  <c r="D399" i="8" s="1"/>
  <c r="D396" i="8" s="1"/>
  <c r="L445" i="2"/>
  <c r="D345" i="8"/>
  <c r="D344" i="8" s="1"/>
  <c r="D96" i="8"/>
  <c r="D95" i="8" s="1"/>
  <c r="L569" i="2"/>
  <c r="H363" i="8" s="1"/>
  <c r="H362" i="8" s="1"/>
  <c r="D363" i="8"/>
  <c r="D362" i="8" s="1"/>
  <c r="D274" i="8"/>
  <c r="D273" i="8" s="1"/>
  <c r="D137" i="8"/>
  <c r="L891" i="2"/>
  <c r="L890" i="2" s="1"/>
  <c r="L889" i="2" s="1"/>
  <c r="L888" i="2" s="1"/>
  <c r="L887" i="2" s="1"/>
  <c r="G8" i="28" s="1"/>
  <c r="L483" i="2"/>
  <c r="H13" i="8"/>
  <c r="H12" i="8" s="1"/>
  <c r="H11" i="8" s="1"/>
  <c r="H10" i="8" s="1"/>
  <c r="L848" i="2"/>
  <c r="L847" i="2" s="1"/>
  <c r="L846" i="2" s="1"/>
  <c r="L835" i="2" s="1"/>
  <c r="L834" i="2" s="1"/>
  <c r="G7" i="28" s="1"/>
  <c r="L656" i="2"/>
  <c r="L655" i="2" s="1"/>
  <c r="L654" i="2" s="1"/>
  <c r="L653" i="2" s="1"/>
  <c r="L652" i="2" s="1"/>
  <c r="G6" i="28" s="1"/>
  <c r="D391" i="8"/>
  <c r="D390" i="8" s="1"/>
  <c r="D264" i="8" l="1"/>
  <c r="D381" i="8"/>
  <c r="L283" i="2"/>
  <c r="L282" i="2" s="1"/>
  <c r="L281" i="2" s="1"/>
  <c r="G3" i="28" s="1"/>
  <c r="L12" i="2"/>
  <c r="H353" i="8"/>
  <c r="D353" i="8"/>
  <c r="H345" i="8"/>
  <c r="H344" i="8" s="1"/>
  <c r="H341" i="8" s="1"/>
  <c r="L442" i="2"/>
  <c r="L441" i="2" s="1"/>
  <c r="L440" i="2" s="1"/>
  <c r="L439" i="2" s="1"/>
  <c r="D341" i="8"/>
  <c r="D86" i="8"/>
  <c r="D105" i="8"/>
  <c r="L480" i="2"/>
  <c r="L479" i="2" s="1"/>
  <c r="L455" i="2" s="1"/>
  <c r="L454" i="2" s="1"/>
  <c r="H325" i="8"/>
  <c r="H324" i="8" s="1"/>
  <c r="H317" i="8" s="1"/>
  <c r="L633" i="2"/>
  <c r="L632" i="2" s="1"/>
  <c r="L627" i="2" s="1"/>
  <c r="L621" i="2" s="1"/>
  <c r="H409" i="8"/>
  <c r="H408" i="8" s="1"/>
  <c r="H405" i="8" s="1"/>
  <c r="L930" i="2"/>
  <c r="L929" i="2" s="1"/>
  <c r="L928" i="2" s="1"/>
  <c r="L927" i="2" s="1"/>
  <c r="L926" i="2" s="1"/>
  <c r="G9" i="28" s="1"/>
  <c r="H92" i="8"/>
  <c r="H91" i="8" s="1"/>
  <c r="H86" i="8" s="1"/>
  <c r="H85" i="8" s="1"/>
  <c r="L562" i="2"/>
  <c r="L616" i="2"/>
  <c r="L615" i="2" s="1"/>
  <c r="H400" i="8"/>
  <c r="H399" i="8" s="1"/>
  <c r="H396" i="8" s="1"/>
  <c r="D134" i="8"/>
  <c r="L489" i="2"/>
  <c r="L488" i="2" s="1"/>
  <c r="L487" i="2" s="1"/>
  <c r="L486" i="2" s="1"/>
  <c r="L485" i="2" s="1"/>
  <c r="H340" i="8"/>
  <c r="H339" i="8" s="1"/>
  <c r="H328" i="8" s="1"/>
  <c r="L608" i="2"/>
  <c r="L561" i="2" l="1"/>
  <c r="L560" i="2" s="1"/>
  <c r="L559" i="2" s="1"/>
  <c r="L558" i="2" s="1"/>
  <c r="D352" i="8"/>
  <c r="L389" i="2"/>
  <c r="L351" i="2" s="1"/>
  <c r="G4" i="28" s="1"/>
  <c r="D263" i="8"/>
  <c r="D133" i="8"/>
  <c r="D85" i="8" s="1"/>
  <c r="H263" i="8"/>
  <c r="L601" i="2"/>
  <c r="H391" i="8"/>
  <c r="H390" i="8" s="1"/>
  <c r="H381" i="8" s="1"/>
  <c r="L182" i="2"/>
  <c r="D416" i="8" l="1"/>
  <c r="L600" i="2"/>
  <c r="L582" i="2" s="1"/>
  <c r="L581" i="2" s="1"/>
  <c r="L580" i="2" s="1"/>
  <c r="L522" i="2" s="1"/>
  <c r="G5" i="28" s="1"/>
  <c r="H352" i="8"/>
  <c r="H416" i="8" s="1"/>
  <c r="L181" i="2"/>
  <c r="L180" i="2" l="1"/>
  <c r="L166" i="2" s="1"/>
  <c r="L11" i="2" l="1"/>
  <c r="C404" i="8"/>
  <c r="L1027" i="2" l="1"/>
  <c r="G2" i="28"/>
  <c r="G10" i="28" s="1"/>
  <c r="K851" i="2"/>
  <c r="C58" i="8" l="1"/>
  <c r="C55" i="8" s="1"/>
  <c r="C50" i="8" s="1"/>
  <c r="C389" i="8" l="1"/>
  <c r="C388" i="8" s="1"/>
  <c r="C361" i="8"/>
  <c r="C360" i="8" s="1"/>
  <c r="C22" i="14" l="1"/>
  <c r="C15" i="14" l="1"/>
  <c r="C17" i="14"/>
  <c r="C22" i="19"/>
  <c r="C21" i="19" s="1"/>
  <c r="C14" i="14" l="1"/>
  <c r="C15" i="19"/>
  <c r="C20" i="14"/>
  <c r="C19" i="14" l="1"/>
  <c r="C27" i="14"/>
  <c r="C26" i="14" l="1"/>
  <c r="G21" i="8"/>
  <c r="G48" i="8"/>
  <c r="C25" i="14" l="1"/>
  <c r="E32" i="14" l="1"/>
  <c r="E31" i="14" s="1"/>
  <c r="E30" i="14" s="1"/>
  <c r="E29" i="14" s="1"/>
  <c r="E24" i="14" s="1"/>
  <c r="E33" i="14" s="1"/>
  <c r="C39" i="19"/>
  <c r="E39" i="19" s="1"/>
  <c r="C38" i="19" l="1"/>
  <c r="E38" i="19" s="1"/>
  <c r="C37" i="19"/>
  <c r="E37" i="19" s="1"/>
  <c r="C36" i="19"/>
  <c r="E36" i="19" s="1"/>
  <c r="C45" i="19"/>
  <c r="E45" i="19" s="1"/>
  <c r="C41" i="19"/>
  <c r="E41" i="19" s="1"/>
  <c r="C90" i="8"/>
  <c r="C89" i="8" s="1"/>
  <c r="C88" i="8"/>
  <c r="C87" i="8" s="1"/>
  <c r="K900" i="2"/>
  <c r="K894" i="2"/>
  <c r="K859" i="2"/>
  <c r="K856" i="2"/>
  <c r="K854" i="2"/>
  <c r="K844" i="2"/>
  <c r="K838" i="2" s="1"/>
  <c r="K837" i="2" s="1"/>
  <c r="K836" i="2" s="1"/>
  <c r="K662" i="2"/>
  <c r="K659" i="2"/>
  <c r="C407" i="8"/>
  <c r="C406" i="8" s="1"/>
  <c r="C131" i="8"/>
  <c r="C128" i="8" s="1"/>
  <c r="C400" i="8"/>
  <c r="C399" i="8" s="1"/>
  <c r="C398" i="8"/>
  <c r="C397" i="8" s="1"/>
  <c r="C387" i="8"/>
  <c r="C386" i="8" s="1"/>
  <c r="C391" i="8"/>
  <c r="C390" i="8" s="1"/>
  <c r="G369" i="8"/>
  <c r="G377" i="8"/>
  <c r="G371" i="8"/>
  <c r="G356" i="8"/>
  <c r="C363" i="8"/>
  <c r="C362" i="8" s="1"/>
  <c r="C274" i="8"/>
  <c r="C273" i="8" s="1"/>
  <c r="C330" i="8"/>
  <c r="C329" i="8" s="1"/>
  <c r="C336" i="8"/>
  <c r="C335" i="8" s="1"/>
  <c r="C323" i="8"/>
  <c r="C322" i="8" s="1"/>
  <c r="C321" i="8"/>
  <c r="C320" i="8" s="1"/>
  <c r="C319" i="8"/>
  <c r="C318" i="8" s="1"/>
  <c r="G293" i="8"/>
  <c r="C310" i="8"/>
  <c r="C309" i="8" s="1"/>
  <c r="C351" i="8"/>
  <c r="C350" i="8" s="1"/>
  <c r="C286" i="8"/>
  <c r="C285" i="8" s="1"/>
  <c r="C282" i="8"/>
  <c r="C281" i="8" s="1"/>
  <c r="C268" i="8"/>
  <c r="C267" i="8" s="1"/>
  <c r="C290" i="8"/>
  <c r="C289" i="8" s="1"/>
  <c r="C280" i="8"/>
  <c r="C279" i="8" s="1"/>
  <c r="K298" i="2"/>
  <c r="C13" i="8"/>
  <c r="C12" i="8" s="1"/>
  <c r="C11" i="8" s="1"/>
  <c r="C26" i="8" l="1"/>
  <c r="C25" i="8" s="1"/>
  <c r="K293" i="2"/>
  <c r="K290" i="2" s="1"/>
  <c r="K289" i="2" s="1"/>
  <c r="C396" i="8"/>
  <c r="C107" i="8"/>
  <c r="C75" i="8"/>
  <c r="C74" i="8" s="1"/>
  <c r="C73" i="8" s="1"/>
  <c r="C403" i="8"/>
  <c r="C402" i="8" s="1"/>
  <c r="C401" i="8" s="1"/>
  <c r="G303" i="8"/>
  <c r="K604" i="2"/>
  <c r="G385" i="8" s="1"/>
  <c r="C385" i="8"/>
  <c r="C384" i="8" s="1"/>
  <c r="C381" i="8" s="1"/>
  <c r="C100" i="8"/>
  <c r="C99" i="8" s="1"/>
  <c r="C173" i="8"/>
  <c r="C172" i="8" s="1"/>
  <c r="C171" i="8" s="1"/>
  <c r="C135" i="8"/>
  <c r="C84" i="8"/>
  <c r="C83" i="8" s="1"/>
  <c r="C82" i="8" s="1"/>
  <c r="C24" i="8"/>
  <c r="C23" i="8" s="1"/>
  <c r="C109" i="8"/>
  <c r="C284" i="8"/>
  <c r="C283" i="8" s="1"/>
  <c r="G331" i="8"/>
  <c r="C338" i="8"/>
  <c r="C337" i="8" s="1"/>
  <c r="C334" i="8"/>
  <c r="C333" i="8" s="1"/>
  <c r="C138" i="8"/>
  <c r="K937" i="2"/>
  <c r="K931" i="2" s="1"/>
  <c r="C92" i="8"/>
  <c r="C91" i="8" s="1"/>
  <c r="C63" i="8"/>
  <c r="C62" i="8" s="1"/>
  <c r="C61" i="8" s="1"/>
  <c r="C16" i="8"/>
  <c r="C15" i="8" s="1"/>
  <c r="C14" i="8" s="1"/>
  <c r="C137" i="8"/>
  <c r="K494" i="2"/>
  <c r="G340" i="8" s="1"/>
  <c r="G339" i="8" s="1"/>
  <c r="C340" i="8"/>
  <c r="C339" i="8" s="1"/>
  <c r="K567" i="2"/>
  <c r="G359" i="8" s="1"/>
  <c r="C359" i="8"/>
  <c r="C358" i="8" s="1"/>
  <c r="C353" i="8" s="1"/>
  <c r="C71" i="8"/>
  <c r="C70" i="8" s="1"/>
  <c r="C69" i="8" s="1"/>
  <c r="C94" i="8"/>
  <c r="C93" i="8" s="1"/>
  <c r="C122" i="8"/>
  <c r="C121" i="8" s="1"/>
  <c r="C19" i="8"/>
  <c r="C18" i="8" s="1"/>
  <c r="C17" i="8" s="1"/>
  <c r="K445" i="2"/>
  <c r="C345" i="8"/>
  <c r="C344" i="8" s="1"/>
  <c r="C341" i="8" s="1"/>
  <c r="K475" i="2"/>
  <c r="G312" i="8" s="1"/>
  <c r="G311" i="8" s="1"/>
  <c r="C312" i="8"/>
  <c r="C311" i="8" s="1"/>
  <c r="K483" i="2"/>
  <c r="G325" i="8" s="1"/>
  <c r="G324" i="8" s="1"/>
  <c r="C325" i="8"/>
  <c r="C324" i="8" s="1"/>
  <c r="C317" i="8" s="1"/>
  <c r="K636" i="2"/>
  <c r="K633" i="2" s="1"/>
  <c r="K632" i="2" s="1"/>
  <c r="K627" i="2" s="1"/>
  <c r="K621" i="2" s="1"/>
  <c r="C409" i="8"/>
  <c r="C408" i="8" s="1"/>
  <c r="C405" i="8" s="1"/>
  <c r="C96" i="8"/>
  <c r="C95" i="8" s="1"/>
  <c r="K656" i="2"/>
  <c r="K655" i="2" s="1"/>
  <c r="K654" i="2" s="1"/>
  <c r="K653" i="2" s="1"/>
  <c r="K652" i="2" s="1"/>
  <c r="F6" i="28" s="1"/>
  <c r="G382" i="8"/>
  <c r="K619" i="2"/>
  <c r="K608" i="2"/>
  <c r="G342" i="8"/>
  <c r="K435" i="2"/>
  <c r="G323" i="8" s="1"/>
  <c r="G322" i="8" s="1"/>
  <c r="G335" i="8"/>
  <c r="G354" i="8"/>
  <c r="K606" i="2"/>
  <c r="G13" i="8"/>
  <c r="G12" i="8" s="1"/>
  <c r="G11" i="8" s="1"/>
  <c r="K452" i="2"/>
  <c r="G351" i="8" s="1"/>
  <c r="G350" i="8" s="1"/>
  <c r="G289" i="8"/>
  <c r="K569" i="2"/>
  <c r="K848" i="2"/>
  <c r="K847" i="2" s="1"/>
  <c r="K846" i="2" s="1"/>
  <c r="K835" i="2" s="1"/>
  <c r="K834" i="2" s="1"/>
  <c r="F7" i="28" s="1"/>
  <c r="K891" i="2"/>
  <c r="K890" i="2" s="1"/>
  <c r="K889" i="2" s="1"/>
  <c r="K888" i="2" s="1"/>
  <c r="K887" i="2" s="1"/>
  <c r="F8" i="28" s="1"/>
  <c r="G406" i="8"/>
  <c r="G397" i="8"/>
  <c r="G337" i="8"/>
  <c r="G318" i="8"/>
  <c r="G326" i="8"/>
  <c r="G329" i="8"/>
  <c r="G265" i="8"/>
  <c r="G267" i="8"/>
  <c r="G99" i="8"/>
  <c r="G97" i="8"/>
  <c r="C40" i="19"/>
  <c r="E40" i="19" s="1"/>
  <c r="G25" i="8"/>
  <c r="G20" i="8" s="1"/>
  <c r="G367" i="8"/>
  <c r="G366" i="8" s="1"/>
  <c r="G74" i="8"/>
  <c r="G15" i="8"/>
  <c r="G14" i="8" s="1"/>
  <c r="G18" i="8"/>
  <c r="G17" i="8" s="1"/>
  <c r="G401" i="8"/>
  <c r="G279" i="8"/>
  <c r="G95" i="8"/>
  <c r="G78" i="8"/>
  <c r="G73" i="8" s="1"/>
  <c r="G64" i="8"/>
  <c r="G61" i="8" s="1"/>
  <c r="C43" i="19"/>
  <c r="E43" i="19" s="1"/>
  <c r="K489" i="2" l="1"/>
  <c r="K488" i="2" s="1"/>
  <c r="K487" i="2" s="1"/>
  <c r="K486" i="2" s="1"/>
  <c r="K485" i="2" s="1"/>
  <c r="C264" i="8"/>
  <c r="G264" i="8"/>
  <c r="K283" i="2"/>
  <c r="K282" i="2" s="1"/>
  <c r="K281" i="2" s="1"/>
  <c r="F3" i="28" s="1"/>
  <c r="C20" i="8"/>
  <c r="C10" i="8" s="1"/>
  <c r="G345" i="8"/>
  <c r="G344" i="8" s="1"/>
  <c r="G341" i="8" s="1"/>
  <c r="K442" i="2"/>
  <c r="K441" i="2" s="1"/>
  <c r="K440" i="2" s="1"/>
  <c r="K439" i="2" s="1"/>
  <c r="K470" i="2"/>
  <c r="K456" i="2" s="1"/>
  <c r="K480" i="2"/>
  <c r="K479" i="2" s="1"/>
  <c r="C328" i="8"/>
  <c r="C86" i="8"/>
  <c r="G391" i="8"/>
  <c r="G390" i="8" s="1"/>
  <c r="C72" i="8"/>
  <c r="G409" i="8"/>
  <c r="G408" i="8" s="1"/>
  <c r="G405" i="8" s="1"/>
  <c r="G384" i="8"/>
  <c r="G387" i="8"/>
  <c r="G386" i="8" s="1"/>
  <c r="C352" i="8"/>
  <c r="C134" i="8"/>
  <c r="C133" i="8" s="1"/>
  <c r="C106" i="8"/>
  <c r="C105" i="8" s="1"/>
  <c r="G358" i="8"/>
  <c r="G363" i="8"/>
  <c r="G362" i="8" s="1"/>
  <c r="K930" i="2"/>
  <c r="G92" i="8"/>
  <c r="G91" i="8" s="1"/>
  <c r="G86" i="8" s="1"/>
  <c r="G317" i="8"/>
  <c r="G328" i="8"/>
  <c r="G72" i="8"/>
  <c r="G10" i="8"/>
  <c r="K616" i="2"/>
  <c r="K615" i="2" s="1"/>
  <c r="G400" i="8"/>
  <c r="G399" i="8" s="1"/>
  <c r="G396" i="8" s="1"/>
  <c r="K182" i="2"/>
  <c r="K432" i="2"/>
  <c r="K431" i="2" s="1"/>
  <c r="K409" i="2" s="1"/>
  <c r="K408" i="2" s="1"/>
  <c r="K562" i="2"/>
  <c r="K601" i="2"/>
  <c r="K600" i="2" s="1"/>
  <c r="C44" i="19"/>
  <c r="E44" i="19" s="1"/>
  <c r="G123" i="8"/>
  <c r="G105" i="8" s="1"/>
  <c r="C8" i="19"/>
  <c r="C7" i="19" s="1"/>
  <c r="C27" i="19" s="1"/>
  <c r="K929" i="2" l="1"/>
  <c r="K928" i="2" s="1"/>
  <c r="K927" i="2" s="1"/>
  <c r="K926" i="2" s="1"/>
  <c r="F9" i="28" s="1"/>
  <c r="G381" i="8"/>
  <c r="G353" i="8"/>
  <c r="K561" i="2"/>
  <c r="K560" i="2" s="1"/>
  <c r="K559" i="2" s="1"/>
  <c r="K558" i="2" s="1"/>
  <c r="K455" i="2"/>
  <c r="K454" i="2" s="1"/>
  <c r="K389" i="2" s="1"/>
  <c r="K351" i="2" s="1"/>
  <c r="F4" i="28" s="1"/>
  <c r="C263" i="8"/>
  <c r="C85" i="8"/>
  <c r="G263" i="8"/>
  <c r="K582" i="2"/>
  <c r="K581" i="2" s="1"/>
  <c r="K580" i="2" s="1"/>
  <c r="K12" i="2"/>
  <c r="G85" i="8"/>
  <c r="C42" i="19"/>
  <c r="E42" i="19" s="1"/>
  <c r="C416" i="8" l="1"/>
  <c r="K522" i="2"/>
  <c r="F5" i="28" s="1"/>
  <c r="K181" i="2"/>
  <c r="G352" i="8"/>
  <c r="G416" i="8" s="1"/>
  <c r="K180" i="2"/>
  <c r="K166" i="2" s="1"/>
  <c r="K11" i="2" s="1"/>
  <c r="F2" i="28" s="1"/>
  <c r="C35" i="19"/>
  <c r="E35" i="19" s="1"/>
  <c r="F10" i="28" l="1"/>
  <c r="K1027" i="2"/>
  <c r="C46" i="19"/>
  <c r="C49" i="19" s="1"/>
  <c r="E46" i="19"/>
  <c r="E49" i="19" s="1"/>
  <c r="C31" i="14" l="1"/>
  <c r="C30" i="14" s="1"/>
  <c r="C29" i="14" l="1"/>
  <c r="C24" i="14" l="1"/>
  <c r="C33" i="14" s="1"/>
  <c r="F574" i="7"/>
  <c r="F573" i="7" s="1"/>
  <c r="F564" i="7" s="1"/>
  <c r="F505" i="7" s="1"/>
  <c r="F504" i="7" l="1"/>
  <c r="F1108" i="7" s="1"/>
  <c r="F1110" i="7" l="1"/>
  <c r="F1112" i="7" l="1"/>
  <c r="F1113" i="7" s="1"/>
  <c r="F1115" i="7" s="1"/>
  <c r="F1117" i="7" s="1"/>
  <c r="G1110" i="7" l="1"/>
  <c r="G1112" i="7" s="1"/>
  <c r="G1113" i="7" s="1"/>
  <c r="G1115" i="7" s="1"/>
  <c r="K1110" i="7"/>
  <c r="K1112" i="7" s="1"/>
  <c r="K1113" i="7" s="1"/>
  <c r="K1115" i="7" s="1"/>
  <c r="J1110" i="7"/>
  <c r="J1112" i="7" s="1"/>
  <c r="J1113" i="7" s="1"/>
  <c r="J1115" i="7" s="1"/>
  <c r="I1110" i="7"/>
  <c r="I1112" i="7" s="1"/>
  <c r="I1113" i="7" s="1"/>
  <c r="I1115" i="7" s="1"/>
  <c r="H1110" i="7"/>
  <c r="H1112" i="7" s="1"/>
  <c r="H1113" i="7" s="1"/>
  <c r="H1115" i="7" s="1"/>
  <c r="C82" i="29"/>
</calcChain>
</file>

<file path=xl/sharedStrings.xml><?xml version="1.0" encoding="utf-8"?>
<sst xmlns="http://schemas.openxmlformats.org/spreadsheetml/2006/main" count="12310" uniqueCount="1266">
  <si>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</si>
  <si>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</si>
  <si>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</si>
  <si>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</si>
  <si>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</si>
  <si>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</si>
  <si>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</si>
  <si>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</si>
  <si>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</si>
  <si>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</si>
  <si>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</si>
  <si>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</si>
  <si>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</si>
  <si>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</si>
  <si>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</si>
  <si>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</si>
  <si>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</si>
  <si>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</si>
  <si>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</si>
  <si>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</si>
  <si>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</si>
  <si>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</si>
  <si>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</si>
  <si>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</si>
  <si>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</si>
  <si>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</si>
  <si>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</si>
  <si>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</si>
  <si>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</si>
  <si>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</si>
  <si>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</si>
  <si>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</si>
  <si>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</si>
  <si>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</si>
  <si>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</si>
  <si>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</si>
  <si>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</si>
  <si>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</si>
  <si>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</si>
  <si>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</si>
  <si>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</si>
  <si>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</si>
  <si>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</si>
  <si>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</si>
  <si>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</si>
  <si>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</si>
  <si>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</si>
  <si>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</si>
  <si>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</si>
  <si>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</si>
  <si>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</si>
  <si>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</si>
  <si>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</si>
  <si>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</si>
  <si>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</si>
  <si>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</si>
  <si>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</si>
  <si>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</si>
  <si>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</si>
  <si>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</si>
  <si>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</si>
  <si>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</si>
  <si>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</si>
  <si>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</si>
  <si>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</si>
  <si>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</si>
  <si>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</si>
  <si>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</si>
  <si>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</si>
  <si>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</si>
  <si>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</si>
  <si>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</si>
  <si>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</si>
  <si>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</si>
  <si>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</si>
  <si>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</si>
  <si>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</si>
  <si>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</si>
  <si>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</si>
  <si>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</si>
  <si>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</si>
  <si>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</si>
  <si>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</si>
  <si>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</si>
  <si>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</si>
  <si>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</si>
  <si>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</si>
  <si>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</si>
  <si>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</si>
  <si>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</si>
  <si>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</si>
  <si>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</si>
  <si>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</si>
  <si>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</si>
  <si>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</si>
  <si>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</si>
  <si>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</si>
  <si>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</si>
  <si>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</si>
  <si>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</si>
  <si>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</si>
  <si>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</si>
  <si>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</si>
  <si>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</si>
  <si>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</si>
  <si>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</si>
  <si>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</si>
  <si>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</si>
  <si>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</si>
  <si>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</si>
  <si>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</si>
  <si>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</si>
  <si>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</si>
  <si>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</si>
  <si>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</si>
  <si>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</si>
  <si>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</si>
  <si>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</si>
  <si>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</si>
  <si>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</si>
  <si>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</si>
  <si>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</si>
  <si>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</si>
  <si>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</si>
  <si>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</si>
  <si>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</si>
  <si>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</si>
  <si>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</si>
  <si>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</si>
  <si>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</si>
  <si>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</si>
  <si>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</si>
  <si>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</si>
  <si>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</si>
  <si>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</si>
  <si>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</si>
  <si>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</si>
  <si>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Невыясненные поступления, зачисляемые в бюджеты городских округов</t>
  </si>
  <si>
    <t>Прочие неналоговые доходы бюджетов городских округов</t>
  </si>
  <si>
    <t>Прочие доходы от компенсации затрат бюджетов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</si>
  <si>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</si>
  <si>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</si>
  <si>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</si>
  <si>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</si>
  <si>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</si>
  <si>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</si>
  <si>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</si>
  <si>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</si>
  <si>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</si>
  <si>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</si>
  <si>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</si>
  <si>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</si>
  <si>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</si>
  <si>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</si>
  <si>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</si>
  <si>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</si>
  <si>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</si>
  <si>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</si>
  <si>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</si>
  <si>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</si>
  <si>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</si>
  <si>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</si>
  <si>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</si>
  <si>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</si>
  <si>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</si>
  <si>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</si>
  <si>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</si>
  <si>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</si>
  <si>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</si>
  <si>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</si>
  <si>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</si>
  <si>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</si>
  <si>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</si>
  <si>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</si>
  <si>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</si>
  <si>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</si>
  <si>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</si>
  <si>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</si>
  <si>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</si>
  <si>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</si>
  <si>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</si>
  <si>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</si>
  <si>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</si>
  <si>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</si>
  <si>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</si>
  <si>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</si>
  <si>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</si>
  <si>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</si>
  <si>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</si>
  <si>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</si>
  <si>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</si>
  <si>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</si>
  <si>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</si>
  <si>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</si>
  <si>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</si>
  <si>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</si>
  <si>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</si>
  <si>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</si>
  <si>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</si>
  <si>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</si>
  <si>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</si>
  <si>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</si>
  <si>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</si>
  <si>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</si>
  <si>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</si>
  <si>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</si>
  <si>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</si>
  <si>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</si>
  <si>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</si>
  <si>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</si>
  <si>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</si>
  <si>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</si>
  <si>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</si>
  <si>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</si>
  <si>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</si>
  <si>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</si>
  <si>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</si>
  <si>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</si>
  <si>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</si>
  <si>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</si>
  <si>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</si>
  <si>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</si>
  <si>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</si>
  <si>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</si>
  <si>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</si>
  <si>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</si>
  <si>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</si>
  <si>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</si>
  <si>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</si>
  <si>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</si>
  <si>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</si>
  <si>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</si>
  <si>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</si>
  <si>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</si>
  <si>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</si>
  <si>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</si>
  <si>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</si>
  <si>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</si>
  <si>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</si>
  <si>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</si>
  <si>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</si>
  <si>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</si>
  <si>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</si>
  <si>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</si>
  <si>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</si>
  <si>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</si>
  <si>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</si>
  <si>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</si>
  <si>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</si>
  <si>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</si>
  <si>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</si>
  <si>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</si>
  <si>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</si>
  <si>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</si>
  <si>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</si>
  <si>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</si>
  <si>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</si>
  <si>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</si>
  <si>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</si>
  <si>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</si>
  <si>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</si>
  <si>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</si>
  <si>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</si>
  <si>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</si>
  <si>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</si>
  <si>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</si>
  <si>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</si>
  <si>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</si>
  <si>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</si>
  <si>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</si>
  <si>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</si>
  <si>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</si>
  <si>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</si>
  <si>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</si>
  <si>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</si>
  <si>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</si>
  <si>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</si>
  <si>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</si>
  <si>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</si>
  <si>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</si>
  <si>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</si>
  <si>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</si>
  <si>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</si>
  <si>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</si>
  <si>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</si>
  <si>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</si>
  <si>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</si>
  <si>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</si>
  <si>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</si>
  <si>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</si>
  <si>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</si>
  <si>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</si>
  <si>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</si>
  <si>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</si>
  <si>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</si>
  <si>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</si>
  <si>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</si>
  <si>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</si>
  <si>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</si>
  <si>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</si>
  <si>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</si>
  <si>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</si>
  <si>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</si>
  <si>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</si>
  <si>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</si>
  <si>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</si>
  <si>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</si>
  <si>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</si>
  <si>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</si>
  <si>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</si>
  <si>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</si>
  <si>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</si>
  <si>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</si>
  <si>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</si>
  <si>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</si>
  <si>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</si>
  <si>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</si>
  <si>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</si>
  <si>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</si>
  <si>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</si>
  <si>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</si>
  <si>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</si>
  <si>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</si>
  <si>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</si>
  <si>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</si>
  <si>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</si>
  <si>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</si>
  <si>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</si>
  <si>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</si>
  <si>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</si>
  <si>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</si>
  <si>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</si>
  <si>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</si>
  <si>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</si>
  <si>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</si>
  <si>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</si>
  <si>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</si>
  <si>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</si>
  <si>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</si>
  <si>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</si>
  <si>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</si>
  <si>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</si>
  <si>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</si>
  <si>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</si>
  <si>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</si>
  <si>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</si>
  <si>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</si>
  <si>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</si>
  <si>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</si>
  <si>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</si>
  <si>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</si>
  <si>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</si>
  <si>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</si>
  <si>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</si>
  <si>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</si>
  <si>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</si>
  <si>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</si>
  <si>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</si>
  <si>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</si>
  <si>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</si>
  <si>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</si>
  <si>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</si>
  <si>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</si>
  <si>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</si>
  <si>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</si>
  <si>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</si>
  <si>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</si>
  <si>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</si>
  <si>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</si>
  <si>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</si>
  <si>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</si>
  <si>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</si>
  <si>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</si>
  <si>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</si>
  <si>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</si>
  <si>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</si>
  <si>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</si>
  <si>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</si>
  <si>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</si>
  <si>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</si>
  <si>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</si>
  <si>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</si>
  <si>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</si>
  <si>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</si>
  <si>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</si>
  <si>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</si>
  <si>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</si>
  <si>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</si>
  <si>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</si>
  <si>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</si>
  <si>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в том числе за счет средств бюджетов других уровней</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</si>
  <si>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</si>
  <si>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</si>
  <si>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</si>
  <si>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</si>
  <si>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</si>
  <si>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</si>
  <si>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</si>
  <si>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</si>
  <si>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</si>
  <si>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</si>
  <si>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</si>
  <si>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</si>
  <si>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</si>
  <si>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</si>
  <si>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</si>
  <si>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</si>
  <si>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</si>
  <si>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</si>
  <si>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</si>
  <si>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</si>
  <si>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</si>
  <si>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</si>
  <si>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</si>
  <si>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</si>
  <si>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</si>
  <si>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</si>
  <si>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</si>
  <si>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</si>
  <si>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</si>
  <si>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</si>
  <si>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</si>
  <si>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</si>
  <si>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</si>
  <si>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</si>
  <si>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</si>
  <si>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</si>
  <si>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</si>
  <si>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</si>
  <si>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</si>
  <si>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</si>
  <si>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</si>
  <si>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</si>
  <si>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</si>
  <si>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</si>
  <si>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</si>
  <si>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</si>
  <si>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</si>
  <si>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</si>
  <si>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</si>
  <si>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</si>
  <si>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</si>
  <si>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</si>
  <si>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</si>
  <si>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</si>
  <si>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</si>
  <si>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</si>
  <si>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</si>
  <si>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</si>
  <si>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</si>
  <si>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</si>
  <si>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</si>
  <si>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</si>
  <si>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</si>
  <si>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</si>
  <si>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</si>
  <si>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</si>
  <si>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</si>
  <si>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</si>
  <si>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</si>
  <si>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</si>
  <si>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</si>
  <si>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</si>
  <si>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</si>
  <si>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</si>
  <si>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</si>
  <si>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</si>
  <si>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</si>
  <si>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</si>
  <si>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</si>
  <si>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</si>
  <si>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</si>
  <si>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</si>
  <si>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</si>
  <si>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</si>
  <si>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</si>
  <si>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</si>
  <si>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</si>
  <si>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</si>
  <si>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</si>
  <si>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</si>
  <si>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</si>
  <si>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</si>
  <si>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</si>
  <si>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</si>
  <si>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</si>
  <si>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</si>
  <si>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</si>
  <si>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</si>
  <si>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</si>
  <si>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</si>
  <si>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</si>
  <si>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</si>
  <si>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</si>
  <si>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</si>
  <si>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</si>
  <si>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</si>
  <si>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</si>
  <si>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</si>
  <si>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</si>
  <si>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</si>
  <si>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</si>
  <si>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</si>
  <si>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</si>
  <si>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</si>
  <si>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</si>
  <si>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</si>
  <si>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</si>
  <si>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</si>
  <si>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</si>
  <si>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</si>
  <si>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</si>
  <si>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</si>
  <si>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</si>
  <si>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</si>
  <si>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</si>
  <si>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</si>
  <si>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</si>
  <si>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</si>
  <si>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</si>
  <si>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</si>
  <si>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</si>
  <si>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</si>
  <si>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</si>
  <si>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</si>
  <si>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</si>
  <si>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</si>
  <si>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</si>
  <si>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</si>
  <si>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</si>
  <si>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</si>
  <si>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</si>
  <si>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</si>
  <si>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</si>
  <si>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</si>
  <si>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</si>
  <si>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</si>
  <si>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</si>
  <si>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</si>
  <si>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</si>
  <si>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</si>
  <si>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</si>
  <si>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</si>
  <si>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</si>
  <si>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</si>
  <si>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</si>
  <si>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</si>
  <si>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</si>
  <si>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</si>
  <si>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</si>
  <si>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</si>
  <si>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</si>
  <si>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</si>
  <si>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</si>
  <si>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</si>
  <si>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</si>
  <si>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</si>
  <si>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</si>
  <si>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</si>
  <si>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</si>
  <si>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</si>
  <si>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</si>
  <si>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</si>
  <si>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</si>
  <si>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</si>
  <si>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</si>
  <si>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</si>
  <si>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</si>
  <si>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</si>
  <si>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</si>
  <si>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</si>
  <si>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</si>
  <si>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</si>
  <si>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</si>
  <si>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</si>
  <si>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</si>
  <si>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</si>
  <si>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</si>
  <si>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</si>
  <si>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</si>
  <si>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</si>
  <si>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</si>
  <si>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</si>
  <si>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</si>
  <si>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</si>
  <si>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</si>
  <si>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</si>
  <si>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</si>
  <si>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</si>
  <si>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</si>
  <si>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</si>
  <si>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</si>
  <si>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</si>
  <si>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</si>
  <si>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</si>
  <si>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</si>
  <si>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</si>
  <si>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</si>
  <si>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</si>
  <si>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</si>
  <si>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</si>
  <si>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</si>
  <si>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</si>
  <si>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</si>
  <si>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</si>
  <si>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</si>
  <si>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</si>
  <si>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</si>
  <si>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</si>
  <si>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</si>
  <si>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</si>
  <si>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</si>
  <si>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</si>
  <si>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</si>
  <si>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</si>
  <si>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</si>
  <si>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</si>
  <si>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</si>
  <si>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</si>
  <si>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</si>
  <si>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</si>
  <si>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</si>
  <si>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</si>
  <si>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</si>
  <si>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</si>
  <si>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</si>
  <si>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</si>
  <si>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</si>
  <si>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</si>
  <si>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</si>
  <si>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</si>
  <si>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</si>
  <si>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</si>
  <si>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</si>
  <si>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</si>
  <si>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</si>
  <si>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</si>
  <si>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</si>
  <si>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</si>
  <si>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</si>
  <si>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</si>
  <si>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</si>
  <si>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</si>
  <si>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</si>
  <si>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</si>
  <si>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</si>
  <si>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</si>
  <si>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</si>
  <si>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</si>
  <si>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</si>
  <si>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</si>
  <si>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</si>
  <si>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</si>
  <si>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</si>
  <si>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</si>
  <si>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</si>
  <si>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</si>
  <si>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</si>
  <si>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</si>
  <si>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</si>
  <si>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</si>
  <si>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</si>
  <si>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</si>
  <si>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</si>
  <si>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</si>
  <si>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</si>
  <si>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</si>
  <si>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</si>
  <si>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</si>
  <si>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</si>
  <si>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</si>
  <si>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</si>
  <si>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</si>
  <si>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</si>
  <si>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</si>
  <si>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</si>
  <si>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</si>
  <si>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</si>
  <si>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</si>
  <si>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</si>
  <si>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</si>
  <si>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</si>
  <si>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</si>
  <si>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</si>
  <si>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</si>
  <si>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</si>
  <si>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</si>
  <si>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</si>
  <si>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</si>
  <si>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</si>
  <si>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</si>
  <si>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</si>
  <si>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</si>
  <si>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</si>
  <si>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</si>
  <si>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</si>
  <si>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</si>
  <si>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</si>
  <si>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</si>
  <si>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</si>
  <si>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</si>
  <si>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</si>
  <si>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</si>
  <si>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</si>
  <si>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</si>
  <si>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</si>
  <si>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</si>
  <si>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</si>
  <si>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</si>
  <si>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</si>
  <si>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</si>
  <si>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</si>
  <si>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</si>
  <si>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</si>
  <si>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</si>
  <si>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</si>
  <si>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</si>
  <si>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</si>
  <si>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</si>
  <si>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</si>
  <si>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</si>
  <si>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</si>
  <si>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</si>
  <si>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</si>
  <si>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</si>
  <si>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</si>
  <si>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</si>
  <si>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</si>
  <si>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</si>
  <si>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</si>
  <si>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</si>
  <si>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</si>
  <si>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</si>
  <si>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</si>
  <si>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</si>
  <si>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</si>
  <si>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</si>
  <si>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</si>
  <si>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</si>
  <si>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</si>
  <si>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</si>
  <si>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</si>
  <si>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</si>
  <si>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</si>
  <si>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</si>
  <si>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</si>
  <si>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</si>
  <si>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</si>
  <si>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</si>
  <si>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</si>
  <si>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</si>
  <si>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</si>
  <si>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</si>
  <si>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</si>
  <si>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</si>
  <si>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</si>
  <si>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</si>
  <si>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</si>
  <si>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</si>
  <si>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</si>
  <si>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</si>
  <si>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</si>
  <si>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</si>
  <si>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</si>
  <si>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</si>
  <si>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</si>
  <si>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</si>
  <si>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</si>
  <si>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</si>
  <si>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</si>
  <si>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</si>
  <si>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</si>
  <si>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</si>
  <si>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</si>
  <si>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</si>
  <si>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</si>
  <si>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</si>
  <si>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</si>
  <si>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</si>
  <si>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</si>
  <si>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</si>
  <si>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</si>
  <si>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</si>
  <si>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</si>
  <si>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</si>
  <si>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</si>
  <si>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</si>
  <si>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</si>
  <si>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</si>
  <si>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</si>
  <si>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</si>
  <si>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</si>
  <si>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</si>
  <si>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</si>
  <si>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</si>
  <si>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</si>
  <si>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</si>
  <si>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</si>
  <si>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</si>
  <si>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</si>
  <si>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</si>
  <si>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</si>
  <si>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</si>
  <si>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</si>
  <si>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</si>
  <si>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</si>
  <si>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</si>
  <si>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</si>
  <si>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</si>
  <si>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</si>
  <si>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</si>
  <si>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</si>
  <si>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</si>
  <si>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</si>
  <si>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</si>
  <si>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</si>
  <si>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</si>
  <si>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</si>
  <si>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</si>
  <si>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</si>
  <si>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</si>
  <si>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</si>
  <si>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</si>
  <si>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</si>
  <si>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</si>
  <si>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</si>
  <si>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</si>
  <si>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</si>
  <si>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</si>
  <si>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</si>
  <si>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</si>
  <si>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</si>
  <si>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</si>
  <si>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</si>
  <si>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</si>
  <si>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</si>
  <si>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</si>
  <si>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</si>
  <si>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</si>
  <si>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</si>
  <si>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</si>
  <si>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</si>
  <si>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</si>
  <si>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</si>
  <si>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</si>
  <si>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</si>
  <si>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</si>
  <si>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</si>
  <si>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</si>
  <si>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</si>
  <si>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</si>
  <si>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</si>
  <si>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</si>
  <si>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</si>
  <si>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</si>
  <si>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</si>
  <si>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</si>
  <si>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</si>
  <si>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</si>
  <si>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</si>
  <si>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</si>
  <si>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</si>
  <si>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</si>
  <si>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</si>
  <si>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</si>
  <si>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</si>
  <si>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</si>
  <si>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</si>
  <si>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</si>
  <si>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</si>
  <si>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</si>
  <si>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</si>
  <si>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</si>
  <si>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</si>
  <si>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</si>
  <si>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</si>
  <si>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</si>
  <si>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</si>
  <si>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</si>
  <si>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</si>
  <si>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</si>
  <si>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</si>
  <si>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</si>
  <si>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</si>
  <si>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</si>
  <si>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</si>
  <si>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</si>
  <si>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</si>
  <si>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</si>
  <si>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</si>
  <si>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</si>
  <si>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</si>
  <si>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</si>
  <si>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</si>
  <si>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</si>
  <si>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</si>
  <si>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</si>
  <si>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</si>
  <si>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</si>
  <si>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</si>
  <si>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</si>
  <si>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</si>
  <si>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</si>
  <si>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</si>
  <si>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</si>
  <si>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</si>
  <si>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</si>
  <si>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</si>
  <si>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</si>
  <si>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</si>
  <si>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</si>
  <si>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</si>
  <si>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</si>
  <si>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</si>
  <si>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</si>
  <si>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</si>
  <si>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</si>
  <si>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</si>
  <si>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</si>
  <si>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</si>
  <si>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</si>
  <si>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</si>
  <si>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</si>
  <si>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</si>
  <si>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</si>
  <si>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</si>
  <si>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</si>
  <si>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</si>
  <si>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</si>
  <si>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</si>
  <si>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</si>
  <si>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</si>
  <si>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</si>
  <si>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</si>
  <si>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</si>
  <si>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</si>
  <si>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</si>
  <si>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</si>
  <si>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</si>
  <si>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</si>
  <si>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</si>
  <si>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</si>
  <si>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</si>
  <si>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</si>
  <si>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</si>
  <si>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</si>
  <si>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</si>
  <si>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</si>
  <si>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</si>
  <si>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</si>
  <si>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</si>
  <si>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</si>
  <si>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</si>
  <si>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</si>
  <si>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</si>
  <si>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</si>
  <si>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</si>
  <si>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</si>
  <si>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</si>
  <si>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</si>
  <si>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</si>
  <si>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</si>
  <si>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</si>
  <si>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</si>
  <si>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</si>
  <si>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</si>
  <si>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</si>
  <si>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</si>
  <si>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</si>
  <si>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</si>
  <si>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</si>
  <si>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</si>
  <si>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</si>
  <si>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</si>
  <si>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</si>
  <si>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</si>
  <si>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</si>
  <si>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</si>
  <si>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</si>
  <si>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</si>
  <si>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</si>
  <si>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</si>
  <si>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</si>
  <si>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</si>
  <si>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</si>
  <si>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</si>
  <si>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</si>
  <si>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</si>
  <si>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</si>
  <si>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</si>
  <si>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</si>
  <si>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</si>
  <si>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</si>
  <si>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</si>
  <si>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</si>
  <si>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</si>
  <si>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</si>
  <si>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</si>
  <si>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</si>
  <si>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</si>
  <si>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</si>
  <si>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</si>
  <si>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</si>
  <si>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</si>
  <si>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</si>
  <si>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</si>
  <si>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</si>
  <si>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</si>
  <si>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</si>
  <si>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</si>
  <si>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</si>
  <si>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</si>
  <si>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</si>
  <si>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</si>
  <si>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</si>
  <si>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</si>
  <si>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</si>
  <si>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</si>
  <si>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</si>
  <si>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</si>
  <si>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</si>
  <si>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</si>
  <si>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</si>
  <si>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</si>
  <si>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</si>
  <si>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</si>
  <si>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</si>
  <si>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</si>
  <si>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</si>
  <si>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</si>
  <si>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</si>
  <si>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</si>
  <si>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</si>
  <si>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</si>
  <si>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</si>
  <si>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</si>
  <si>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</si>
  <si>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</si>
  <si>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</si>
  <si>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</si>
  <si>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</si>
  <si>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</si>
  <si>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</si>
  <si>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</si>
  <si>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</si>
  <si>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</si>
  <si>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</si>
  <si>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</si>
  <si>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Реконструкция подвала и цокольной части жилого дома № 9 по ул. Колышкина под Многофункциональный Центр в ЗАТО г. Североморск</t>
  </si>
  <si>
    <t>04603М2700</t>
  </si>
  <si>
    <t>04603М2990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</si>
  <si>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</si>
  <si>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</si>
  <si>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000 2 02 02041 04 0000 151</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</si>
  <si>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</si>
  <si>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</si>
  <si>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</si>
  <si>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</si>
  <si>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</si>
  <si>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АДМИНИСТРАТИВНЫЕ ПЛАТЕЖИ И СБОРЫ</t>
  </si>
  <si>
    <t>000 1 1500000 00 0000 000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</si>
  <si>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</si>
  <si>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</si>
  <si>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</si>
  <si>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</si>
  <si>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</si>
  <si>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</si>
  <si>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</si>
  <si>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</si>
  <si>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</si>
  <si>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</si>
  <si>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 xml:space="preserve">Источники финансирования дефицита бюджета ЗАТО г. Североморск на 2016 год
</t>
  </si>
  <si>
    <t xml:space="preserve">                 </t>
  </si>
  <si>
    <t>Управление образования администрации ЗАВТО г. Североморск</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</si>
  <si>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</si>
  <si>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</si>
  <si>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</si>
  <si>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</si>
  <si>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</si>
  <si>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</si>
  <si>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</si>
  <si>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</si>
  <si>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</si>
  <si>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</si>
  <si>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</si>
  <si>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</si>
  <si>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</si>
  <si>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05101S1030</t>
  </si>
  <si>
    <t>06101S1030</t>
  </si>
  <si>
    <t>06201S1030</t>
  </si>
  <si>
    <t>06301S1030</t>
  </si>
  <si>
    <t>04301М2990</t>
  </si>
  <si>
    <t>90200S4000</t>
  </si>
  <si>
    <t>Детский сад на 220 мест по ул. Кирова в ЗАТО г.Североморск</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</si>
  <si>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</si>
  <si>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</si>
  <si>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</si>
  <si>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</si>
  <si>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</si>
  <si>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</si>
  <si>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</si>
  <si>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</si>
  <si>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</si>
  <si>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</si>
  <si>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</si>
  <si>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</si>
  <si>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</si>
  <si>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</si>
  <si>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</si>
  <si>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</si>
  <si>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</si>
  <si>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</si>
  <si>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</si>
  <si>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</si>
  <si>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</si>
  <si>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</si>
  <si>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</si>
  <si>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</si>
  <si>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</si>
  <si>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</si>
  <si>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</si>
  <si>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</si>
  <si>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</si>
  <si>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</si>
  <si>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</si>
  <si>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</si>
  <si>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</si>
  <si>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</si>
  <si>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</si>
  <si>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</si>
  <si>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</si>
  <si>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</si>
  <si>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</si>
  <si>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</si>
  <si>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000 2 02 02215 04 0000 151</t>
  </si>
  <si>
    <t>000 2 02 02215 00 0000 151</t>
  </si>
  <si>
    <t>Субсидии бюджетам  на реализацию федеральных целевых программ</t>
  </si>
  <si>
    <t>000 2 02 02051 04 0000 151</t>
  </si>
  <si>
    <t>000 2 02 02051 00 0000 151</t>
  </si>
  <si>
    <t>01502L0270</t>
  </si>
  <si>
    <t>0150250270</t>
  </si>
  <si>
    <t>Основное мероприятие 4. "Строительство, реконструкция и капитальный ремонт организаций образования"</t>
  </si>
  <si>
    <t>0510400000</t>
  </si>
  <si>
    <t>05104S4000</t>
  </si>
  <si>
    <t>Прочая закупка товаров, работ и услуг для обеспечения государственных (муниципальных) нужд</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</si>
  <si>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</si>
  <si>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06202М1020</t>
  </si>
  <si>
    <t>04601М2730</t>
  </si>
  <si>
    <t>04601М2740</t>
  </si>
  <si>
    <t>Строительство (реконструкция) элементов прочего благоустройства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</si>
  <si>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</si>
  <si>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000 2 02 02009 00 0000 151</t>
  </si>
  <si>
    <t>000 2 02 02009 04 0000 151</t>
  </si>
  <si>
    <t>Субсидии бюджетам на государственную поддержку малого и среднего предпринимательства, включая крестьянские (фермерские) хозяйства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</si>
  <si>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</si>
  <si>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Субсидии на государственную поддержку малого и среднего предпринимательства, включая крестьянские (фермерские) хозяйства</t>
  </si>
  <si>
    <t>0210250640</t>
  </si>
  <si>
    <t>02102L0640</t>
  </si>
  <si>
    <t>Софинансирование субсидии на государственную поддержку малого и среднего предпринимательства, включая крестьянские (фермерские) хозяйства</t>
  </si>
  <si>
    <t>Наименование ГРБС, мероприятие бюджета</t>
  </si>
  <si>
    <t>КБК</t>
  </si>
  <si>
    <t>Другие общегосударственные вопросы. Подпрограмма 3.  "Развитие муниципальной службы в муниципальном образовании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</si>
  <si>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701 0113 0330313060 100</t>
  </si>
  <si>
    <t>701 0113 03303М2990 200</t>
  </si>
  <si>
    <t>Благоустройство. Подпрограмма 7. "Городские парки и скверы - центры отдыха Североморцев" . Основное мероприятие 1. Содержание, ремонт, капитальный ремонт и реконструкция  объектов озеленения. Ремонт объектов озеленения</t>
  </si>
  <si>
    <t>731 0503 04701М2810 200</t>
  </si>
  <si>
    <t>Благоустройство. Подпрограмма 7. "Городские парки и скверы - центры отдыха Североморцев" . Основное мероприятие 3. "Озеленение городских территорий". Прочие направления расходов муниципальной программы</t>
  </si>
  <si>
    <t>731 0503 04703М2990 200</t>
  </si>
  <si>
    <t>Благоустройство. Подпрограмма 7. "Городские парки и скверы - центры отдыха Североморцев" . Основное мероприятие 3. "Озеленение городских территорий". Содержание объектов озеленения</t>
  </si>
  <si>
    <t>731 0503 04701М2800 200</t>
  </si>
  <si>
    <t>Коммунальное хозяйство. Подпрограмма 4.  "Подготовка объектов и систем жизнеобеспечения ЗАТО г. Североморск к работе в отопительный период" . Основное мероприятие 1. Подготовка объектов и систем жизнеобеспечения ЗАТО г. Североморск к работе в отопительный сезон. Прочие направления расходов муниципальной программы</t>
  </si>
  <si>
    <t>731 0502 04401М2990 200</t>
  </si>
  <si>
    <t xml:space="preserve">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Содержание автомобильных дорог общего пользования  и инженерных сооружений на них в границах городских округов </t>
  </si>
  <si>
    <t>731 0409 04102М2550 200</t>
  </si>
  <si>
    <t>Другие общегосударственные вопросы.. Подпрограмма 2.  "Развитие информационного общества и системы "Электронный муниципалитет" в ЗАТО г. Североморск" .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 Мероприятия в области информационно-коммуникационной и телекоммуникационной инфраструктуры информационного общества</t>
  </si>
  <si>
    <t>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Ремонт элементов прочего благоустройства.</t>
  </si>
  <si>
    <t>731 0503 04601М2710 200</t>
  </si>
  <si>
    <t>\</t>
  </si>
  <si>
    <t>Контрольно - счетная палата ЗАТО г. Североморск</t>
  </si>
  <si>
    <t>Другие общегосударственные вопросы. Подпрограмма 3.  "Развитие муниципальной службы в муниципальном образовании ЗАТО г. Североморск" . Основное мероприятие 1.  "Формирование квалифицированного кадрового состава на муниципальной службе ЗАТО г. Североморск". Обеспечение организации и участия в конференциях, форумах, семинарах, круглых столах  и других мероприятиях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</si>
  <si>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Другие общегосударственные вопросы. Подпрограмма 3.  "Развитие муниципальной службы в муниципальном образовании ЗАТО г. Североморск" . Основное мероприятие 1.  "Формирование квалифицированного кадрового состава на муниципальной службе ЗАТО г. Североморск". Обеспечение организации и участия в конференциях, форумах, семинарах, круглых столах  и других мероприятиях . Закупка товаров, работ и услуг для государственных (муниципальных) нужд</t>
  </si>
  <si>
    <t>ИТОГО</t>
  </si>
  <si>
    <t>Направление расходов</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</si>
  <si>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 Реконструкция объектов муниципальной собственности</t>
  </si>
  <si>
    <t>701 0410 90500М1030 400</t>
  </si>
  <si>
    <t xml:space="preserve"> Функционирование высшего должностного лица субъекта Российской Федерации и муниципального образования. Расходы на обеспечение функций главы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</si>
  <si>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Функционирование высшего должностного лица субъекта Российской Федерации и муниципального образования.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</si>
  <si>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732 0102 9010001030 100</t>
  </si>
  <si>
    <t>732 0102 9010003060 100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</si>
  <si>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Социальное обеспечение и иные выплаты населению</t>
  </si>
  <si>
    <t>701 0113 01401М8800 300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</si>
  <si>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Иные бюджетные ассигнования</t>
  </si>
  <si>
    <t>703 0113 01401М8800 800</t>
  </si>
  <si>
    <t>707 0113 01401М8800 300</t>
  </si>
  <si>
    <t>709 0113 01401М8800 300</t>
  </si>
  <si>
    <t>Другие общегосударственные вопросы. Подпрограмма 3.  "Развитие муниципальной службы в муниципальном образовании ЗАТО г. Североморск" . Основное мероприятие 1.  "Формирование квалифицированного кадрового состава на муниципальной службе ЗАТО г. Североморск". Подготовка, переподготовка и повышение квалификации кадров.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</si>
  <si>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0113 03301М2110 100</t>
  </si>
  <si>
    <t>701 0113 03301М2120 100</t>
  </si>
  <si>
    <t>Другие общегосударственные вопросы. Подпрограмма 3.  "Развитие муниципальной службы в муниципальном образовании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Закупка товаров, работ и услуг для государственных (муниципальных) нужд</t>
  </si>
  <si>
    <t>Другие общегосударственные вопросы. Подпрограмма 3.  "Развитие муниципальной службы в муниципальном образовании ЗАТО г. Североморск" . Основное мероприятие 1.  "Формирование квалифицированного кадрового состава на муниципальной службе ЗАТО г. Североморск". Подготовка, переподготовка и повышение квалификации кадров. Закупка товаров, работ и услуг для государственных (муниципальных) нужд</t>
  </si>
  <si>
    <t>709 0113 03301М2110 100</t>
  </si>
  <si>
    <t>709 0113 03301М2110 200</t>
  </si>
  <si>
    <t>709 0113 03301М2120 100</t>
  </si>
  <si>
    <t>709 0113 03301М2120 200</t>
  </si>
  <si>
    <t>709 0113 03303М2990 200</t>
  </si>
  <si>
    <t>Подпрограмма 1. "Развитие дошкольного, общего и дополнительного образования детей". Основное мероприятие 1. Обеспечение предоставления услуг в сфере дошкольного, общего и дополнительного образования.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</si>
  <si>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Подпрограмма 1. "Развитие дошкольного, общего и дополнительного образования детей". Основное мероприятие 1. Обеспечение предоставления услуг в сфере дошкольного, общего и дополнительного образования.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</si>
  <si>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707 0702 05101М0060 600</t>
  </si>
  <si>
    <t>707 0702 05101М0070 600</t>
  </si>
  <si>
    <t xml:space="preserve">Подпрограмма 4. "Отдых и оздоровление детей" . Основное мероприятие 1.   Организация и финансовое обеспечения отдыха и оздоровления детей.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 </t>
  </si>
  <si>
    <t>Подпрограмма 4. "Отдых и оздоровление детей" . Основное мероприятие 1.   Организация и финансовое обеспечения отдыха и оздоровления детей.  Организация и финансовое обеспечение трудовых бригад школьников</t>
  </si>
  <si>
    <t>Подпрограмма 2. "Школьное питание" . Основное мероприятие 1. Организация  бесплатного питания обучающихся муниципальных образовательных организаций.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</si>
  <si>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707 0709 05201М0180 600</t>
  </si>
  <si>
    <t>707 0707 05401М1250 600</t>
  </si>
  <si>
    <t>707 0707 05401S1050 600</t>
  </si>
  <si>
    <t>701 0113 03301М2110 200</t>
  </si>
  <si>
    <t>Другие вопросы в области национальной экономики. Подпрограмма 1.  "Развитие малого и среднего предпринимательства, стимулирование инвестиционной деятельности ЗАТО г. Североморск"  . Основное мероприятие 2. Оказание финансовой поддержки субъектам малого и среднего предпринимательства. Прочие направления расходов муниципальных программ. Закупка товаров, работ и услуг для государственных (муниципальных) нужд</t>
  </si>
  <si>
    <t>Другие вопросы в области национальной экономики. Подпрограмма 1.  "Развитие малого и среднего предпринимательства, стимулирование инвестиционной деятельности ЗАТО г. Североморск"  . Основное мероприятие 2. Оказание финансовой поддержки субъектам малого и среднего предпринимательства. Софинансирование субсидии на государственную поддержку малого и среднего предпринимательства, включая крестьянские (фермерские) хозяйства. Иные бюджетные ассигнования</t>
  </si>
  <si>
    <t>701 0412 02102L0640 800</t>
  </si>
  <si>
    <t>701 0412 02102М2990 200</t>
  </si>
  <si>
    <t>Жилищное хозяйство. Подпрограмма 5.  "Муниципальный жилищный фонд  ЗАТО г. Североморск" . Основное мероприятие 2.  Содержание пустующего муниципального жилищного фонда. Содержание пустующих муниципальных жилых помещений</t>
  </si>
  <si>
    <t>Жилищное хозяйство. Подпрограмма 5.  "Муниципальный жилищный фонд  ЗАТО г. Североморск" . Основное мероприятие 2.  Содержание пустующего муниципального жилищного фонда. Обеспечение сохранности пустующего муниципального жилищного фонда</t>
  </si>
  <si>
    <t>731 0501 04502М2670 200</t>
  </si>
  <si>
    <t>731 0501 04502М2690 200</t>
  </si>
  <si>
    <t>Подпрограмма 3. "Энергосбережение и повышение энергоэффективности на территории ЗАТО г. Североморск".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 Возмещение нанимателям муниципальных жилых помещений расходов по установке индивидуальных приборов учета энергоресурсов</t>
  </si>
  <si>
    <t>Подпрограмма 3. "Энергосбережение и повышение энергоэффективности на территории ЗАТО г. Североморск".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 Прочие направления расходов муниципальной программы</t>
  </si>
  <si>
    <t>Подпрограмма 3. "Энергосбережение и повышение энергоэффективности на территории ЗАТО г. Североморск".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 Прочие направления расходов муниципальной программы</t>
  </si>
  <si>
    <t>731 0502 04301М2640 300</t>
  </si>
  <si>
    <t>731 0502 04301М2990 200</t>
  </si>
  <si>
    <t>731 0502 04302М2990 200</t>
  </si>
  <si>
    <t>731 0503 04603М2700 200</t>
  </si>
  <si>
    <t>731 0503 04603М2990 200</t>
  </si>
  <si>
    <t>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Основное мероприятие 3.  " Праздничное оформление улиц и площадей ЗАТО г. Североморск". Содержание и техническое обслуживание элементов прочего благоустройства</t>
  </si>
  <si>
    <t>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Основное мероприятие 3.  " Праздничное оформление улиц и площадей ЗАТО г. Североморск". Прочие направления расходов муниципальной программы</t>
  </si>
  <si>
    <t>Другие вопросы в области жлищно - коммунального хозяйства. Непрограммная деятельность муниципальных  казенных учреждений.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Иные бюджетные ассигнования</t>
  </si>
  <si>
    <t>731 0505 90400М0010 800</t>
  </si>
  <si>
    <t>731 0113 03301М2110 200</t>
  </si>
  <si>
    <t>731 0113 03301М2120 100</t>
  </si>
  <si>
    <t>731 0113 0330313060 100</t>
  </si>
  <si>
    <t>731 0113 03303М2990 200</t>
  </si>
  <si>
    <t>731 0113 03201М2400 200</t>
  </si>
  <si>
    <t>Управление культуры и международных связей  администрации ЗАТО г. Североморск</t>
  </si>
  <si>
    <t>Комитет имущественных отношений администрации  ЗАТО г. Североморск</t>
  </si>
  <si>
    <t>Другие общегосударственные вопросы. Непрограммная деятельность администрации ЗАТО г. Североморск и ее структурных подразделений. Выплаты по решениям судов и оплата государственной пошлины. Закупка товаров, работ и услуг для государственных (муниципальных) нужд</t>
  </si>
  <si>
    <t>Другие общегосударственные вопросы. Непрограммная деятельность администрации ЗАТО г. Североморск и ее структурных подразделений. Выплаты по решениям судов и оплата государственной пошлины. Иные бюджетные ассигнования</t>
  </si>
  <si>
    <t>913 0113 90200М9100 200</t>
  </si>
  <si>
    <t>913 0113 90200М9100 800</t>
  </si>
  <si>
    <t>Оплата задолженности АО "Мурманэнергосбыт"по решению Арбитражного суда Мурманской области</t>
  </si>
  <si>
    <t>913 0412 03106М2990 200</t>
  </si>
  <si>
    <t>Другие вопросы в области национальной экономики. Подпрограмма 1.  "Создание условий для эффективного использования муниципального  имущества ЗАТО г. Североморск" . Основное мероприятие 6. Мероприятия по землеустройству и землепользованию</t>
  </si>
  <si>
    <t>Работы по установлению границ ЗАТО</t>
  </si>
  <si>
    <t>731 0104 902000610 100</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</si>
  <si>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и ее структурных подразделений. Расходы на выплаты по оплате труда работников  органов местного самоуправления </t>
  </si>
  <si>
    <t>Транспорт. Непрограммная деятельность администрации ЗАТО г. Североморск и ее структурных подразделений. Организация транспортного обслуживания на территории ЗАТО г. Североморск. Иные бюджетные ассигнования</t>
  </si>
  <si>
    <t>731 0408 90200М9530 800</t>
  </si>
  <si>
    <t>Благоустройство. Подпрограмма 6.  "Осуществление прочих мероприятий по благоустройству в ЗАТО г. Североморск" . Основное мероприятие 4. Организация и содержание мест захоронения.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</si>
  <si>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731 0503 04604М0160 600</t>
  </si>
  <si>
    <t>Благоустройство. Подпрограмма 6.  "Осуществление прочих мероприятий по благоустройству в ЗАТО г. Североморск" . Основное мероприятие 6. Транспортировка тел (останков) отдельных категорий умерших в морг. Расходы на транспортировку в морг тел (останков) умерших (погибших), не имеющих родственников или законного представителя</t>
  </si>
  <si>
    <t>731 0503 04606М2790 200</t>
  </si>
  <si>
    <t>Другие вопросы в области жлищно - коммунального хозяйства. Непрограммная деятельность муниципальных  казенных учреждений.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Закупка товаров, работ и услуг для государственных (муниципальных) нужд</t>
  </si>
  <si>
    <t>731 0505 90400М0010 200</t>
  </si>
  <si>
    <t>норматив</t>
  </si>
  <si>
    <t>дорожный</t>
  </si>
  <si>
    <t>доходы</t>
  </si>
  <si>
    <t>остатки</t>
  </si>
  <si>
    <t>собственные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</si>
</sst>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_р_._-;\-* #,##0.0_р_._-;_-* &quot;-&quot;??_р_._-;_-@_-"/>
    <numFmt numFmtId="165" formatCode="#,##0.0"/>
    <numFmt numFmtId="166" formatCode="0.000%"/>
    <numFmt numFmtId="167" formatCode="#,##0.00_ ;\-#,##0.00\ "/>
  </numFmts>
  <fonts count="61"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color rgb="FF000000"/>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i/>
      <sz val="12"/>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rgb="FF000000"/>
      <name val="Arial CYR"/>
      <charset val="204"/>
    </font>
    <font>
      <i/>
      <sz val="10"/>
      <color rgb="FF000000"/>
      <name val="Times New Roman"/>
      <family val="1"/>
      <charset val="204"/>
    </font>
    <font>
      <sz val="11"/>
      <name val="Calibri"/>
      <family val="2"/>
    </font>
    <font>
      <sz val="10"/>
      <color rgb="FF000000"/>
      <name val="Arial Cyr"/>
      <family val="2"/>
    </font>
    <font>
      <b/>
      <sz val="12"/>
      <color rgb="FF000000"/>
      <name val="Arial Cyr"/>
      <family val="2"/>
    </font>
    <font>
      <b/>
      <sz val="10"/>
      <color rgb="FF000000"/>
      <name val="Arial CYR"/>
      <family val="2"/>
    </font>
    <font>
      <sz val="11"/>
      <name val="Calibri"/>
      <family val="2"/>
      <scheme val="minor"/>
    </font>
    <font>
      <b/>
      <sz val="11"/>
      <name val="Times New Roman"/>
      <family val="1"/>
      <charset val="204"/>
    </font>
    <font>
      <b/>
      <sz val="11"/>
      <color theme="1"/>
      <name val="Times New Roman"/>
      <family val="1"/>
      <charset val="204"/>
    </font>
    <font>
      <b/>
      <i/>
      <sz val="10"/>
      <name val="Times New Roman"/>
      <family val="1"/>
      <charset val="204"/>
    </font>
    <font>
      <sz val="10"/>
      <color rgb="FFFF0000"/>
      <name val="Times New Roman"/>
      <family val="1"/>
      <charset val="204"/>
    </font>
    <font>
      <b/>
      <i/>
      <sz val="10"/>
      <color rgb="FFFF0000"/>
      <name val="Times New Roman"/>
      <family val="1"/>
      <charset val="204"/>
    </font>
    <font>
      <sz val="11"/>
      <name val="Times New Roman"/>
      <family val="1"/>
      <charset val="204"/>
    </font>
    <font>
      <sz val="9"/>
      <color rgb="FFFF0000"/>
      <name val="Times New Roman"/>
      <family val="1"/>
      <charset val="204"/>
    </font>
    <font>
      <b/>
      <sz val="9"/>
      <color theme="1"/>
      <name val="Times New Roman"/>
      <family val="1"/>
      <charset val="204"/>
    </font>
    <font>
      <b/>
      <sz val="9"/>
      <name val="Times New Roman"/>
      <family val="1"/>
      <charset val="204"/>
    </font>
    <font>
      <sz val="11"/>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b/>
      <i/>
      <sz val="9"/>
      <name val="Times New Roman"/>
      <family val="1"/>
      <charset val="204"/>
    </font>
    <font>
      <b/>
      <sz val="11"/>
      <name val="Calibri"/>
      <family val="2"/>
      <charset val="204"/>
      <scheme val="minor"/>
    </font>
    <font>
      <sz val="12"/>
      <color rgb="FF000000"/>
      <name val="Times New Roman"/>
      <family val="1"/>
      <charset val="204"/>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patternFill>
    </fill>
    <fill>
      <patternFill patternType="solid">
        <fgColor rgb="FFC0C0C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bottom style="thin">
        <color indexed="64"/>
      </bottom>
      <diagonal/>
    </border>
    <border>
      <left style="thin">
        <color indexed="8"/>
      </left>
      <right style="thin">
        <color indexed="8"/>
      </right>
      <top/>
      <bottom/>
      <diagonal/>
    </border>
    <border>
      <left style="thin">
        <color indexed="8"/>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78">
    <xf numFmtId="0" fontId="0" fillId="0" borderId="0"/>
    <xf numFmtId="43" fontId="1" fillId="0" borderId="0" applyFont="0" applyFill="0" applyBorder="0" applyAlignment="0" applyProtection="0"/>
    <xf numFmtId="0" fontId="9" fillId="0" borderId="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23" fillId="0" borderId="21"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22" applyNumberFormat="0" applyAlignment="0" applyProtection="0"/>
    <xf numFmtId="0" fontId="28" fillId="7" borderId="23" applyNumberFormat="0" applyAlignment="0" applyProtection="0"/>
    <xf numFmtId="0" fontId="29" fillId="7" borderId="22" applyNumberFormat="0" applyAlignment="0" applyProtection="0"/>
    <xf numFmtId="0" fontId="30" fillId="0" borderId="24" applyNumberFormat="0" applyFill="0" applyAlignment="0" applyProtection="0"/>
    <xf numFmtId="0" fontId="31" fillId="8" borderId="25" applyNumberFormat="0" applyAlignment="0" applyProtection="0"/>
    <xf numFmtId="0" fontId="32" fillId="0" borderId="0" applyNumberFormat="0" applyFill="0" applyBorder="0" applyAlignment="0" applyProtection="0"/>
    <xf numFmtId="0" fontId="1" fillId="9" borderId="26" applyNumberFormat="0" applyFont="0" applyAlignment="0" applyProtection="0"/>
    <xf numFmtId="0" fontId="33" fillId="0" borderId="0" applyNumberFormat="0" applyFill="0" applyBorder="0" applyAlignment="0" applyProtection="0"/>
    <xf numFmtId="0" fontId="12" fillId="0" borderId="27"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33" borderId="0" applyNumberFormat="0" applyBorder="0" applyAlignment="0" applyProtection="0"/>
    <xf numFmtId="0" fontId="9" fillId="34" borderId="0"/>
    <xf numFmtId="0" fontId="40" fillId="0" borderId="0"/>
    <xf numFmtId="0" fontId="41" fillId="0" borderId="0"/>
    <xf numFmtId="0" fontId="42" fillId="0" borderId="0">
      <alignment horizontal="center" wrapText="1"/>
    </xf>
    <xf numFmtId="0" fontId="42" fillId="0" borderId="0">
      <alignment horizontal="center"/>
    </xf>
    <xf numFmtId="0" fontId="41" fillId="0" borderId="5">
      <alignment horizontal="center" vertical="center" wrapText="1"/>
    </xf>
    <xf numFmtId="49" fontId="41" fillId="0" borderId="5">
      <alignment horizontal="center" vertical="top" shrinkToFit="1"/>
    </xf>
    <xf numFmtId="4" fontId="43" fillId="9" borderId="5">
      <alignment horizontal="right" vertical="top" shrinkToFit="1"/>
    </xf>
    <xf numFmtId="10" fontId="43" fillId="9" borderId="5">
      <alignment horizontal="right" vertical="top" shrinkToFit="1"/>
    </xf>
    <xf numFmtId="0" fontId="41" fillId="0" borderId="0">
      <alignment horizontal="left" wrapText="1"/>
    </xf>
    <xf numFmtId="0" fontId="43" fillId="0" borderId="5">
      <alignment vertical="top" wrapText="1"/>
    </xf>
    <xf numFmtId="4" fontId="43" fillId="35" borderId="5">
      <alignment horizontal="right" vertical="top" shrinkToFit="1"/>
    </xf>
    <xf numFmtId="10" fontId="43" fillId="35" borderId="5">
      <alignment horizontal="right" vertical="top" shrinkToFit="1"/>
    </xf>
    <xf numFmtId="0" fontId="44" fillId="0" borderId="0"/>
    <xf numFmtId="0" fontId="44" fillId="0" borderId="0"/>
    <xf numFmtId="0" fontId="41" fillId="0" borderId="0"/>
    <xf numFmtId="0" fontId="41" fillId="0" borderId="0"/>
    <xf numFmtId="0" fontId="44" fillId="0" borderId="0"/>
    <xf numFmtId="0" fontId="41" fillId="36" borderId="0"/>
    <xf numFmtId="0" fontId="41" fillId="0" borderId="0">
      <alignment wrapText="1"/>
    </xf>
    <xf numFmtId="0" fontId="41" fillId="0" borderId="0">
      <alignment horizontal="right"/>
    </xf>
    <xf numFmtId="0" fontId="41" fillId="36" borderId="33"/>
    <xf numFmtId="0" fontId="41" fillId="36" borderId="34"/>
    <xf numFmtId="49" fontId="41" fillId="0" borderId="5">
      <alignment horizontal="left" vertical="top" wrapText="1" indent="2"/>
    </xf>
    <xf numFmtId="4" fontId="41" fillId="0" borderId="5">
      <alignment horizontal="right" vertical="top" shrinkToFit="1"/>
    </xf>
    <xf numFmtId="10" fontId="41" fillId="0" borderId="5">
      <alignment horizontal="right" vertical="top" shrinkToFit="1"/>
    </xf>
    <xf numFmtId="0" fontId="41" fillId="36" borderId="34">
      <alignment shrinkToFit="1"/>
    </xf>
    <xf numFmtId="0" fontId="43" fillId="0" borderId="5">
      <alignment horizontal="left"/>
    </xf>
    <xf numFmtId="0" fontId="41" fillId="36" borderId="35"/>
    <xf numFmtId="0" fontId="41" fillId="36" borderId="34">
      <alignment horizontal="center"/>
    </xf>
    <xf numFmtId="0" fontId="41" fillId="36" borderId="34">
      <alignment horizontal="left"/>
    </xf>
    <xf numFmtId="0" fontId="41" fillId="36" borderId="35">
      <alignment horizontal="center"/>
    </xf>
    <xf numFmtId="0" fontId="41" fillId="36" borderId="35">
      <alignment horizontal="left"/>
    </xf>
    <xf numFmtId="9" fontId="1" fillId="0" borderId="0" applyFont="0" applyFill="0" applyBorder="0" applyAlignment="0" applyProtection="0"/>
  </cellStyleXfs>
  <cellXfs count="450">
    <xf numFmtId="0" fontId="0" fillId="0" borderId="0" xfId="0"/>
    <xf numFmtId="0" fontId="0" fillId="0" borderId="0" xfId="0" applyFont="1" applyFill="1" applyAlignment="1">
      <alignment vertical="top" wrapText="1"/>
    </xf>
    <xf numFmtId="0" fontId="4" fillId="0" borderId="0" xfId="0" applyFont="1" applyFill="1" applyAlignment="1">
      <alignment horizontal="center" vertical="center" wrapText="1"/>
    </xf>
    <xf numFmtId="0" fontId="3" fillId="2" borderId="0" xfId="0" applyFont="1" applyFill="1"/>
    <xf numFmtId="0" fontId="7" fillId="2" borderId="0" xfId="0" applyFont="1" applyFill="1"/>
    <xf numFmtId="0" fontId="7" fillId="2" borderId="0" xfId="0" applyFont="1" applyFill="1" applyAlignment="1">
      <alignment wrapText="1"/>
    </xf>
    <xf numFmtId="0" fontId="3" fillId="0" borderId="0" xfId="0" applyFont="1"/>
    <xf numFmtId="49" fontId="7" fillId="0" borderId="1" xfId="0" applyNumberFormat="1" applyFont="1" applyBorder="1" applyAlignment="1">
      <alignment horizontal="center"/>
    </xf>
    <xf numFmtId="0" fontId="3" fillId="0" borderId="0" xfId="0" applyFont="1" applyFill="1"/>
    <xf numFmtId="49" fontId="8" fillId="0" borderId="0" xfId="0" quotePrefix="1" applyNumberFormat="1" applyFont="1" applyAlignment="1">
      <alignment wrapText="1"/>
    </xf>
    <xf numFmtId="0" fontId="8" fillId="0" borderId="0" xfId="0" applyFont="1" applyAlignment="1">
      <alignment wrapText="1"/>
    </xf>
    <xf numFmtId="0" fontId="7" fillId="0" borderId="0" xfId="0" applyFont="1"/>
    <xf numFmtId="2" fontId="3" fillId="0" borderId="0" xfId="0" applyNumberFormat="1" applyFont="1" applyAlignment="1">
      <alignment horizontal="justify" wrapText="1"/>
    </xf>
    <xf numFmtId="0" fontId="10" fillId="0" borderId="0" xfId="0" applyFont="1" applyAlignment="1">
      <alignment horizontal="center"/>
    </xf>
    <xf numFmtId="2" fontId="8" fillId="0" borderId="0" xfId="0" applyNumberFormat="1" applyFont="1" applyFill="1" applyAlignment="1">
      <alignment horizontal="justify" wrapText="1"/>
    </xf>
    <xf numFmtId="49" fontId="8" fillId="0" borderId="0" xfId="0" applyNumberFormat="1" applyFont="1" applyFill="1" applyAlignment="1">
      <alignment wrapText="1"/>
    </xf>
    <xf numFmtId="0" fontId="7" fillId="0" borderId="0" xfId="0" applyFont="1" applyAlignment="1">
      <alignment wrapText="1"/>
    </xf>
    <xf numFmtId="2" fontId="7" fillId="0" borderId="1" xfId="0" quotePrefix="1" applyNumberFormat="1" applyFont="1" applyFill="1" applyBorder="1" applyAlignment="1">
      <alignment horizontal="center" wrapText="1"/>
    </xf>
    <xf numFmtId="49" fontId="7" fillId="0" borderId="1" xfId="0" quotePrefix="1" applyNumberFormat="1" applyFont="1" applyFill="1" applyBorder="1" applyAlignment="1">
      <alignment horizontal="center" wrapText="1"/>
    </xf>
    <xf numFmtId="2" fontId="7" fillId="0" borderId="1" xfId="0" applyNumberFormat="1" applyFont="1" applyBorder="1" applyAlignment="1">
      <alignment horizontal="justify" wrapText="1"/>
    </xf>
    <xf numFmtId="2" fontId="7" fillId="0" borderId="1" xfId="0" applyNumberFormat="1" applyFont="1" applyBorder="1" applyAlignment="1">
      <alignment horizontal="center" wrapText="1"/>
    </xf>
    <xf numFmtId="49" fontId="7" fillId="0" borderId="1" xfId="0" applyNumberFormat="1" applyFont="1" applyBorder="1" applyAlignment="1"/>
    <xf numFmtId="49" fontId="3" fillId="0" borderId="0" xfId="0" applyNumberFormat="1" applyFont="1" applyAlignment="1"/>
    <xf numFmtId="3" fontId="11" fillId="0" borderId="0" xfId="0" applyNumberFormat="1" applyFont="1" applyFill="1" applyBorder="1" applyAlignment="1">
      <alignment horizontal="center" vertical="top" wrapText="1"/>
    </xf>
    <xf numFmtId="3" fontId="8" fillId="0" borderId="0" xfId="0" applyNumberFormat="1" applyFont="1" applyFill="1" applyBorder="1" applyAlignment="1">
      <alignment horizontal="center" vertical="top"/>
    </xf>
    <xf numFmtId="0" fontId="8" fillId="0" borderId="0" xfId="0" applyFont="1" applyFill="1" applyAlignment="1">
      <alignment wrapText="1"/>
    </xf>
    <xf numFmtId="3" fontId="6" fillId="0" borderId="0" xfId="0" applyNumberFormat="1" applyFont="1" applyFill="1" applyBorder="1" applyAlignment="1">
      <alignment horizontal="center"/>
    </xf>
    <xf numFmtId="2" fontId="7" fillId="0" borderId="1" xfId="0" applyNumberFormat="1" applyFont="1" applyBorder="1" applyAlignment="1">
      <alignment horizontal="center" vertical="center" wrapText="1"/>
    </xf>
    <xf numFmtId="49" fontId="7" fillId="0" borderId="1" xfId="0" quotePrefix="1" applyNumberFormat="1" applyFont="1" applyBorder="1" applyAlignment="1">
      <alignment horizontal="center" vertical="center" wrapText="1"/>
    </xf>
    <xf numFmtId="2" fontId="7" fillId="0" borderId="1" xfId="0" applyNumberFormat="1" applyFont="1" applyBorder="1" applyAlignment="1">
      <alignment wrapText="1"/>
    </xf>
    <xf numFmtId="0" fontId="7" fillId="2" borderId="1" xfId="0" applyNumberFormat="1" applyFont="1" applyFill="1" applyBorder="1" applyAlignment="1">
      <alignment horizontal="left" vertical="top" wrapText="1"/>
    </xf>
    <xf numFmtId="164" fontId="2" fillId="0" borderId="0" xfId="0" applyNumberFormat="1" applyFont="1"/>
    <xf numFmtId="0" fontId="15" fillId="0" borderId="1" xfId="0" applyFont="1" applyFill="1" applyBorder="1" applyAlignment="1">
      <alignment horizontal="left" vertical="center" wrapText="1"/>
    </xf>
    <xf numFmtId="2" fontId="5" fillId="0" borderId="0" xfId="0" applyNumberFormat="1" applyFont="1" applyAlignment="1">
      <alignment horizontal="center" wrapText="1"/>
    </xf>
    <xf numFmtId="0" fontId="13" fillId="0" borderId="0" xfId="0" applyFont="1"/>
    <xf numFmtId="49" fontId="13" fillId="0" borderId="0" xfId="0" applyNumberFormat="1" applyFont="1"/>
    <xf numFmtId="164" fontId="3" fillId="0" borderId="1" xfId="1" applyNumberFormat="1" applyFont="1" applyBorder="1"/>
    <xf numFmtId="49" fontId="3" fillId="0"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19" fillId="2" borderId="1" xfId="0" applyFont="1" applyFill="1" applyBorder="1" applyAlignment="1">
      <alignment vertical="center" wrapText="1"/>
    </xf>
    <xf numFmtId="0" fontId="13" fillId="0" borderId="1" xfId="0" applyFont="1" applyBorder="1" applyAlignment="1">
      <alignment horizontal="center" vertical="center" wrapText="1"/>
    </xf>
    <xf numFmtId="0" fontId="13" fillId="0" borderId="1" xfId="0" applyFont="1" applyFill="1" applyBorder="1" applyAlignment="1">
      <alignment vertical="top" wrapText="1"/>
    </xf>
    <xf numFmtId="49" fontId="3" fillId="2" borderId="1" xfId="0" applyNumberFormat="1" applyFont="1" applyFill="1" applyBorder="1" applyAlignment="1">
      <alignment horizontal="center" vertical="center"/>
    </xf>
    <xf numFmtId="4" fontId="35" fillId="2" borderId="0" xfId="44" applyNumberFormat="1" applyFont="1" applyFill="1" applyBorder="1" applyAlignment="1">
      <alignment horizontal="right" vertical="top" shrinkToFit="1"/>
    </xf>
    <xf numFmtId="0" fontId="13" fillId="0" borderId="13" xfId="0" applyFont="1" applyBorder="1"/>
    <xf numFmtId="0" fontId="12" fillId="0" borderId="0" xfId="0" applyFont="1" applyFill="1" applyAlignment="1">
      <alignment vertical="top" wrapText="1"/>
    </xf>
    <xf numFmtId="0" fontId="12" fillId="0" borderId="0" xfId="0" applyFont="1"/>
    <xf numFmtId="164" fontId="14" fillId="0" borderId="0" xfId="1" applyNumberFormat="1" applyFont="1" applyFill="1" applyBorder="1" applyAlignment="1">
      <alignment horizontal="center" vertical="center" wrapText="1"/>
    </xf>
    <xf numFmtId="164" fontId="13" fillId="0" borderId="1" xfId="1" applyNumberFormat="1" applyFont="1" applyBorder="1" applyAlignment="1">
      <alignment vertical="center"/>
    </xf>
    <xf numFmtId="0" fontId="36" fillId="0" borderId="0" xfId="0" applyFont="1"/>
    <xf numFmtId="0" fontId="2" fillId="0" borderId="0" xfId="0" applyFont="1" applyFill="1" applyAlignment="1">
      <alignment vertical="center" wrapText="1"/>
    </xf>
    <xf numFmtId="0" fontId="2" fillId="0" borderId="0" xfId="0" applyFont="1" applyAlignment="1">
      <alignment vertical="center"/>
    </xf>
    <xf numFmtId="0" fontId="2" fillId="0" borderId="0" xfId="0" applyFont="1" applyFill="1" applyAlignment="1">
      <alignment horizontal="left" vertical="center" wrapText="1"/>
    </xf>
    <xf numFmtId="0" fontId="4"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36" fillId="0" borderId="0" xfId="0" applyFont="1" applyAlignment="1">
      <alignment vertical="center"/>
    </xf>
    <xf numFmtId="0" fontId="0" fillId="0" borderId="0" xfId="0" applyFill="1"/>
    <xf numFmtId="0" fontId="36" fillId="0" borderId="0" xfId="0" applyFont="1" applyAlignment="1">
      <alignment horizontal="left"/>
    </xf>
    <xf numFmtId="49" fontId="15" fillId="0" borderId="1" xfId="0" applyNumberFormat="1" applyFont="1" applyFill="1" applyBorder="1" applyAlignment="1">
      <alignment horizontal="lef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left" vertical="center"/>
    </xf>
    <xf numFmtId="0" fontId="15" fillId="0" borderId="1" xfId="0" applyFont="1" applyFill="1" applyBorder="1" applyAlignment="1">
      <alignment vertical="center"/>
    </xf>
    <xf numFmtId="49" fontId="15" fillId="0" borderId="12" xfId="0" applyNumberFormat="1" applyFont="1" applyFill="1" applyBorder="1" applyAlignment="1">
      <alignment horizontal="left" vertical="center"/>
    </xf>
    <xf numFmtId="49" fontId="15" fillId="0" borderId="1" xfId="0" applyNumberFormat="1" applyFont="1" applyFill="1" applyBorder="1" applyAlignment="1">
      <alignment vertical="center"/>
    </xf>
    <xf numFmtId="49" fontId="15" fillId="0" borderId="1" xfId="0" applyNumberFormat="1" applyFont="1" applyFill="1" applyBorder="1" applyAlignment="1">
      <alignment vertical="center" wrapText="1"/>
    </xf>
    <xf numFmtId="0" fontId="4" fillId="0" borderId="0" xfId="0" applyFont="1" applyFill="1" applyAlignment="1">
      <alignment horizontal="righ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15"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wrapText="1"/>
    </xf>
    <xf numFmtId="0" fontId="13" fillId="0" borderId="3" xfId="0" applyFont="1" applyBorder="1" applyAlignment="1">
      <alignment horizontal="center" vertical="center"/>
    </xf>
    <xf numFmtId="0" fontId="13" fillId="0" borderId="1" xfId="0" applyFont="1" applyBorder="1" applyAlignment="1">
      <alignment vertical="center"/>
    </xf>
    <xf numFmtId="0" fontId="13" fillId="0" borderId="0" xfId="0" applyFont="1" applyAlignment="1">
      <alignment horizontal="center"/>
    </xf>
    <xf numFmtId="0" fontId="3" fillId="0" borderId="16" xfId="0" applyFont="1" applyBorder="1" applyAlignment="1">
      <alignment horizontal="center" vertical="center"/>
    </xf>
    <xf numFmtId="0" fontId="13" fillId="0" borderId="1" xfId="0" applyFont="1" applyFill="1" applyBorder="1" applyAlignment="1">
      <alignment vertical="center" wrapText="1"/>
    </xf>
    <xf numFmtId="0" fontId="37"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0" fontId="3" fillId="0" borderId="7" xfId="0" applyFont="1" applyBorder="1" applyAlignment="1" applyProtection="1">
      <alignment horizontal="center" vertical="center" wrapText="1" readingOrder="1"/>
      <protection locked="0"/>
    </xf>
    <xf numFmtId="0" fontId="3" fillId="0" borderId="7" xfId="0" applyFont="1" applyBorder="1" applyAlignment="1" applyProtection="1">
      <alignment horizontal="center" vertical="center" wrapText="1"/>
      <protection locked="0"/>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top" wrapText="1"/>
    </xf>
    <xf numFmtId="49" fontId="3" fillId="2" borderId="0" xfId="0" applyNumberFormat="1" applyFont="1" applyFill="1" applyAlignment="1">
      <alignment horizontal="center" vertical="center"/>
    </xf>
    <xf numFmtId="0" fontId="3" fillId="0" borderId="1" xfId="0" applyNumberFormat="1" applyFont="1" applyFill="1" applyBorder="1" applyAlignment="1">
      <alignment vertical="top" wrapText="1"/>
    </xf>
    <xf numFmtId="0" fontId="3" fillId="2" borderId="1" xfId="0" applyNumberFormat="1" applyFont="1" applyFill="1" applyBorder="1" applyAlignment="1">
      <alignment horizontal="left" vertical="center" wrapText="1"/>
    </xf>
    <xf numFmtId="0" fontId="3" fillId="0" borderId="9" xfId="0" applyFont="1" applyFill="1" applyBorder="1" applyAlignment="1" applyProtection="1">
      <alignment vertical="center" wrapText="1" readingOrder="1"/>
      <protection locked="0"/>
    </xf>
    <xf numFmtId="49" fontId="3" fillId="0" borderId="7"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vertical="center" wrapText="1" readingOrder="1"/>
      <protection locked="0"/>
    </xf>
    <xf numFmtId="49" fontId="3" fillId="0" borderId="1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readingOrder="1"/>
      <protection locked="0"/>
    </xf>
    <xf numFmtId="4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0" fontId="3" fillId="0" borderId="0" xfId="0" applyFont="1"/>
    <xf numFmtId="0" fontId="3" fillId="0" borderId="0" xfId="0" applyNumberFormat="1" applyFont="1" applyAlignment="1">
      <alignment wrapText="1"/>
    </xf>
    <xf numFmtId="49" fontId="3" fillId="0" borderId="0" xfId="0" applyNumberFormat="1" applyFont="1"/>
    <xf numFmtId="0" fontId="8" fillId="0" borderId="0" xfId="0" quotePrefix="1" applyNumberFormat="1" applyFont="1" applyAlignment="1">
      <alignment wrapText="1"/>
    </xf>
    <xf numFmtId="3" fontId="3" fillId="0" borderId="0" xfId="0" applyNumberFormat="1" applyFont="1" applyAlignment="1">
      <alignment horizontal="right"/>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NumberFormat="1" applyFont="1" applyBorder="1" applyAlignment="1"/>
    <xf numFmtId="0" fontId="13" fillId="0" borderId="0" xfId="0" applyFont="1" applyFill="1" applyAlignment="1">
      <alignment vertical="top" wrapText="1"/>
    </xf>
    <xf numFmtId="0" fontId="19" fillId="0" borderId="0" xfId="0" applyFont="1" applyFill="1" applyAlignment="1">
      <alignment horizontal="right" vertical="center" wrapText="1"/>
    </xf>
    <xf numFmtId="0" fontId="19" fillId="0" borderId="0" xfId="0" applyFont="1" applyFill="1" applyAlignment="1">
      <alignment horizontal="right" vertical="top" wrapText="1"/>
    </xf>
    <xf numFmtId="164" fontId="13" fillId="0" borderId="1" xfId="1" applyNumberFormat="1" applyFont="1" applyBorder="1"/>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vertical="top" wrapText="1"/>
    </xf>
    <xf numFmtId="49" fontId="13" fillId="0" borderId="1" xfId="0" applyNumberFormat="1" applyFont="1" applyBorder="1" applyAlignment="1">
      <alignment horizontal="left" wrapText="1"/>
    </xf>
    <xf numFmtId="0" fontId="19" fillId="0" borderId="1" xfId="0" applyFont="1" applyFill="1" applyBorder="1" applyAlignment="1">
      <alignment vertical="center" wrapText="1"/>
    </xf>
    <xf numFmtId="4" fontId="13" fillId="0" borderId="0" xfId="0" applyNumberFormat="1" applyFont="1"/>
    <xf numFmtId="0" fontId="19" fillId="0" borderId="0" xfId="0" applyFont="1" applyFill="1" applyBorder="1" applyAlignment="1">
      <alignment vertical="top" wrapText="1"/>
    </xf>
    <xf numFmtId="49" fontId="19" fillId="0" borderId="1" xfId="0" applyNumberFormat="1" applyFont="1" applyFill="1" applyBorder="1" applyAlignment="1">
      <alignment horizontal="left" vertical="center" wrapText="1"/>
    </xf>
    <xf numFmtId="49" fontId="13" fillId="0" borderId="0" xfId="0" applyNumberFormat="1" applyFont="1" applyAlignment="1">
      <alignment horizontal="center" vertical="center"/>
    </xf>
    <xf numFmtId="49" fontId="19" fillId="0" borderId="0" xfId="0" applyNumberFormat="1" applyFont="1" applyFill="1" applyAlignment="1">
      <alignment horizontal="center" vertical="center" wrapText="1"/>
    </xf>
    <xf numFmtId="49" fontId="13" fillId="0" borderId="1" xfId="0" applyNumberFormat="1" applyFont="1" applyBorder="1" applyAlignment="1">
      <alignment horizontal="center" vertical="center"/>
    </xf>
    <xf numFmtId="0" fontId="13" fillId="0" borderId="1" xfId="0" applyFont="1" applyBorder="1"/>
    <xf numFmtId="0" fontId="19" fillId="0" borderId="0" xfId="0" applyFont="1" applyFill="1" applyAlignment="1">
      <alignment horizontal="center" vertical="center" wrapText="1"/>
    </xf>
    <xf numFmtId="0" fontId="13" fillId="0" borderId="1" xfId="0" applyFont="1" applyFill="1" applyBorder="1" applyAlignment="1">
      <alignment wrapText="1"/>
    </xf>
    <xf numFmtId="0" fontId="13" fillId="0" borderId="8" xfId="0" applyFont="1" applyBorder="1"/>
    <xf numFmtId="164" fontId="13" fillId="0" borderId="1" xfId="0" applyNumberFormat="1" applyFont="1" applyBorder="1"/>
    <xf numFmtId="0" fontId="13" fillId="0" borderId="0" xfId="0" applyFont="1" applyFill="1" applyAlignment="1">
      <alignment horizontal="center" vertical="center" wrapText="1"/>
    </xf>
    <xf numFmtId="49" fontId="13" fillId="0" borderId="1" xfId="0" applyNumberFormat="1" applyFont="1" applyFill="1" applyBorder="1" applyAlignment="1">
      <alignment horizontal="left" wrapText="1"/>
    </xf>
    <xf numFmtId="49" fontId="13" fillId="0" borderId="0" xfId="0" applyNumberFormat="1" applyFont="1" applyFill="1" applyAlignment="1">
      <alignment vertical="top" wrapText="1"/>
    </xf>
    <xf numFmtId="49" fontId="13" fillId="0" borderId="0" xfId="0" applyNumberFormat="1" applyFont="1" applyFill="1" applyAlignment="1">
      <alignment horizontal="center" vertical="center" wrapText="1"/>
    </xf>
    <xf numFmtId="4" fontId="13" fillId="0" borderId="0" xfId="0" applyNumberFormat="1" applyFont="1" applyFill="1"/>
    <xf numFmtId="43" fontId="13" fillId="0" borderId="0" xfId="0" applyNumberFormat="1" applyFont="1" applyFill="1" applyAlignment="1">
      <alignment vertical="top" wrapText="1"/>
    </xf>
    <xf numFmtId="0" fontId="37" fillId="0" borderId="0" xfId="0" applyFont="1" applyFill="1" applyAlignment="1">
      <alignment vertical="top"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Fill="1" applyBorder="1" applyAlignment="1">
      <alignment horizontal="center" vertical="center" wrapText="1"/>
    </xf>
    <xf numFmtId="0" fontId="3" fillId="0" borderId="7" xfId="0" applyFont="1" applyFill="1" applyBorder="1" applyAlignment="1" applyProtection="1">
      <alignment vertical="center" wrapText="1" readingOrder="1"/>
      <protection locked="0"/>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Border="1" applyAlignment="1">
      <alignment horizontal="justify" vertical="center" wrapText="1"/>
    </xf>
    <xf numFmtId="0" fontId="13" fillId="0" borderId="30" xfId="0" applyFont="1" applyBorder="1" applyAlignment="1">
      <alignment vertical="center" wrapText="1"/>
    </xf>
    <xf numFmtId="0" fontId="13" fillId="0" borderId="4" xfId="0" applyFont="1" applyBorder="1" applyAlignment="1">
      <alignment horizontal="center"/>
    </xf>
    <xf numFmtId="0" fontId="13" fillId="0" borderId="4" xfId="0" applyFont="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9" fillId="0" borderId="14" xfId="0" applyFont="1" applyFill="1" applyBorder="1" applyAlignment="1">
      <alignment vertical="top" wrapText="1"/>
    </xf>
    <xf numFmtId="43" fontId="19" fillId="0" borderId="0" xfId="1" applyNumberFormat="1" applyFont="1" applyFill="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3" fillId="0" borderId="11" xfId="0" applyFont="1" applyFill="1" applyBorder="1" applyAlignment="1" applyProtection="1">
      <alignment vertical="center" wrapText="1" readingOrder="1"/>
      <protection locked="0"/>
    </xf>
    <xf numFmtId="0" fontId="3" fillId="0" borderId="31" xfId="0" applyFont="1" applyFill="1" applyBorder="1" applyAlignment="1" applyProtection="1">
      <alignment vertical="center" wrapText="1" readingOrder="1"/>
      <protection locked="0"/>
    </xf>
    <xf numFmtId="49" fontId="3" fillId="0" borderId="32"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49" fontId="15" fillId="2"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0" fillId="0" borderId="0" xfId="0" applyNumberFormat="1" applyFont="1" applyFill="1" applyAlignment="1">
      <alignment vertical="top" wrapText="1"/>
    </xf>
    <xf numFmtId="0" fontId="13" fillId="0" borderId="1" xfId="0"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43" fontId="13" fillId="0" borderId="0" xfId="0" applyNumberFormat="1" applyFont="1" applyFill="1" applyAlignment="1">
      <alignment horizontal="right"/>
    </xf>
    <xf numFmtId="43" fontId="3" fillId="0" borderId="0" xfId="0" applyNumberFormat="1" applyFont="1" applyFill="1" applyAlignment="1">
      <alignment horizontal="right" vertical="center"/>
    </xf>
    <xf numFmtId="43" fontId="3" fillId="0" borderId="0" xfId="0" applyNumberFormat="1" applyFont="1" applyFill="1" applyBorder="1" applyAlignment="1">
      <alignment horizontal="right" vertical="center"/>
    </xf>
    <xf numFmtId="43" fontId="13" fillId="0" borderId="1" xfId="1" applyNumberFormat="1" applyFont="1" applyBorder="1" applyAlignment="1">
      <alignment horizontal="center" vertical="center"/>
    </xf>
    <xf numFmtId="43" fontId="13" fillId="0" borderId="0" xfId="1" applyNumberFormat="1" applyFont="1" applyAlignment="1">
      <alignment horizontal="center" vertical="center"/>
    </xf>
    <xf numFmtId="43" fontId="2" fillId="0" borderId="0" xfId="0" applyNumberFormat="1" applyFont="1" applyFill="1" applyAlignment="1">
      <alignment vertical="center" wrapText="1"/>
    </xf>
    <xf numFmtId="43" fontId="2" fillId="0" borderId="0" xfId="0" applyNumberFormat="1" applyFont="1" applyFill="1" applyAlignment="1">
      <alignment horizontal="right" vertical="center" wrapText="1"/>
    </xf>
    <xf numFmtId="43" fontId="4" fillId="0" borderId="0" xfId="0" applyNumberFormat="1" applyFont="1" applyFill="1" applyAlignment="1">
      <alignment vertical="center" wrapText="1"/>
    </xf>
    <xf numFmtId="43" fontId="2" fillId="0" borderId="0" xfId="0" applyNumberFormat="1" applyFont="1" applyFill="1" applyAlignment="1">
      <alignment vertical="top"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43" fontId="2" fillId="0" borderId="0" xfId="0" applyNumberFormat="1" applyFont="1" applyFill="1" applyAlignment="1">
      <alignment horizontal="right" vertical="top" wrapText="1"/>
    </xf>
    <xf numFmtId="43" fontId="14" fillId="0" borderId="1" xfId="1" applyNumberFormat="1" applyFont="1" applyFill="1" applyBorder="1" applyAlignment="1">
      <alignment horizontal="center" vertical="center" wrapText="1"/>
    </xf>
    <xf numFmtId="43" fontId="17" fillId="0" borderId="28" xfId="1" applyNumberFormat="1" applyFont="1" applyFill="1" applyBorder="1" applyAlignment="1">
      <alignment horizontal="center" vertical="center" wrapText="1"/>
    </xf>
    <xf numFmtId="43" fontId="14" fillId="0" borderId="1" xfId="0" applyNumberFormat="1" applyFont="1" applyFill="1" applyBorder="1" applyAlignment="1">
      <alignment horizontal="center" vertical="center" wrapText="1"/>
    </xf>
    <xf numFmtId="43" fontId="16" fillId="0" borderId="3" xfId="0" applyNumberFormat="1" applyFont="1" applyFill="1" applyBorder="1" applyAlignment="1">
      <alignment horizontal="center" vertical="center" wrapText="1"/>
    </xf>
    <xf numFmtId="43" fontId="17" fillId="0" borderId="1" xfId="1" applyNumberFormat="1" applyFont="1" applyFill="1" applyBorder="1" applyAlignment="1">
      <alignment horizontal="center" vertical="center" wrapText="1"/>
    </xf>
    <xf numFmtId="43" fontId="15" fillId="0" borderId="1" xfId="1" applyNumberFormat="1" applyFont="1" applyFill="1" applyBorder="1" applyAlignment="1">
      <alignment horizontal="right" vertical="center"/>
    </xf>
    <xf numFmtId="43" fontId="15" fillId="0" borderId="1" xfId="1" applyNumberFormat="1" applyFont="1" applyFill="1" applyBorder="1" applyAlignment="1">
      <alignment horizontal="left" vertical="center"/>
    </xf>
    <xf numFmtId="43" fontId="14" fillId="0" borderId="1" xfId="1" applyNumberFormat="1" applyFont="1" applyBorder="1" applyAlignment="1">
      <alignment horizontal="right" vertical="center"/>
    </xf>
    <xf numFmtId="43" fontId="2" fillId="0" borderId="0" xfId="0" applyNumberFormat="1" applyFont="1" applyAlignment="1">
      <alignment vertical="center"/>
    </xf>
    <xf numFmtId="43" fontId="2" fillId="0" borderId="0" xfId="0" applyNumberFormat="1" applyFont="1" applyAlignment="1">
      <alignment horizontal="right" vertical="center"/>
    </xf>
    <xf numFmtId="43" fontId="2" fillId="0" borderId="0" xfId="0" applyNumberFormat="1" applyFont="1"/>
    <xf numFmtId="43" fontId="19" fillId="2" borderId="0" xfId="44" applyNumberFormat="1" applyFont="1" applyFill="1" applyBorder="1" applyAlignment="1">
      <alignment horizontal="right" vertical="center" shrinkToFit="1"/>
    </xf>
    <xf numFmtId="0" fontId="19" fillId="0" borderId="5" xfId="54" applyNumberFormat="1" applyFont="1" applyAlignment="1" applyProtection="1">
      <alignment horizontal="left" vertical="top" wrapText="1"/>
      <protection locked="0"/>
    </xf>
    <xf numFmtId="0" fontId="13" fillId="0" borderId="1" xfId="0" applyFont="1" applyFill="1" applyBorder="1" applyAlignment="1">
      <alignment horizontal="center" vertical="center" wrapText="1"/>
    </xf>
    <xf numFmtId="0" fontId="0" fillId="0" borderId="1" xfId="0" applyBorder="1"/>
    <xf numFmtId="43" fontId="0" fillId="0" borderId="1" xfId="0" applyNumberFormat="1" applyBorder="1"/>
    <xf numFmtId="0" fontId="12" fillId="0" borderId="1" xfId="0" applyFont="1" applyBorder="1"/>
    <xf numFmtId="43" fontId="12" fillId="0" borderId="1" xfId="0" applyNumberFormat="1" applyFont="1" applyBorder="1"/>
    <xf numFmtId="10" fontId="12" fillId="0" borderId="0" xfId="77" applyNumberFormat="1" applyFont="1"/>
    <xf numFmtId="166" fontId="2" fillId="0" borderId="0" xfId="77" applyNumberFormat="1" applyFont="1" applyAlignment="1">
      <alignment vertical="center"/>
    </xf>
    <xf numFmtId="164" fontId="13" fillId="0" borderId="1" xfId="1" applyNumberFormat="1" applyFont="1" applyFill="1" applyBorder="1" applyAlignment="1">
      <alignment horizontal="center" vertical="center" wrapText="1"/>
    </xf>
    <xf numFmtId="165" fontId="3" fillId="0" borderId="0" xfId="0" applyNumberFormat="1" applyFont="1" applyFill="1" applyBorder="1" applyAlignment="1">
      <alignment horizontal="right" vertical="center"/>
    </xf>
    <xf numFmtId="165" fontId="3" fillId="0" borderId="0" xfId="1" applyNumberFormat="1" applyFont="1" applyAlignment="1">
      <alignmen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vertical="center"/>
    </xf>
    <xf numFmtId="165" fontId="3" fillId="0" borderId="0" xfId="1" applyNumberFormat="1" applyFont="1" applyAlignment="1">
      <alignment horizontal="center" vertical="center"/>
    </xf>
    <xf numFmtId="165" fontId="3" fillId="0" borderId="0" xfId="2" applyNumberFormat="1" applyFont="1" applyAlignment="1">
      <alignment vertical="center"/>
    </xf>
    <xf numFmtId="165" fontId="3" fillId="0" borderId="0" xfId="2" applyNumberFormat="1" applyFont="1" applyAlignment="1">
      <alignment horizontal="right" vertical="center"/>
    </xf>
    <xf numFmtId="165" fontId="3" fillId="0" borderId="1" xfId="0" applyNumberFormat="1" applyFont="1" applyBorder="1" applyAlignment="1" applyProtection="1">
      <alignment horizontal="center" vertical="center" wrapText="1"/>
      <protection locked="0"/>
    </xf>
    <xf numFmtId="165" fontId="3" fillId="0" borderId="1" xfId="1"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shrinkToFit="1"/>
    </xf>
    <xf numFmtId="165" fontId="3" fillId="2" borderId="1" xfId="1" applyNumberFormat="1" applyFont="1" applyFill="1" applyBorder="1" applyAlignment="1">
      <alignment horizontal="center" vertical="center" shrinkToFit="1"/>
    </xf>
    <xf numFmtId="165" fontId="3" fillId="0" borderId="1" xfId="1" applyNumberFormat="1" applyFont="1" applyBorder="1" applyAlignment="1">
      <alignment horizontal="center" vertical="center"/>
    </xf>
    <xf numFmtId="165" fontId="3" fillId="0" borderId="1" xfId="1" applyNumberFormat="1" applyFont="1" applyFill="1" applyBorder="1" applyAlignment="1">
      <alignment horizontal="center" vertical="center"/>
    </xf>
    <xf numFmtId="165" fontId="3" fillId="0" borderId="1" xfId="0" applyNumberFormat="1" applyFont="1" applyFill="1" applyBorder="1" applyAlignment="1">
      <alignment horizontal="center" vertical="center" shrinkToFit="1"/>
    </xf>
    <xf numFmtId="165" fontId="3" fillId="0" borderId="1" xfId="1" applyNumberFormat="1" applyFont="1" applyFill="1" applyBorder="1" applyAlignment="1">
      <alignment horizontal="center" vertical="center" shrinkToFit="1"/>
    </xf>
    <xf numFmtId="165" fontId="3" fillId="0" borderId="3" xfId="0" applyNumberFormat="1" applyFont="1" applyFill="1" applyBorder="1" applyAlignment="1">
      <alignment horizontal="center" vertical="center" shrinkToFit="1"/>
    </xf>
    <xf numFmtId="165" fontId="3" fillId="0" borderId="14" xfId="0" applyNumberFormat="1" applyFont="1" applyFill="1" applyBorder="1" applyAlignment="1">
      <alignment horizontal="center" vertical="center" shrinkToFit="1"/>
    </xf>
    <xf numFmtId="165" fontId="3" fillId="0" borderId="3" xfId="1" applyNumberFormat="1" applyFont="1" applyFill="1" applyBorder="1" applyAlignment="1">
      <alignment horizontal="center" vertical="center"/>
    </xf>
    <xf numFmtId="165" fontId="3" fillId="0" borderId="3" xfId="1" applyNumberFormat="1" applyFont="1" applyBorder="1" applyAlignment="1">
      <alignment horizontal="center" vertical="center"/>
    </xf>
    <xf numFmtId="165" fontId="3" fillId="0" borderId="1" xfId="0" applyNumberFormat="1" applyFont="1" applyFill="1" applyBorder="1" applyAlignment="1" applyProtection="1">
      <alignment horizontal="center" vertical="center" wrapText="1"/>
      <protection locked="0"/>
    </xf>
    <xf numFmtId="165" fontId="3" fillId="0" borderId="1" xfId="1" applyNumberFormat="1" applyFont="1" applyFill="1" applyBorder="1" applyAlignment="1" applyProtection="1">
      <alignment horizontal="center" vertical="center" wrapText="1"/>
      <protection locked="0"/>
    </xf>
    <xf numFmtId="165" fontId="3" fillId="0" borderId="0" xfId="0" applyNumberFormat="1" applyFont="1" applyAlignment="1">
      <alignment vertical="center"/>
    </xf>
    <xf numFmtId="164" fontId="3" fillId="0" borderId="1" xfId="1" applyNumberFormat="1" applyFont="1" applyBorder="1" applyAlignment="1">
      <alignment horizontal="right"/>
    </xf>
    <xf numFmtId="164" fontId="13" fillId="0" borderId="0" xfId="0" applyNumberFormat="1" applyFont="1" applyFill="1" applyAlignment="1">
      <alignment horizontal="center" vertical="center" wrapText="1"/>
    </xf>
    <xf numFmtId="164" fontId="13" fillId="0" borderId="0" xfId="0" applyNumberFormat="1" applyFont="1" applyAlignment="1">
      <alignment horizontal="center" vertical="center"/>
    </xf>
    <xf numFmtId="164" fontId="13" fillId="0" borderId="0" xfId="0" applyNumberFormat="1" applyFont="1" applyAlignment="1">
      <alignment horizontal="right" vertical="center"/>
    </xf>
    <xf numFmtId="164" fontId="3" fillId="0" borderId="0" xfId="0" applyNumberFormat="1" applyFont="1" applyFill="1" applyAlignment="1">
      <alignment horizontal="right" vertical="center"/>
    </xf>
    <xf numFmtId="164" fontId="19" fillId="0" borderId="0" xfId="0" applyNumberFormat="1" applyFont="1" applyFill="1" applyAlignment="1">
      <alignment horizontal="center" vertical="center" wrapText="1"/>
    </xf>
    <xf numFmtId="164" fontId="3" fillId="0" borderId="0" xfId="0" applyNumberFormat="1" applyFont="1" applyBorder="1" applyAlignment="1">
      <alignment horizontal="right" vertical="center"/>
    </xf>
    <xf numFmtId="164" fontId="3" fillId="0" borderId="0" xfId="0" applyNumberFormat="1" applyFont="1" applyBorder="1" applyAlignment="1">
      <alignment horizontal="center" vertical="center"/>
    </xf>
    <xf numFmtId="164" fontId="3" fillId="0" borderId="0" xfId="1" applyNumberFormat="1" applyFont="1" applyAlignment="1">
      <alignment horizontal="center" vertical="center"/>
    </xf>
    <xf numFmtId="164" fontId="13" fillId="0" borderId="1" xfId="1" applyNumberFormat="1" applyFont="1" applyBorder="1" applyAlignment="1">
      <alignment horizontal="center" vertical="center"/>
    </xf>
    <xf numFmtId="164" fontId="3" fillId="0" borderId="1" xfId="1" applyNumberFormat="1" applyFont="1" applyBorder="1" applyAlignment="1">
      <alignment horizontal="center" vertical="center"/>
    </xf>
    <xf numFmtId="164" fontId="13" fillId="0" borderId="1" xfId="0" applyNumberFormat="1" applyFont="1" applyBorder="1" applyAlignment="1">
      <alignment horizontal="center" vertical="center"/>
    </xf>
    <xf numFmtId="164" fontId="13" fillId="0" borderId="0" xfId="1" applyNumberFormat="1" applyFont="1" applyAlignment="1">
      <alignment horizontal="center" vertical="center"/>
    </xf>
    <xf numFmtId="164" fontId="13" fillId="0" borderId="0" xfId="0" applyNumberFormat="1" applyFont="1" applyFill="1" applyAlignment="1">
      <alignment horizontal="right"/>
    </xf>
    <xf numFmtId="164" fontId="3" fillId="0" borderId="0" xfId="0" applyNumberFormat="1" applyFont="1" applyFill="1" applyBorder="1" applyAlignment="1">
      <alignment horizontal="right" vertical="center"/>
    </xf>
    <xf numFmtId="164" fontId="19" fillId="0" borderId="0" xfId="1" applyNumberFormat="1" applyFont="1" applyFill="1" applyAlignment="1">
      <alignment horizontal="center" vertical="center" wrapText="1"/>
    </xf>
    <xf numFmtId="164" fontId="3" fillId="0" borderId="0" xfId="1" applyNumberFormat="1" applyFont="1" applyAlignment="1">
      <alignment vertical="center"/>
    </xf>
    <xf numFmtId="164" fontId="13" fillId="0" borderId="1" xfId="0" applyNumberFormat="1" applyFont="1" applyFill="1" applyBorder="1" applyAlignment="1">
      <alignment horizontal="center" vertical="center" wrapText="1"/>
    </xf>
    <xf numFmtId="164" fontId="13" fillId="0" borderId="0" xfId="0" applyNumberFormat="1" applyFont="1"/>
    <xf numFmtId="164" fontId="39"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3" fontId="13" fillId="0" borderId="0" xfId="1" applyNumberFormat="1" applyFont="1" applyFill="1" applyAlignment="1">
      <alignment horizontal="center" vertical="center" wrapText="1"/>
    </xf>
    <xf numFmtId="43" fontId="13" fillId="0" borderId="0" xfId="0" applyNumberFormat="1" applyFont="1" applyFill="1" applyAlignment="1">
      <alignment horizontal="center" vertical="center" wrapText="1"/>
    </xf>
    <xf numFmtId="43" fontId="3" fillId="0" borderId="0" xfId="1" applyNumberFormat="1" applyFont="1" applyAlignment="1">
      <alignment vertical="center"/>
    </xf>
    <xf numFmtId="43" fontId="19" fillId="0" borderId="1" xfId="1" applyNumberFormat="1" applyFont="1" applyFill="1" applyBorder="1" applyAlignment="1">
      <alignment horizontal="center" vertical="center" wrapText="1"/>
    </xf>
    <xf numFmtId="43" fontId="1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13" fillId="0" borderId="1" xfId="0" applyNumberFormat="1" applyFont="1" applyFill="1" applyBorder="1" applyAlignment="1">
      <alignment horizontal="right" vertical="center" wrapText="1"/>
    </xf>
    <xf numFmtId="43" fontId="38" fillId="0" borderId="0" xfId="44" applyNumberFormat="1" applyFont="1" applyFill="1" applyBorder="1" applyAlignment="1">
      <alignment horizontal="right" vertical="center" shrinkToFit="1"/>
    </xf>
    <xf numFmtId="43" fontId="37" fillId="0" borderId="0" xfId="1" applyNumberFormat="1" applyFont="1" applyFill="1" applyAlignment="1">
      <alignment vertical="top" wrapText="1"/>
    </xf>
    <xf numFmtId="43" fontId="37" fillId="0" borderId="0" xfId="0" applyNumberFormat="1" applyFont="1" applyFill="1" applyAlignment="1">
      <alignment vertical="top" wrapText="1"/>
    </xf>
    <xf numFmtId="43" fontId="0" fillId="0" borderId="0" xfId="0" applyNumberFormat="1" applyFont="1" applyFill="1" applyAlignment="1">
      <alignment vertical="top" wrapText="1"/>
    </xf>
    <xf numFmtId="0" fontId="13" fillId="0" borderId="1" xfId="0"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3" fontId="13" fillId="0" borderId="1" xfId="0" applyNumberFormat="1" applyFont="1" applyFill="1" applyBorder="1" applyAlignment="1">
      <alignment horizontal="center" vertical="center" wrapText="1"/>
    </xf>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6" fillId="0" borderId="1" xfId="0" applyFont="1" applyBorder="1" applyAlignment="1">
      <alignment horizontal="center" vertical="center"/>
    </xf>
    <xf numFmtId="0" fontId="0" fillId="0" borderId="0" xfId="0" applyAlignment="1">
      <alignment vertical="center"/>
    </xf>
    <xf numFmtId="0" fontId="47" fillId="0" borderId="1" xfId="0" applyFont="1" applyBorder="1" applyAlignment="1">
      <alignment horizontal="center" vertical="center" wrapText="1"/>
    </xf>
    <xf numFmtId="4" fontId="47" fillId="0" borderId="1" xfId="0" applyNumberFormat="1" applyFont="1" applyBorder="1" applyAlignment="1">
      <alignment horizontal="center" vertical="center"/>
    </xf>
    <xf numFmtId="0" fontId="48" fillId="0" borderId="1" xfId="0" applyFont="1" applyBorder="1" applyAlignment="1">
      <alignment horizontal="left" vertical="center" wrapText="1"/>
    </xf>
    <xf numFmtId="4" fontId="48" fillId="2" borderId="1" xfId="0" applyNumberFormat="1" applyFont="1" applyFill="1" applyBorder="1" applyAlignment="1">
      <alignment horizontal="center" vertical="center" wrapText="1"/>
    </xf>
    <xf numFmtId="0" fontId="0" fillId="2" borderId="0" xfId="0" applyFill="1" applyAlignment="1">
      <alignment vertical="center"/>
    </xf>
    <xf numFmtId="0" fontId="48" fillId="0" borderId="4" xfId="0" applyFont="1" applyBorder="1" applyAlignment="1">
      <alignment horizontal="left" vertical="center" wrapText="1"/>
    </xf>
    <xf numFmtId="49" fontId="48" fillId="0" borderId="1" xfId="0" applyNumberFormat="1" applyFont="1" applyBorder="1" applyAlignment="1">
      <alignment horizontal="center" vertical="center" wrapText="1"/>
    </xf>
    <xf numFmtId="0" fontId="48" fillId="2" borderId="4" xfId="0" applyFont="1" applyFill="1" applyBorder="1" applyAlignment="1">
      <alignment vertical="center" wrapText="1"/>
    </xf>
    <xf numFmtId="49" fontId="48" fillId="2" borderId="1" xfId="0" applyNumberFormat="1" applyFont="1" applyFill="1" applyBorder="1" applyAlignment="1">
      <alignment horizontal="center" vertical="center"/>
    </xf>
    <xf numFmtId="0" fontId="49" fillId="2" borderId="1" xfId="0" applyFont="1" applyFill="1" applyBorder="1" applyAlignment="1">
      <alignment horizontal="center" vertical="center" wrapText="1"/>
    </xf>
    <xf numFmtId="0" fontId="48" fillId="2" borderId="1" xfId="0" applyFont="1" applyFill="1" applyBorder="1" applyAlignment="1">
      <alignment horizontal="left" vertical="center" wrapText="1"/>
    </xf>
    <xf numFmtId="49" fontId="49" fillId="2" borderId="1" xfId="0" applyNumberFormat="1" applyFont="1" applyFill="1" applyBorder="1" applyAlignment="1">
      <alignment horizontal="center" vertical="center"/>
    </xf>
    <xf numFmtId="167" fontId="49" fillId="2" borderId="1" xfId="1" applyNumberFormat="1" applyFont="1" applyFill="1" applyBorder="1" applyAlignment="1">
      <alignment horizontal="center" vertical="center"/>
    </xf>
    <xf numFmtId="0" fontId="0" fillId="2" borderId="0" xfId="0" applyFont="1" applyFill="1"/>
    <xf numFmtId="167" fontId="48" fillId="2" borderId="1" xfId="1" applyNumberFormat="1" applyFont="1" applyFill="1" applyBorder="1" applyAlignment="1">
      <alignment horizontal="center" vertical="center"/>
    </xf>
    <xf numFmtId="167" fontId="0" fillId="2" borderId="0" xfId="0" applyNumberFormat="1" applyFont="1" applyFill="1"/>
    <xf numFmtId="0" fontId="3" fillId="2" borderId="1" xfId="0" applyFont="1" applyFill="1" applyBorder="1" applyAlignment="1">
      <alignment horizontal="left" vertical="center" wrapText="1"/>
    </xf>
    <xf numFmtId="167" fontId="3" fillId="2" borderId="1" xfId="1" applyNumberFormat="1" applyFont="1" applyFill="1" applyBorder="1" applyAlignment="1">
      <alignment horizontal="center" vertical="center"/>
    </xf>
    <xf numFmtId="0" fontId="47" fillId="2" borderId="1" xfId="0" applyFont="1" applyFill="1" applyBorder="1" applyAlignment="1">
      <alignment horizontal="center" vertical="center" wrapText="1"/>
    </xf>
    <xf numFmtId="167" fontId="7" fillId="2" borderId="1" xfId="1" applyNumberFormat="1" applyFont="1" applyFill="1" applyBorder="1" applyAlignment="1">
      <alignment horizontal="center" vertical="center"/>
    </xf>
    <xf numFmtId="0" fontId="15" fillId="2" borderId="1" xfId="0" applyFont="1" applyFill="1" applyBorder="1" applyAlignment="1">
      <alignment horizontal="left" vertical="center" wrapText="1"/>
    </xf>
    <xf numFmtId="49" fontId="48" fillId="0" borderId="1" xfId="0" applyNumberFormat="1" applyFont="1" applyBorder="1" applyAlignment="1">
      <alignment horizontal="center" vertical="center"/>
    </xf>
    <xf numFmtId="0" fontId="45" fillId="0" borderId="1" xfId="0" applyFont="1" applyBorder="1" applyAlignment="1">
      <alignment horizontal="right" vertical="center"/>
    </xf>
    <xf numFmtId="49" fontId="50" fillId="0" borderId="1" xfId="0" applyNumberFormat="1" applyFont="1" applyBorder="1" applyAlignment="1">
      <alignment horizontal="center" vertical="center"/>
    </xf>
    <xf numFmtId="4" fontId="47" fillId="0" borderId="1" xfId="1" applyNumberFormat="1" applyFont="1" applyBorder="1" applyAlignment="1">
      <alignment horizontal="center" vertical="center"/>
    </xf>
    <xf numFmtId="43" fontId="0" fillId="0" borderId="0" xfId="0" applyNumberFormat="1"/>
    <xf numFmtId="0" fontId="49" fillId="2" borderId="1" xfId="0" applyFont="1" applyFill="1" applyBorder="1" applyAlignment="1">
      <alignment horizontal="left" vertical="center" wrapText="1"/>
    </xf>
    <xf numFmtId="0" fontId="51" fillId="2" borderId="1" xfId="0" applyFont="1" applyFill="1" applyBorder="1" applyAlignment="1">
      <alignment horizontal="left" vertical="center" wrapText="1"/>
    </xf>
    <xf numFmtId="0" fontId="46" fillId="0" borderId="1" xfId="0" applyFont="1" applyBorder="1" applyAlignment="1">
      <alignment horizontal="center" vertical="center" wrapText="1"/>
    </xf>
    <xf numFmtId="0" fontId="46" fillId="0" borderId="1" xfId="0" applyFont="1" applyFill="1" applyBorder="1" applyAlignment="1">
      <alignment horizontal="center" vertical="center" wrapText="1"/>
    </xf>
    <xf numFmtId="0" fontId="52" fillId="0" borderId="1" xfId="0" applyFont="1" applyBorder="1" applyAlignment="1">
      <alignment horizontal="center" vertical="center" wrapText="1"/>
    </xf>
    <xf numFmtId="0" fontId="52" fillId="0" borderId="1" xfId="0" applyFont="1" applyBorder="1" applyAlignment="1">
      <alignment vertical="center"/>
    </xf>
    <xf numFmtId="0" fontId="52" fillId="0" borderId="1" xfId="0" applyFont="1" applyFill="1" applyBorder="1" applyAlignment="1">
      <alignment horizontal="center" wrapText="1"/>
    </xf>
    <xf numFmtId="49" fontId="7" fillId="2" borderId="1" xfId="0" applyNumberFormat="1" applyFont="1" applyFill="1" applyBorder="1" applyAlignment="1">
      <alignment horizontal="center" vertical="center"/>
    </xf>
    <xf numFmtId="0" fontId="53" fillId="2" borderId="1" xfId="0" applyFont="1" applyFill="1" applyBorder="1" applyAlignment="1">
      <alignment horizontal="left" vertical="center" wrapText="1"/>
    </xf>
    <xf numFmtId="0" fontId="12" fillId="2" borderId="0" xfId="0" applyFont="1" applyFill="1" applyAlignment="1">
      <alignment vertical="center"/>
    </xf>
    <xf numFmtId="49" fontId="15" fillId="2" borderId="1" xfId="1" applyNumberFormat="1" applyFont="1" applyFill="1" applyBorder="1" applyAlignment="1">
      <alignment vertical="center"/>
    </xf>
    <xf numFmtId="43" fontId="53" fillId="2" borderId="1" xfId="1" applyFont="1" applyFill="1" applyBorder="1" applyAlignment="1">
      <alignment horizontal="center" vertical="center"/>
    </xf>
    <xf numFmtId="0" fontId="15" fillId="2" borderId="1" xfId="0" applyFont="1" applyFill="1" applyBorder="1" applyAlignment="1">
      <alignment horizontal="center" wrapText="1"/>
    </xf>
    <xf numFmtId="0" fontId="0" fillId="2" borderId="0" xfId="0" applyFill="1"/>
    <xf numFmtId="43" fontId="15" fillId="2" borderId="1" xfId="1" applyFont="1" applyFill="1" applyBorder="1" applyAlignment="1">
      <alignment horizontal="center" vertical="center"/>
    </xf>
    <xf numFmtId="0" fontId="45" fillId="0" borderId="1" xfId="0" applyFont="1" applyBorder="1" applyAlignment="1">
      <alignment horizontal="right"/>
    </xf>
    <xf numFmtId="0" fontId="48" fillId="0" borderId="1" xfId="0" applyFont="1" applyBorder="1" applyAlignment="1">
      <alignment vertical="center"/>
    </xf>
    <xf numFmtId="0" fontId="47" fillId="2" borderId="1" xfId="0" applyFont="1" applyFill="1" applyBorder="1" applyAlignment="1">
      <alignment horizontal="left" vertical="center" wrapText="1"/>
    </xf>
    <xf numFmtId="49" fontId="47" fillId="2" borderId="1" xfId="0" applyNumberFormat="1" applyFont="1" applyFill="1" applyBorder="1" applyAlignment="1">
      <alignment horizontal="center" vertical="center"/>
    </xf>
    <xf numFmtId="167" fontId="47" fillId="2" borderId="1" xfId="1" applyNumberFormat="1" applyFont="1" applyFill="1" applyBorder="1" applyAlignment="1">
      <alignment horizontal="center" vertical="center"/>
    </xf>
    <xf numFmtId="0" fontId="45" fillId="0" borderId="1" xfId="0" applyFont="1" applyBorder="1" applyAlignment="1">
      <alignment horizontal="center"/>
    </xf>
    <xf numFmtId="0" fontId="47" fillId="0" borderId="1" xfId="0" applyFont="1" applyBorder="1" applyAlignment="1">
      <alignment horizontal="left" vertical="center" wrapText="1"/>
    </xf>
    <xf numFmtId="49" fontId="3" fillId="0" borderId="1" xfId="0" applyNumberFormat="1" applyFont="1" applyBorder="1" applyAlignment="1">
      <alignment horizontal="center" vertical="center"/>
    </xf>
    <xf numFmtId="0" fontId="45" fillId="2" borderId="1" xfId="0" applyFont="1" applyFill="1" applyBorder="1" applyAlignment="1">
      <alignment horizontal="right" vertical="center"/>
    </xf>
    <xf numFmtId="49" fontId="50" fillId="2" borderId="1" xfId="0" applyNumberFormat="1" applyFont="1" applyFill="1" applyBorder="1" applyAlignment="1">
      <alignment horizontal="center" vertical="center"/>
    </xf>
    <xf numFmtId="4" fontId="7" fillId="2" borderId="1" xfId="1" applyNumberFormat="1" applyFont="1" applyFill="1" applyBorder="1" applyAlignment="1">
      <alignment horizontal="center" vertical="center"/>
    </xf>
    <xf numFmtId="0" fontId="54" fillId="2" borderId="0" xfId="0" applyFont="1" applyFill="1" applyAlignment="1">
      <alignment vertical="center"/>
    </xf>
    <xf numFmtId="0" fontId="54" fillId="0" borderId="0" xfId="0" applyFont="1"/>
    <xf numFmtId="4" fontId="3" fillId="0" borderId="1" xfId="0" applyNumberFormat="1" applyFont="1" applyBorder="1" applyAlignment="1">
      <alignment horizontal="center" vertical="center"/>
    </xf>
    <xf numFmtId="4" fontId="47" fillId="2" borderId="1" xfId="1" applyNumberFormat="1" applyFont="1" applyFill="1" applyBorder="1" applyAlignment="1">
      <alignment horizontal="center" vertical="center"/>
    </xf>
    <xf numFmtId="4" fontId="3" fillId="2" borderId="1" xfId="1"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 fontId="47" fillId="2" borderId="1" xfId="0" applyNumberFormat="1" applyFont="1" applyFill="1" applyBorder="1" applyAlignment="1">
      <alignment horizontal="center" vertical="center" wrapText="1"/>
    </xf>
    <xf numFmtId="0" fontId="3" fillId="2" borderId="4" xfId="0" applyFont="1" applyFill="1" applyBorder="1" applyAlignment="1">
      <alignment vertical="center" wrapText="1"/>
    </xf>
    <xf numFmtId="164" fontId="46" fillId="0" borderId="1" xfId="1" applyNumberFormat="1" applyFont="1" applyBorder="1" applyAlignment="1">
      <alignment horizontal="center" vertical="center"/>
    </xf>
    <xf numFmtId="0" fontId="55" fillId="0" borderId="1" xfId="0" applyFont="1" applyBorder="1" applyAlignment="1">
      <alignment horizontal="center" vertical="center"/>
    </xf>
    <xf numFmtId="164" fontId="56" fillId="0" borderId="1" xfId="1" applyNumberFormat="1" applyFont="1" applyBorder="1" applyAlignment="1">
      <alignment horizontal="center" vertical="center"/>
    </xf>
    <xf numFmtId="0" fontId="48" fillId="0" borderId="1" xfId="0" applyFont="1" applyBorder="1" applyAlignment="1">
      <alignment horizontal="center" vertical="center"/>
    </xf>
    <xf numFmtId="164" fontId="48" fillId="0" borderId="1" xfId="1" applyNumberFormat="1" applyFont="1" applyBorder="1" applyAlignment="1">
      <alignment horizontal="center" vertical="center"/>
    </xf>
    <xf numFmtId="0" fontId="3" fillId="0" borderId="1" xfId="0" applyFont="1" applyBorder="1" applyAlignment="1">
      <alignment horizontal="left" vertical="center" wrapText="1"/>
    </xf>
    <xf numFmtId="0" fontId="47" fillId="0" borderId="1" xfId="0" applyFont="1" applyBorder="1" applyAlignment="1">
      <alignment horizontal="center" vertical="center"/>
    </xf>
    <xf numFmtId="164" fontId="57" fillId="0" borderId="1" xfId="1" applyNumberFormat="1" applyFont="1" applyBorder="1" applyAlignment="1">
      <alignment horizontal="center" vertical="center"/>
    </xf>
    <xf numFmtId="164" fontId="47"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45" fillId="2" borderId="1" xfId="0" applyFont="1" applyFill="1" applyBorder="1" applyAlignment="1">
      <alignment horizontal="right"/>
    </xf>
    <xf numFmtId="164" fontId="7"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8" fillId="2" borderId="1" xfId="0" applyFont="1" applyFill="1" applyBorder="1" applyAlignment="1">
      <alignment horizontal="center" vertical="center" wrapText="1"/>
    </xf>
    <xf numFmtId="43" fontId="3" fillId="2" borderId="1" xfId="1" applyFont="1" applyFill="1" applyBorder="1" applyAlignment="1">
      <alignment horizontal="center" vertical="center"/>
    </xf>
    <xf numFmtId="43" fontId="7" fillId="2" borderId="1" xfId="1" applyFont="1" applyFill="1" applyBorder="1" applyAlignment="1">
      <alignment horizontal="center" vertical="center"/>
    </xf>
    <xf numFmtId="43" fontId="53" fillId="0" borderId="1" xfId="1" applyFont="1" applyBorder="1" applyAlignment="1">
      <alignment horizontal="center" vertical="center"/>
    </xf>
    <xf numFmtId="43" fontId="45" fillId="0" borderId="1" xfId="1" applyFont="1" applyBorder="1" applyAlignment="1">
      <alignment horizontal="center" vertical="center"/>
    </xf>
    <xf numFmtId="43" fontId="59" fillId="0" borderId="0" xfId="1" applyFont="1"/>
    <xf numFmtId="0" fontId="3" fillId="2" borderId="4" xfId="0" applyFont="1" applyFill="1" applyBorder="1" applyAlignment="1">
      <alignment horizontal="left" vertical="center" wrapText="1"/>
    </xf>
    <xf numFmtId="165" fontId="5" fillId="0" borderId="0" xfId="0" applyNumberFormat="1" applyFont="1" applyAlignment="1">
      <alignment horizontal="center" wrapText="1"/>
    </xf>
    <xf numFmtId="165" fontId="3" fillId="0" borderId="0" xfId="0" applyNumberFormat="1" applyFont="1"/>
    <xf numFmtId="165" fontId="10" fillId="0" borderId="0" xfId="0" applyNumberFormat="1" applyFont="1" applyAlignment="1">
      <alignment horizontal="center"/>
    </xf>
    <xf numFmtId="165" fontId="6" fillId="0" borderId="0" xfId="0" applyNumberFormat="1" applyFont="1" applyFill="1" applyAlignment="1">
      <alignment horizontal="right"/>
    </xf>
    <xf numFmtId="165" fontId="7" fillId="0" borderId="0" xfId="0" applyNumberFormat="1" applyFont="1" applyAlignment="1">
      <alignment wrapText="1"/>
    </xf>
    <xf numFmtId="165" fontId="5" fillId="0" borderId="0" xfId="0" applyNumberFormat="1" applyFont="1" applyFill="1" applyAlignment="1">
      <alignment horizontal="right"/>
    </xf>
    <xf numFmtId="165" fontId="7" fillId="0"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wrapText="1"/>
    </xf>
    <xf numFmtId="165" fontId="7" fillId="0" borderId="1" xfId="0" applyNumberFormat="1" applyFont="1" applyFill="1" applyBorder="1" applyAlignment="1" applyProtection="1">
      <alignment horizontal="center"/>
      <protection locked="0"/>
    </xf>
    <xf numFmtId="165" fontId="8" fillId="0" borderId="0" xfId="0" quotePrefix="1" applyNumberFormat="1" applyFont="1" applyFill="1" applyAlignment="1">
      <alignment horizontal="center" wrapText="1"/>
    </xf>
    <xf numFmtId="165" fontId="7" fillId="0" borderId="1" xfId="1" applyNumberFormat="1" applyFont="1" applyBorder="1" applyAlignment="1">
      <alignment horizontal="center"/>
    </xf>
    <xf numFmtId="165" fontId="7" fillId="0" borderId="1" xfId="0" applyNumberFormat="1" applyFont="1" applyBorder="1"/>
    <xf numFmtId="165" fontId="7" fillId="0" borderId="1" xfId="1" applyNumberFormat="1" applyFont="1" applyBorder="1" applyAlignment="1">
      <alignment horizontal="center" wrapText="1"/>
    </xf>
    <xf numFmtId="165" fontId="7" fillId="0" borderId="1" xfId="1" applyNumberFormat="1" applyFont="1" applyBorder="1"/>
    <xf numFmtId="165" fontId="3" fillId="0" borderId="0" xfId="0" applyNumberFormat="1" applyFont="1" applyFill="1"/>
    <xf numFmtId="0" fontId="3" fillId="2" borderId="0" xfId="0" applyFont="1" applyFill="1" applyAlignment="1">
      <alignment horizontal="center" wrapText="1"/>
    </xf>
    <xf numFmtId="0" fontId="13" fillId="0" borderId="1" xfId="0" applyFont="1" applyBorder="1" applyAlignment="1">
      <alignment vertical="center" wrapText="1"/>
    </xf>
    <xf numFmtId="0" fontId="13"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13" fillId="0" borderId="1" xfId="0" applyFont="1" applyBorder="1" applyAlignment="1">
      <alignment horizontal="center" vertical="center"/>
    </xf>
    <xf numFmtId="0" fontId="3" fillId="0" borderId="0" xfId="2" applyFont="1" applyAlignment="1">
      <alignment horizontal="center"/>
    </xf>
    <xf numFmtId="0" fontId="3" fillId="0" borderId="17" xfId="0" applyFont="1" applyFill="1" applyBorder="1" applyAlignment="1" applyProtection="1">
      <alignment horizontal="left" vertical="center" wrapText="1" readingOrder="1"/>
      <protection locked="0"/>
    </xf>
    <xf numFmtId="0" fontId="3" fillId="0" borderId="18" xfId="0" applyFont="1" applyFill="1" applyBorder="1" applyAlignment="1" applyProtection="1">
      <alignment horizontal="left" vertical="center" wrapText="1" readingOrder="1"/>
      <protection locked="0"/>
    </xf>
    <xf numFmtId="0" fontId="3" fillId="0" borderId="0" xfId="0" applyFont="1" applyAlignment="1" applyProtection="1">
      <alignment horizontal="right" vertical="top" wrapText="1" readingOrder="1"/>
      <protection locked="0"/>
    </xf>
    <xf numFmtId="0" fontId="3" fillId="0" borderId="0" xfId="0" applyFont="1"/>
    <xf numFmtId="0" fontId="3" fillId="0" borderId="0" xfId="0" applyFont="1" applyAlignment="1" applyProtection="1">
      <alignment horizontal="center" vertical="top" wrapText="1" readingOrder="1"/>
      <protection locked="0"/>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39" fillId="0" borderId="1" xfId="0" applyNumberFormat="1" applyFont="1" applyFill="1" applyBorder="1" applyAlignment="1">
      <alignment horizontal="center" vertical="center" wrapText="1"/>
    </xf>
    <xf numFmtId="0" fontId="13" fillId="0" borderId="1" xfId="0" applyFont="1" applyBorder="1" applyAlignment="1">
      <alignment horizont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164" fontId="13" fillId="0" borderId="5" xfId="0" applyNumberFormat="1" applyFont="1" applyFill="1" applyBorder="1" applyAlignment="1">
      <alignment horizontal="center" vertical="center" wrapText="1"/>
    </xf>
    <xf numFmtId="164" fontId="13" fillId="0" borderId="6" xfId="0" applyNumberFormat="1" applyFont="1" applyFill="1" applyBorder="1" applyAlignment="1">
      <alignment horizontal="center" vertical="center" wrapText="1"/>
    </xf>
    <xf numFmtId="164" fontId="39" fillId="0" borderId="5" xfId="0" applyNumberFormat="1" applyFont="1" applyFill="1" applyBorder="1" applyAlignment="1">
      <alignment horizontal="center" vertical="center" wrapText="1"/>
    </xf>
    <xf numFmtId="164" fontId="39" fillId="0" borderId="6" xfId="0" applyNumberFormat="1" applyFont="1" applyFill="1" applyBorder="1" applyAlignment="1">
      <alignment horizontal="center" vertical="center" wrapText="1"/>
    </xf>
    <xf numFmtId="0" fontId="19" fillId="0" borderId="0" xfId="0" applyFont="1" applyFill="1" applyAlignment="1">
      <alignment horizontal="right" vertical="center" wrapText="1"/>
    </xf>
    <xf numFmtId="0" fontId="19" fillId="0" borderId="0" xfId="0" applyFont="1" applyFill="1" applyAlignment="1">
      <alignment horizontal="right" vertical="top" wrapText="1"/>
    </xf>
    <xf numFmtId="0" fontId="60" fillId="0" borderId="0" xfId="0" applyFont="1" applyFill="1" applyAlignment="1">
      <alignment horizontal="center" vertical="center" wrapText="1"/>
    </xf>
    <xf numFmtId="43" fontId="13" fillId="0" borderId="1" xfId="1" applyNumberFormat="1" applyFont="1" applyFill="1" applyBorder="1" applyAlignment="1">
      <alignment horizontal="center" vertical="center" wrapText="1"/>
    </xf>
    <xf numFmtId="43" fontId="39" fillId="0" borderId="28" xfId="1" applyNumberFormat="1" applyFont="1" applyFill="1" applyBorder="1" applyAlignment="1">
      <alignment horizontal="center" vertical="center" wrapText="1"/>
    </xf>
    <xf numFmtId="43" fontId="39" fillId="0" borderId="29" xfId="1"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0" fontId="19" fillId="0" borderId="2" xfId="0" applyFont="1" applyFill="1" applyBorder="1" applyAlignment="1">
      <alignment horizontal="right" vertical="center" wrapText="1"/>
    </xf>
    <xf numFmtId="0" fontId="19" fillId="0" borderId="0" xfId="0" applyFont="1" applyFill="1" applyAlignment="1">
      <alignment horizontal="center" vertical="center" wrapText="1"/>
    </xf>
    <xf numFmtId="43" fontId="13" fillId="0" borderId="1" xfId="0" applyNumberFormat="1" applyFont="1" applyFill="1" applyBorder="1" applyAlignment="1">
      <alignment horizontal="center" vertical="center" wrapText="1"/>
    </xf>
    <xf numFmtId="43" fontId="39" fillId="0" borderId="1" xfId="0" applyNumberFormat="1" applyFont="1" applyFill="1" applyBorder="1" applyAlignment="1">
      <alignment horizontal="center" vertical="center" wrapText="1"/>
    </xf>
    <xf numFmtId="0" fontId="4" fillId="0" borderId="0" xfId="0" applyFont="1" applyFill="1" applyAlignment="1">
      <alignment horizontal="right"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4" fillId="0" borderId="0" xfId="0" applyFont="1" applyFill="1" applyAlignment="1">
      <alignment horizontal="center" vertical="center" wrapText="1"/>
    </xf>
    <xf numFmtId="49" fontId="15" fillId="0" borderId="12" xfId="0" applyNumberFormat="1" applyFont="1" applyFill="1" applyBorder="1" applyAlignment="1">
      <alignment horizontal="left" vertical="center" wrapText="1"/>
    </xf>
    <xf numFmtId="49" fontId="15" fillId="0" borderId="8" xfId="0" applyNumberFormat="1" applyFont="1" applyFill="1" applyBorder="1" applyAlignment="1">
      <alignment horizontal="left" vertical="center" wrapText="1"/>
    </xf>
    <xf numFmtId="0" fontId="14" fillId="0" borderId="1" xfId="0" applyFont="1" applyBorder="1" applyAlignment="1">
      <alignment horizontal="center" vertical="center"/>
    </xf>
    <xf numFmtId="0" fontId="15" fillId="0" borderId="1" xfId="0" applyFont="1" applyFill="1" applyBorder="1" applyAlignment="1">
      <alignment horizontal="left" vertical="center"/>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3" fontId="18" fillId="0" borderId="0" xfId="0" applyNumberFormat="1" applyFont="1" applyFill="1" applyBorder="1" applyAlignment="1" applyProtection="1">
      <alignment horizontal="center" vertical="center" wrapText="1"/>
      <protection locked="0"/>
    </xf>
    <xf numFmtId="2" fontId="5" fillId="0" borderId="0" xfId="0" applyNumberFormat="1" applyFont="1" applyAlignment="1">
      <alignment horizontal="center" wrapText="1"/>
    </xf>
    <xf numFmtId="0" fontId="18" fillId="0" borderId="0" xfId="0" applyFont="1" applyAlignment="1">
      <alignment horizontal="center"/>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cellXfs>
  <cellStyles count="78">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br" xfId="57"/>
    <cellStyle name="col" xfId="58"/>
    <cellStyle name="style0" xfId="59"/>
    <cellStyle name="td" xfId="60"/>
    <cellStyle name="tr" xfId="61"/>
    <cellStyle name="xl21" xfId="62"/>
    <cellStyle name="xl22" xfId="63"/>
    <cellStyle name="xl23" xfId="46"/>
    <cellStyle name="xl24" xfId="47"/>
    <cellStyle name="xl25" xfId="48"/>
    <cellStyle name="xl26" xfId="64"/>
    <cellStyle name="xl27" xfId="65"/>
    <cellStyle name="xl28" xfId="49"/>
    <cellStyle name="xl29" xfId="66"/>
    <cellStyle name="xl30" xfId="67"/>
    <cellStyle name="xl31" xfId="50"/>
    <cellStyle name="xl32" xfId="68"/>
    <cellStyle name="xl33" xfId="69"/>
    <cellStyle name="xl34" xfId="70"/>
    <cellStyle name="xl35" xfId="71"/>
    <cellStyle name="xl36" xfId="51"/>
    <cellStyle name="xl37" xfId="52"/>
    <cellStyle name="xl38" xfId="72"/>
    <cellStyle name="xl39" xfId="53"/>
    <cellStyle name="xl40" xfId="54"/>
    <cellStyle name="xl41" xfId="55"/>
    <cellStyle name="xl42" xfId="56"/>
    <cellStyle name="xl43" xfId="73"/>
    <cellStyle name="xl44" xfId="74"/>
    <cellStyle name="xl45" xfId="75"/>
    <cellStyle name="xl46" xfId="7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Обычный 4" xfId="45"/>
    <cellStyle name="Плохой" xfId="9" builtinId="27" customBuiltin="1"/>
    <cellStyle name="Пояснение" xfId="18" builtinId="53" customBuiltin="1"/>
    <cellStyle name="Примечание" xfId="17" builtinId="10" customBuiltin="1"/>
    <cellStyle name="Процентный" xfId="77" builtinId="5"/>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6/&#1059;&#1090;&#1086;&#1095;&#1085;&#1077;&#1085;&#1080;&#1077;%202/&#1055;&#1088;&#1080;&#1083;&#1086;&#1078;&#1077;&#1085;&#1080;&#1103;%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77;&#1096;&#1077;&#1085;&#1080;&#1077;%207/&#1057;&#1087;&#1088;&#1072;&#1074;&#1082;&#1080;%20&#1082;%20&#1091;&#1090;&#1086;&#1095;&#1085;&#1077;&#1085;&#1080;&#1102;%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5. источники"/>
      <sheetName val="6. прогр заимс"/>
      <sheetName val="7.прогр гарант"/>
      <sheetName val="8. разд "/>
      <sheetName val="9.ведомства"/>
      <sheetName val="10.ЦСтатьи"/>
      <sheetName val="11. прогр"/>
      <sheetName val="12. капстрой"/>
      <sheetName val="свод 2016"/>
      <sheetName val="перераспр ГРБС"/>
      <sheetName val="дополн"/>
      <sheetName val="уточнение кбк"/>
      <sheetName val="резервирование "/>
      <sheetName val="уменьшение"/>
      <sheetName val="аппарат"/>
      <sheetName val="межб увел, умень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8">
          <cell r="C18">
            <v>-4801445.04</v>
          </cell>
        </row>
      </sheetData>
      <sheetData sheetId="18">
        <row r="63">
          <cell r="D63">
            <v>-120504</v>
          </cell>
        </row>
      </sheetData>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нормативы"/>
      <sheetName val="4.доходы"/>
      <sheetName val="5. источники"/>
      <sheetName val="8. разд "/>
      <sheetName val="9.ведомства"/>
      <sheetName val="10.ЦСтатьи"/>
      <sheetName val="11. прогр"/>
      <sheetName val="12. капстрой"/>
      <sheetName val="свод 2016"/>
      <sheetName val="Лист1"/>
      <sheetName val="перераспр ГРБС"/>
      <sheetName val="дополн"/>
      <sheetName val="резерв"/>
      <sheetName val="уточн КБК"/>
    </sheetNames>
    <sheetDataSet>
      <sheetData sheetId="0" refreshError="1"/>
      <sheetData sheetId="1" refreshError="1">
        <row r="19">
          <cell r="C19">
            <v>10856989</v>
          </cell>
          <cell r="E19">
            <v>10856989</v>
          </cell>
        </row>
        <row r="88">
          <cell r="C88">
            <v>620911</v>
          </cell>
        </row>
        <row r="89">
          <cell r="E89">
            <v>620911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9"/>
  <sheetViews>
    <sheetView topLeftCell="A39" workbookViewId="0">
      <selection activeCell="B53" sqref="B53"/>
    </sheetView>
  </sheetViews>
  <sheetFormatPr defaultRowHeight="15" x14ac:dyDescent="0.25"/>
  <cols>
    <col min="1" max="1" width="66.140625" style="89" customWidth="1"/>
    <col min="2" max="2" width="27" style="89" customWidth="1"/>
    <col min="3" max="3" width="11.42578125" style="89"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73"/>
      <c r="B1" s="74"/>
      <c r="C1" s="67" t="s">
        <v>484</v>
      </c>
      <c r="D1" s="3"/>
    </row>
    <row r="2" spans="1:4" x14ac:dyDescent="0.25">
      <c r="A2" s="73"/>
      <c r="B2" s="74"/>
      <c r="C2" s="68" t="s">
        <v>135</v>
      </c>
      <c r="D2" s="3"/>
    </row>
    <row r="3" spans="1:4" x14ac:dyDescent="0.25">
      <c r="A3" s="73"/>
      <c r="B3" s="74"/>
      <c r="C3" s="69" t="s">
        <v>491</v>
      </c>
      <c r="D3" s="3"/>
    </row>
    <row r="4" spans="1:4" x14ac:dyDescent="0.25">
      <c r="A4" s="73"/>
      <c r="B4" s="74"/>
      <c r="C4" s="69"/>
      <c r="D4" s="4"/>
    </row>
    <row r="5" spans="1:4" x14ac:dyDescent="0.25">
      <c r="A5" s="73"/>
      <c r="B5" s="74"/>
      <c r="C5" s="69"/>
      <c r="D5" s="4"/>
    </row>
    <row r="6" spans="1:4" x14ac:dyDescent="0.25">
      <c r="A6" s="73"/>
      <c r="B6" s="74"/>
      <c r="C6" s="75"/>
      <c r="D6" s="3"/>
    </row>
    <row r="7" spans="1:4" ht="36.75" customHeight="1" x14ac:dyDescent="0.25">
      <c r="A7" s="396" t="s">
        <v>494</v>
      </c>
      <c r="B7" s="396"/>
      <c r="C7" s="396"/>
      <c r="D7" s="3"/>
    </row>
    <row r="8" spans="1:4" x14ac:dyDescent="0.25">
      <c r="A8" s="76"/>
      <c r="B8" s="74"/>
      <c r="C8" s="75"/>
      <c r="D8" s="5"/>
    </row>
    <row r="9" spans="1:4" x14ac:dyDescent="0.25">
      <c r="A9" s="73"/>
      <c r="B9" s="74"/>
      <c r="C9" s="77" t="s">
        <v>145</v>
      </c>
      <c r="D9" s="5"/>
    </row>
    <row r="10" spans="1:4" x14ac:dyDescent="0.25">
      <c r="A10" s="78"/>
      <c r="B10" s="79"/>
      <c r="C10" s="80"/>
      <c r="D10" s="3"/>
    </row>
    <row r="11" spans="1:4" ht="42.75" customHeight="1" x14ac:dyDescent="0.25">
      <c r="A11" s="40" t="s">
        <v>130</v>
      </c>
      <c r="B11" s="40" t="s">
        <v>146</v>
      </c>
      <c r="C11" s="40" t="s">
        <v>147</v>
      </c>
    </row>
    <row r="12" spans="1:4" ht="28.15" customHeight="1" x14ac:dyDescent="0.25">
      <c r="A12" s="81" t="s">
        <v>148</v>
      </c>
      <c r="B12" s="82" t="s">
        <v>149</v>
      </c>
      <c r="C12" s="82"/>
    </row>
    <row r="13" spans="1:4" ht="28.9" customHeight="1" x14ac:dyDescent="0.25">
      <c r="A13" s="81" t="s">
        <v>150</v>
      </c>
      <c r="B13" s="82" t="s">
        <v>391</v>
      </c>
      <c r="C13" s="82">
        <v>100</v>
      </c>
    </row>
    <row r="14" spans="1:4" ht="28.9" customHeight="1" x14ac:dyDescent="0.25">
      <c r="A14" s="81" t="s">
        <v>151</v>
      </c>
      <c r="B14" s="82" t="s">
        <v>152</v>
      </c>
      <c r="C14" s="82">
        <v>100</v>
      </c>
    </row>
    <row r="15" spans="1:4" ht="16.899999999999999" customHeight="1" x14ac:dyDescent="0.25">
      <c r="A15" s="83" t="s">
        <v>153</v>
      </c>
      <c r="B15" s="82" t="s">
        <v>154</v>
      </c>
      <c r="C15" s="82">
        <v>50</v>
      </c>
    </row>
    <row r="16" spans="1:4" ht="20.45" customHeight="1" x14ac:dyDescent="0.25">
      <c r="A16" s="81" t="s">
        <v>155</v>
      </c>
      <c r="B16" s="82" t="s">
        <v>156</v>
      </c>
      <c r="C16" s="82"/>
    </row>
    <row r="17" spans="1:3" ht="19.149999999999999" customHeight="1" x14ac:dyDescent="0.25">
      <c r="A17" s="81" t="s">
        <v>157</v>
      </c>
      <c r="B17" s="82" t="s">
        <v>392</v>
      </c>
      <c r="C17" s="82">
        <v>50</v>
      </c>
    </row>
    <row r="18" spans="1:3" ht="19.899999999999999" customHeight="1" x14ac:dyDescent="0.25">
      <c r="A18" s="81" t="s">
        <v>158</v>
      </c>
      <c r="B18" s="82" t="s">
        <v>159</v>
      </c>
      <c r="C18" s="82">
        <v>100</v>
      </c>
    </row>
    <row r="19" spans="1:3" ht="19.149999999999999" customHeight="1" x14ac:dyDescent="0.25">
      <c r="A19" s="81" t="s">
        <v>160</v>
      </c>
      <c r="B19" s="82" t="s">
        <v>161</v>
      </c>
      <c r="C19" s="82"/>
    </row>
    <row r="20" spans="1:3" ht="25.9" customHeight="1" x14ac:dyDescent="0.25">
      <c r="A20" s="81" t="s">
        <v>162</v>
      </c>
      <c r="B20" s="82" t="s">
        <v>163</v>
      </c>
      <c r="C20" s="82">
        <v>100</v>
      </c>
    </row>
    <row r="21" spans="1:3" ht="21" customHeight="1" x14ac:dyDescent="0.25">
      <c r="A21" s="81" t="s">
        <v>164</v>
      </c>
      <c r="B21" s="82" t="s">
        <v>165</v>
      </c>
      <c r="C21" s="82"/>
    </row>
    <row r="22" spans="1:3" ht="18" customHeight="1" x14ac:dyDescent="0.25">
      <c r="A22" s="81" t="s">
        <v>166</v>
      </c>
      <c r="B22" s="82" t="s">
        <v>167</v>
      </c>
      <c r="C22" s="82">
        <v>60</v>
      </c>
    </row>
    <row r="23" spans="1:3" ht="18" customHeight="1" x14ac:dyDescent="0.25">
      <c r="A23" s="81" t="s">
        <v>168</v>
      </c>
      <c r="B23" s="82" t="s">
        <v>169</v>
      </c>
      <c r="C23" s="82"/>
    </row>
    <row r="24" spans="1:3" ht="24" customHeight="1" x14ac:dyDescent="0.25">
      <c r="A24" s="81" t="s">
        <v>170</v>
      </c>
      <c r="B24" s="82" t="s">
        <v>171</v>
      </c>
      <c r="C24" s="82">
        <v>100</v>
      </c>
    </row>
    <row r="25" spans="1:3" ht="39.6" customHeight="1" x14ac:dyDescent="0.25">
      <c r="A25" s="81" t="s">
        <v>393</v>
      </c>
      <c r="B25" s="82" t="s">
        <v>172</v>
      </c>
      <c r="C25" s="82">
        <v>100</v>
      </c>
    </row>
    <row r="26" spans="1:3" ht="19.149999999999999" customHeight="1" x14ac:dyDescent="0.25">
      <c r="A26" s="81" t="s">
        <v>173</v>
      </c>
      <c r="B26" s="82" t="s">
        <v>174</v>
      </c>
      <c r="C26" s="82">
        <v>100</v>
      </c>
    </row>
    <row r="27" spans="1:3" ht="28.15" customHeight="1" x14ac:dyDescent="0.25">
      <c r="A27" s="81" t="s">
        <v>175</v>
      </c>
      <c r="B27" s="82" t="s">
        <v>176</v>
      </c>
      <c r="C27" s="82"/>
    </row>
    <row r="28" spans="1:3" ht="63.75" hidden="1" x14ac:dyDescent="0.25">
      <c r="A28" s="81" t="s">
        <v>394</v>
      </c>
      <c r="B28" s="82" t="s">
        <v>177</v>
      </c>
      <c r="C28" s="82"/>
    </row>
    <row r="29" spans="1:3" ht="51" hidden="1" x14ac:dyDescent="0.25">
      <c r="A29" s="81" t="s">
        <v>178</v>
      </c>
      <c r="B29" s="82" t="s">
        <v>179</v>
      </c>
      <c r="C29" s="82"/>
    </row>
    <row r="30" spans="1:3" ht="76.5" hidden="1" x14ac:dyDescent="0.25">
      <c r="A30" s="81" t="s">
        <v>395</v>
      </c>
      <c r="B30" s="82" t="s">
        <v>180</v>
      </c>
      <c r="C30" s="82"/>
    </row>
    <row r="31" spans="1:3" ht="63.6" customHeight="1" x14ac:dyDescent="0.25">
      <c r="A31" s="81" t="s">
        <v>951</v>
      </c>
      <c r="B31" s="82" t="s">
        <v>181</v>
      </c>
      <c r="C31" s="82">
        <v>50</v>
      </c>
    </row>
    <row r="32" spans="1:3" ht="27.6" customHeight="1" x14ac:dyDescent="0.25">
      <c r="A32" s="81" t="s">
        <v>182</v>
      </c>
      <c r="B32" s="82" t="s">
        <v>183</v>
      </c>
      <c r="C32" s="82"/>
    </row>
    <row r="33" spans="1:3" ht="19.899999999999999" hidden="1" customHeight="1" x14ac:dyDescent="0.25">
      <c r="A33" s="81" t="s">
        <v>184</v>
      </c>
      <c r="B33" s="82" t="s">
        <v>185</v>
      </c>
      <c r="C33" s="82"/>
    </row>
    <row r="34" spans="1:3" ht="17.45" hidden="1" customHeight="1" x14ac:dyDescent="0.25">
      <c r="A34" s="81" t="s">
        <v>186</v>
      </c>
      <c r="B34" s="82" t="s">
        <v>187</v>
      </c>
      <c r="C34" s="82"/>
    </row>
    <row r="35" spans="1:3" ht="27.6" customHeight="1" x14ac:dyDescent="0.25">
      <c r="A35" s="81" t="s">
        <v>396</v>
      </c>
      <c r="B35" s="82" t="s">
        <v>188</v>
      </c>
      <c r="C35" s="82">
        <v>100</v>
      </c>
    </row>
    <row r="36" spans="1:3" ht="18.600000000000001" hidden="1" customHeight="1" x14ac:dyDescent="0.25">
      <c r="A36" s="83" t="s">
        <v>189</v>
      </c>
      <c r="B36" s="82" t="s">
        <v>272</v>
      </c>
      <c r="C36" s="82"/>
    </row>
    <row r="37" spans="1:3" hidden="1" x14ac:dyDescent="0.25">
      <c r="A37" s="397" t="s">
        <v>190</v>
      </c>
      <c r="B37" s="398" t="s">
        <v>397</v>
      </c>
      <c r="C37" s="400"/>
    </row>
    <row r="38" spans="1:3" hidden="1" x14ac:dyDescent="0.25">
      <c r="A38" s="397"/>
      <c r="B38" s="399"/>
      <c r="C38" s="400"/>
    </row>
    <row r="39" spans="1:3" ht="28.9" customHeight="1" x14ac:dyDescent="0.25">
      <c r="A39" s="81" t="s">
        <v>488</v>
      </c>
      <c r="B39" s="82" t="s">
        <v>398</v>
      </c>
      <c r="C39" s="84">
        <v>100</v>
      </c>
    </row>
    <row r="40" spans="1:3" hidden="1" x14ac:dyDescent="0.25">
      <c r="A40" s="81" t="s">
        <v>191</v>
      </c>
      <c r="B40" s="82" t="s">
        <v>192</v>
      </c>
      <c r="C40" s="82"/>
    </row>
    <row r="41" spans="1:3" ht="18.600000000000001" customHeight="1" x14ac:dyDescent="0.25">
      <c r="A41" s="81" t="s">
        <v>139</v>
      </c>
      <c r="B41" s="82" t="s">
        <v>193</v>
      </c>
      <c r="C41" s="82">
        <v>100</v>
      </c>
    </row>
    <row r="42" spans="1:3" ht="19.149999999999999" customHeight="1" x14ac:dyDescent="0.25">
      <c r="A42" s="81" t="s">
        <v>194</v>
      </c>
      <c r="B42" s="82" t="s">
        <v>195</v>
      </c>
      <c r="C42" s="82"/>
    </row>
    <row r="43" spans="1:3" ht="38.25" hidden="1" x14ac:dyDescent="0.25">
      <c r="A43" s="81" t="s">
        <v>399</v>
      </c>
      <c r="B43" s="82" t="s">
        <v>196</v>
      </c>
      <c r="C43" s="85"/>
    </row>
    <row r="44" spans="1:3" ht="51" x14ac:dyDescent="0.25">
      <c r="A44" s="83" t="s">
        <v>952</v>
      </c>
      <c r="B44" s="82" t="s">
        <v>197</v>
      </c>
      <c r="C44" s="82">
        <v>50</v>
      </c>
    </row>
    <row r="45" spans="1:3" ht="78.599999999999994" customHeight="1" x14ac:dyDescent="0.25">
      <c r="A45" s="83" t="s">
        <v>953</v>
      </c>
      <c r="B45" s="82" t="s">
        <v>954</v>
      </c>
      <c r="C45" s="82">
        <v>50</v>
      </c>
    </row>
    <row r="46" spans="1:3" ht="76.5" hidden="1" x14ac:dyDescent="0.25">
      <c r="A46" s="83" t="s">
        <v>400</v>
      </c>
      <c r="B46" s="82" t="s">
        <v>198</v>
      </c>
      <c r="C46" s="82"/>
    </row>
    <row r="47" spans="1:3" ht="61.9" customHeight="1" x14ac:dyDescent="0.25">
      <c r="A47" s="169" t="s">
        <v>955</v>
      </c>
      <c r="B47" s="84" t="s">
        <v>199</v>
      </c>
      <c r="C47" s="84">
        <v>50</v>
      </c>
    </row>
    <row r="48" spans="1:3" x14ac:dyDescent="0.25">
      <c r="A48" s="72" t="s">
        <v>1059</v>
      </c>
      <c r="B48" s="161" t="s">
        <v>1060</v>
      </c>
      <c r="C48" s="175"/>
    </row>
    <row r="49" spans="1:3" ht="25.5" x14ac:dyDescent="0.25">
      <c r="A49" s="72" t="s">
        <v>1061</v>
      </c>
      <c r="B49" s="161" t="s">
        <v>1062</v>
      </c>
      <c r="C49" s="71"/>
    </row>
    <row r="50" spans="1:3" ht="25.5" x14ac:dyDescent="0.25">
      <c r="A50" s="72" t="s">
        <v>1063</v>
      </c>
      <c r="B50" s="161" t="s">
        <v>1064</v>
      </c>
      <c r="C50" s="161">
        <v>100</v>
      </c>
    </row>
    <row r="51" spans="1:3" ht="17.45" customHeight="1" x14ac:dyDescent="0.25">
      <c r="A51" s="170" t="s">
        <v>276</v>
      </c>
      <c r="B51" s="171" t="s">
        <v>485</v>
      </c>
      <c r="C51" s="172"/>
    </row>
    <row r="52" spans="1:3" ht="21.6" hidden="1" customHeight="1" x14ac:dyDescent="0.25">
      <c r="A52" s="44" t="s">
        <v>486</v>
      </c>
      <c r="B52" s="86" t="s">
        <v>487</v>
      </c>
      <c r="C52" s="82"/>
    </row>
    <row r="53" spans="1:3" ht="51" x14ac:dyDescent="0.25">
      <c r="A53" s="83" t="s">
        <v>136</v>
      </c>
      <c r="B53" s="82" t="s">
        <v>480</v>
      </c>
      <c r="C53" s="82">
        <v>100</v>
      </c>
    </row>
    <row r="54" spans="1:3" ht="38.25" x14ac:dyDescent="0.25">
      <c r="A54" s="83" t="s">
        <v>481</v>
      </c>
      <c r="B54" s="82" t="s">
        <v>482</v>
      </c>
      <c r="C54" s="82">
        <v>100</v>
      </c>
    </row>
    <row r="55" spans="1:3" ht="50.25" customHeight="1" thickBot="1" x14ac:dyDescent="0.3">
      <c r="A55" s="70" t="s">
        <v>473</v>
      </c>
      <c r="B55" s="87" t="s">
        <v>474</v>
      </c>
      <c r="C55" s="82">
        <v>100</v>
      </c>
    </row>
    <row r="56" spans="1:3" ht="20.25" customHeight="1" x14ac:dyDescent="0.25">
      <c r="A56" s="81" t="s">
        <v>401</v>
      </c>
      <c r="B56" s="82" t="s">
        <v>200</v>
      </c>
      <c r="C56" s="82"/>
    </row>
    <row r="57" spans="1:3" ht="20.25" hidden="1" customHeight="1" x14ac:dyDescent="0.25">
      <c r="A57" s="81" t="s">
        <v>201</v>
      </c>
      <c r="B57" s="82" t="s">
        <v>202</v>
      </c>
      <c r="C57" s="82"/>
    </row>
    <row r="58" spans="1:3" ht="21.75" customHeight="1" x14ac:dyDescent="0.25">
      <c r="A58" s="81" t="s">
        <v>137</v>
      </c>
      <c r="B58" s="82" t="s">
        <v>203</v>
      </c>
      <c r="C58" s="82">
        <v>100</v>
      </c>
    </row>
    <row r="59" spans="1:3" ht="19.5" customHeight="1" x14ac:dyDescent="0.25">
      <c r="A59" s="88" t="s">
        <v>138</v>
      </c>
      <c r="B59" s="82" t="s">
        <v>483</v>
      </c>
      <c r="C59" s="82">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0"/>
  <sheetViews>
    <sheetView topLeftCell="A64" workbookViewId="0">
      <selection activeCell="A77" sqref="A77"/>
    </sheetView>
  </sheetViews>
  <sheetFormatPr defaultRowHeight="12.75" x14ac:dyDescent="0.2"/>
  <cols>
    <col min="1" max="1" width="63.140625" style="6" customWidth="1"/>
    <col min="2" max="2" width="24.28515625" style="90" customWidth="1"/>
    <col min="3" max="3" width="16.42578125" style="256" customWidth="1"/>
    <col min="4" max="4" width="14" style="236" customWidth="1"/>
    <col min="5" max="5" width="15.7109375" style="239" customWidth="1"/>
    <col min="6" max="254" width="9.140625" style="6"/>
    <col min="255" max="255" width="52.85546875" style="6" customWidth="1"/>
    <col min="256" max="256" width="23.7109375" style="6" customWidth="1"/>
    <col min="257" max="257" width="14.5703125" style="6" customWidth="1"/>
    <col min="258" max="510" width="9.140625" style="6"/>
    <col min="511" max="511" width="52.85546875" style="6" customWidth="1"/>
    <col min="512" max="512" width="23.7109375" style="6" customWidth="1"/>
    <col min="513" max="513" width="14.5703125" style="6" customWidth="1"/>
    <col min="514" max="766" width="9.140625" style="6"/>
    <col min="767" max="767" width="52.85546875" style="6" customWidth="1"/>
    <col min="768" max="768" width="23.7109375" style="6" customWidth="1"/>
    <col min="769" max="769" width="14.5703125" style="6" customWidth="1"/>
    <col min="770" max="1022" width="9.140625" style="6"/>
    <col min="1023" max="1023" width="52.85546875" style="6" customWidth="1"/>
    <col min="1024" max="1024" width="23.7109375" style="6" customWidth="1"/>
    <col min="1025" max="1025" width="14.5703125" style="6" customWidth="1"/>
    <col min="1026" max="1278" width="9.140625" style="6"/>
    <col min="1279" max="1279" width="52.85546875" style="6" customWidth="1"/>
    <col min="1280" max="1280" width="23.7109375" style="6" customWidth="1"/>
    <col min="1281" max="1281" width="14.5703125" style="6" customWidth="1"/>
    <col min="1282" max="1534" width="9.140625" style="6"/>
    <col min="1535" max="1535" width="52.85546875" style="6" customWidth="1"/>
    <col min="1536" max="1536" width="23.7109375" style="6" customWidth="1"/>
    <col min="1537" max="1537" width="14.5703125" style="6" customWidth="1"/>
    <col min="1538" max="1790" width="9.140625" style="6"/>
    <col min="1791" max="1791" width="52.85546875" style="6" customWidth="1"/>
    <col min="1792" max="1792" width="23.7109375" style="6" customWidth="1"/>
    <col min="1793" max="1793" width="14.5703125" style="6" customWidth="1"/>
    <col min="1794" max="2046" width="9.140625" style="6"/>
    <col min="2047" max="2047" width="52.85546875" style="6" customWidth="1"/>
    <col min="2048" max="2048" width="23.7109375" style="6" customWidth="1"/>
    <col min="2049" max="2049" width="14.5703125" style="6" customWidth="1"/>
    <col min="2050" max="2302" width="9.140625" style="6"/>
    <col min="2303" max="2303" width="52.85546875" style="6" customWidth="1"/>
    <col min="2304" max="2304" width="23.7109375" style="6" customWidth="1"/>
    <col min="2305" max="2305" width="14.5703125" style="6" customWidth="1"/>
    <col min="2306" max="2558" width="9.140625" style="6"/>
    <col min="2559" max="2559" width="52.85546875" style="6" customWidth="1"/>
    <col min="2560" max="2560" width="23.7109375" style="6" customWidth="1"/>
    <col min="2561" max="2561" width="14.5703125" style="6" customWidth="1"/>
    <col min="2562" max="2814" width="9.140625" style="6"/>
    <col min="2815" max="2815" width="52.85546875" style="6" customWidth="1"/>
    <col min="2816" max="2816" width="23.7109375" style="6" customWidth="1"/>
    <col min="2817" max="2817" width="14.5703125" style="6" customWidth="1"/>
    <col min="2818" max="3070" width="9.140625" style="6"/>
    <col min="3071" max="3071" width="52.85546875" style="6" customWidth="1"/>
    <col min="3072" max="3072" width="23.7109375" style="6" customWidth="1"/>
    <col min="3073" max="3073" width="14.5703125" style="6" customWidth="1"/>
    <col min="3074" max="3326" width="9.140625" style="6"/>
    <col min="3327" max="3327" width="52.85546875" style="6" customWidth="1"/>
    <col min="3328" max="3328" width="23.7109375" style="6" customWidth="1"/>
    <col min="3329" max="3329" width="14.5703125" style="6" customWidth="1"/>
    <col min="3330" max="3582" width="9.140625" style="6"/>
    <col min="3583" max="3583" width="52.85546875" style="6" customWidth="1"/>
    <col min="3584" max="3584" width="23.7109375" style="6" customWidth="1"/>
    <col min="3585" max="3585" width="14.5703125" style="6" customWidth="1"/>
    <col min="3586" max="3838" width="9.140625" style="6"/>
    <col min="3839" max="3839" width="52.85546875" style="6" customWidth="1"/>
    <col min="3840" max="3840" width="23.7109375" style="6" customWidth="1"/>
    <col min="3841" max="3841" width="14.5703125" style="6" customWidth="1"/>
    <col min="3842" max="4094" width="9.140625" style="6"/>
    <col min="4095" max="4095" width="52.85546875" style="6" customWidth="1"/>
    <col min="4096" max="4096" width="23.7109375" style="6" customWidth="1"/>
    <col min="4097" max="4097" width="14.5703125" style="6" customWidth="1"/>
    <col min="4098" max="4350" width="9.140625" style="6"/>
    <col min="4351" max="4351" width="52.85546875" style="6" customWidth="1"/>
    <col min="4352" max="4352" width="23.7109375" style="6" customWidth="1"/>
    <col min="4353" max="4353" width="14.5703125" style="6" customWidth="1"/>
    <col min="4354" max="4606" width="9.140625" style="6"/>
    <col min="4607" max="4607" width="52.85546875" style="6" customWidth="1"/>
    <col min="4608" max="4608" width="23.7109375" style="6" customWidth="1"/>
    <col min="4609" max="4609" width="14.5703125" style="6" customWidth="1"/>
    <col min="4610" max="4862" width="9.140625" style="6"/>
    <col min="4863" max="4863" width="52.85546875" style="6" customWidth="1"/>
    <col min="4864" max="4864" width="23.7109375" style="6" customWidth="1"/>
    <col min="4865" max="4865" width="14.5703125" style="6" customWidth="1"/>
    <col min="4866" max="5118" width="9.140625" style="6"/>
    <col min="5119" max="5119" width="52.85546875" style="6" customWidth="1"/>
    <col min="5120" max="5120" width="23.7109375" style="6" customWidth="1"/>
    <col min="5121" max="5121" width="14.5703125" style="6" customWidth="1"/>
    <col min="5122" max="5374" width="9.140625" style="6"/>
    <col min="5375" max="5375" width="52.85546875" style="6" customWidth="1"/>
    <col min="5376" max="5376" width="23.7109375" style="6" customWidth="1"/>
    <col min="5377" max="5377" width="14.5703125" style="6" customWidth="1"/>
    <col min="5378" max="5630" width="9.140625" style="6"/>
    <col min="5631" max="5631" width="52.85546875" style="6" customWidth="1"/>
    <col min="5632" max="5632" width="23.7109375" style="6" customWidth="1"/>
    <col min="5633" max="5633" width="14.5703125" style="6" customWidth="1"/>
    <col min="5634" max="5886" width="9.140625" style="6"/>
    <col min="5887" max="5887" width="52.85546875" style="6" customWidth="1"/>
    <col min="5888" max="5888" width="23.7109375" style="6" customWidth="1"/>
    <col min="5889" max="5889" width="14.5703125" style="6" customWidth="1"/>
    <col min="5890" max="6142" width="9.140625" style="6"/>
    <col min="6143" max="6143" width="52.85546875" style="6" customWidth="1"/>
    <col min="6144" max="6144" width="23.7109375" style="6" customWidth="1"/>
    <col min="6145" max="6145" width="14.5703125" style="6" customWidth="1"/>
    <col min="6146" max="6398" width="9.140625" style="6"/>
    <col min="6399" max="6399" width="52.85546875" style="6" customWidth="1"/>
    <col min="6400" max="6400" width="23.7109375" style="6" customWidth="1"/>
    <col min="6401" max="6401" width="14.5703125" style="6" customWidth="1"/>
    <col min="6402" max="6654" width="9.140625" style="6"/>
    <col min="6655" max="6655" width="52.85546875" style="6" customWidth="1"/>
    <col min="6656" max="6656" width="23.7109375" style="6" customWidth="1"/>
    <col min="6657" max="6657" width="14.5703125" style="6" customWidth="1"/>
    <col min="6658" max="6910" width="9.140625" style="6"/>
    <col min="6911" max="6911" width="52.85546875" style="6" customWidth="1"/>
    <col min="6912" max="6912" width="23.7109375" style="6" customWidth="1"/>
    <col min="6913" max="6913" width="14.5703125" style="6" customWidth="1"/>
    <col min="6914" max="7166" width="9.140625" style="6"/>
    <col min="7167" max="7167" width="52.85546875" style="6" customWidth="1"/>
    <col min="7168" max="7168" width="23.7109375" style="6" customWidth="1"/>
    <col min="7169" max="7169" width="14.5703125" style="6" customWidth="1"/>
    <col min="7170" max="7422" width="9.140625" style="6"/>
    <col min="7423" max="7423" width="52.85546875" style="6" customWidth="1"/>
    <col min="7424" max="7424" width="23.7109375" style="6" customWidth="1"/>
    <col min="7425" max="7425" width="14.5703125" style="6" customWidth="1"/>
    <col min="7426" max="7678" width="9.140625" style="6"/>
    <col min="7679" max="7679" width="52.85546875" style="6" customWidth="1"/>
    <col min="7680" max="7680" width="23.7109375" style="6" customWidth="1"/>
    <col min="7681" max="7681" width="14.5703125" style="6" customWidth="1"/>
    <col min="7682" max="7934" width="9.140625" style="6"/>
    <col min="7935" max="7935" width="52.85546875" style="6" customWidth="1"/>
    <col min="7936" max="7936" width="23.7109375" style="6" customWidth="1"/>
    <col min="7937" max="7937" width="14.5703125" style="6" customWidth="1"/>
    <col min="7938" max="8190" width="9.140625" style="6"/>
    <col min="8191" max="8191" width="52.85546875" style="6" customWidth="1"/>
    <col min="8192" max="8192" width="23.7109375" style="6" customWidth="1"/>
    <col min="8193" max="8193" width="14.5703125" style="6" customWidth="1"/>
    <col min="8194" max="8446" width="9.140625" style="6"/>
    <col min="8447" max="8447" width="52.85546875" style="6" customWidth="1"/>
    <col min="8448" max="8448" width="23.7109375" style="6" customWidth="1"/>
    <col min="8449" max="8449" width="14.5703125" style="6" customWidth="1"/>
    <col min="8450" max="8702" width="9.140625" style="6"/>
    <col min="8703" max="8703" width="52.85546875" style="6" customWidth="1"/>
    <col min="8704" max="8704" width="23.7109375" style="6" customWidth="1"/>
    <col min="8705" max="8705" width="14.5703125" style="6" customWidth="1"/>
    <col min="8706" max="8958" width="9.140625" style="6"/>
    <col min="8959" max="8959" width="52.85546875" style="6" customWidth="1"/>
    <col min="8960" max="8960" width="23.7109375" style="6" customWidth="1"/>
    <col min="8961" max="8961" width="14.5703125" style="6" customWidth="1"/>
    <col min="8962" max="9214" width="9.140625" style="6"/>
    <col min="9215" max="9215" width="52.85546875" style="6" customWidth="1"/>
    <col min="9216" max="9216" width="23.7109375" style="6" customWidth="1"/>
    <col min="9217" max="9217" width="14.5703125" style="6" customWidth="1"/>
    <col min="9218" max="9470" width="9.140625" style="6"/>
    <col min="9471" max="9471" width="52.85546875" style="6" customWidth="1"/>
    <col min="9472" max="9472" width="23.7109375" style="6" customWidth="1"/>
    <col min="9473" max="9473" width="14.5703125" style="6" customWidth="1"/>
    <col min="9474" max="9726" width="9.140625" style="6"/>
    <col min="9727" max="9727" width="52.85546875" style="6" customWidth="1"/>
    <col min="9728" max="9728" width="23.7109375" style="6" customWidth="1"/>
    <col min="9729" max="9729" width="14.5703125" style="6" customWidth="1"/>
    <col min="9730" max="9982" width="9.140625" style="6"/>
    <col min="9983" max="9983" width="52.85546875" style="6" customWidth="1"/>
    <col min="9984" max="9984" width="23.7109375" style="6" customWidth="1"/>
    <col min="9985" max="9985" width="14.5703125" style="6" customWidth="1"/>
    <col min="9986" max="10238" width="9.140625" style="6"/>
    <col min="10239" max="10239" width="52.85546875" style="6" customWidth="1"/>
    <col min="10240" max="10240" width="23.7109375" style="6" customWidth="1"/>
    <col min="10241" max="10241" width="14.5703125" style="6" customWidth="1"/>
    <col min="10242" max="10494" width="9.140625" style="6"/>
    <col min="10495" max="10495" width="52.85546875" style="6" customWidth="1"/>
    <col min="10496" max="10496" width="23.7109375" style="6" customWidth="1"/>
    <col min="10497" max="10497" width="14.5703125" style="6" customWidth="1"/>
    <col min="10498" max="10750" width="9.140625" style="6"/>
    <col min="10751" max="10751" width="52.85546875" style="6" customWidth="1"/>
    <col min="10752" max="10752" width="23.7109375" style="6" customWidth="1"/>
    <col min="10753" max="10753" width="14.5703125" style="6" customWidth="1"/>
    <col min="10754" max="11006" width="9.140625" style="6"/>
    <col min="11007" max="11007" width="52.85546875" style="6" customWidth="1"/>
    <col min="11008" max="11008" width="23.7109375" style="6" customWidth="1"/>
    <col min="11009" max="11009" width="14.5703125" style="6" customWidth="1"/>
    <col min="11010" max="11262" width="9.140625" style="6"/>
    <col min="11263" max="11263" width="52.85546875" style="6" customWidth="1"/>
    <col min="11264" max="11264" width="23.7109375" style="6" customWidth="1"/>
    <col min="11265" max="11265" width="14.5703125" style="6" customWidth="1"/>
    <col min="11266" max="11518" width="9.140625" style="6"/>
    <col min="11519" max="11519" width="52.85546875" style="6" customWidth="1"/>
    <col min="11520" max="11520" width="23.7109375" style="6" customWidth="1"/>
    <col min="11521" max="11521" width="14.5703125" style="6" customWidth="1"/>
    <col min="11522" max="11774" width="9.140625" style="6"/>
    <col min="11775" max="11775" width="52.85546875" style="6" customWidth="1"/>
    <col min="11776" max="11776" width="23.7109375" style="6" customWidth="1"/>
    <col min="11777" max="11777" width="14.5703125" style="6" customWidth="1"/>
    <col min="11778" max="12030" width="9.140625" style="6"/>
    <col min="12031" max="12031" width="52.85546875" style="6" customWidth="1"/>
    <col min="12032" max="12032" width="23.7109375" style="6" customWidth="1"/>
    <col min="12033" max="12033" width="14.5703125" style="6" customWidth="1"/>
    <col min="12034" max="12286" width="9.140625" style="6"/>
    <col min="12287" max="12287" width="52.85546875" style="6" customWidth="1"/>
    <col min="12288" max="12288" width="23.7109375" style="6" customWidth="1"/>
    <col min="12289" max="12289" width="14.5703125" style="6" customWidth="1"/>
    <col min="12290" max="12542" width="9.140625" style="6"/>
    <col min="12543" max="12543" width="52.85546875" style="6" customWidth="1"/>
    <col min="12544" max="12544" width="23.7109375" style="6" customWidth="1"/>
    <col min="12545" max="12545" width="14.5703125" style="6" customWidth="1"/>
    <col min="12546" max="12798" width="9.140625" style="6"/>
    <col min="12799" max="12799" width="52.85546875" style="6" customWidth="1"/>
    <col min="12800" max="12800" width="23.7109375" style="6" customWidth="1"/>
    <col min="12801" max="12801" width="14.5703125" style="6" customWidth="1"/>
    <col min="12802" max="13054" width="9.140625" style="6"/>
    <col min="13055" max="13055" width="52.85546875" style="6" customWidth="1"/>
    <col min="13056" max="13056" width="23.7109375" style="6" customWidth="1"/>
    <col min="13057" max="13057" width="14.5703125" style="6" customWidth="1"/>
    <col min="13058" max="13310" width="9.140625" style="6"/>
    <col min="13311" max="13311" width="52.85546875" style="6" customWidth="1"/>
    <col min="13312" max="13312" width="23.7109375" style="6" customWidth="1"/>
    <col min="13313" max="13313" width="14.5703125" style="6" customWidth="1"/>
    <col min="13314" max="13566" width="9.140625" style="6"/>
    <col min="13567" max="13567" width="52.85546875" style="6" customWidth="1"/>
    <col min="13568" max="13568" width="23.7109375" style="6" customWidth="1"/>
    <col min="13569" max="13569" width="14.5703125" style="6" customWidth="1"/>
    <col min="13570" max="13822" width="9.140625" style="6"/>
    <col min="13823" max="13823" width="52.85546875" style="6" customWidth="1"/>
    <col min="13824" max="13824" width="23.7109375" style="6" customWidth="1"/>
    <col min="13825" max="13825" width="14.5703125" style="6" customWidth="1"/>
    <col min="13826" max="14078" width="9.140625" style="6"/>
    <col min="14079" max="14079" width="52.85546875" style="6" customWidth="1"/>
    <col min="14080" max="14080" width="23.7109375" style="6" customWidth="1"/>
    <col min="14081" max="14081" width="14.5703125" style="6" customWidth="1"/>
    <col min="14082" max="14334" width="9.140625" style="6"/>
    <col min="14335" max="14335" width="52.85546875" style="6" customWidth="1"/>
    <col min="14336" max="14336" width="23.7109375" style="6" customWidth="1"/>
    <col min="14337" max="14337" width="14.5703125" style="6" customWidth="1"/>
    <col min="14338" max="14590" width="9.140625" style="6"/>
    <col min="14591" max="14591" width="52.85546875" style="6" customWidth="1"/>
    <col min="14592" max="14592" width="23.7109375" style="6" customWidth="1"/>
    <col min="14593" max="14593" width="14.5703125" style="6" customWidth="1"/>
    <col min="14594" max="14846" width="9.140625" style="6"/>
    <col min="14847" max="14847" width="52.85546875" style="6" customWidth="1"/>
    <col min="14848" max="14848" width="23.7109375" style="6" customWidth="1"/>
    <col min="14849" max="14849" width="14.5703125" style="6" customWidth="1"/>
    <col min="14850" max="15102" width="9.140625" style="6"/>
    <col min="15103" max="15103" width="52.85546875" style="6" customWidth="1"/>
    <col min="15104" max="15104" width="23.7109375" style="6" customWidth="1"/>
    <col min="15105" max="15105" width="14.5703125" style="6" customWidth="1"/>
    <col min="15106" max="15358" width="9.140625" style="6"/>
    <col min="15359" max="15359" width="52.85546875" style="6" customWidth="1"/>
    <col min="15360" max="15360" width="23.7109375" style="6" customWidth="1"/>
    <col min="15361" max="15361" width="14.5703125" style="6" customWidth="1"/>
    <col min="15362" max="15614" width="9.140625" style="6"/>
    <col min="15615" max="15615" width="52.85546875" style="6" customWidth="1"/>
    <col min="15616" max="15616" width="23.7109375" style="6" customWidth="1"/>
    <col min="15617" max="15617" width="14.5703125" style="6" customWidth="1"/>
    <col min="15618" max="15870" width="9.140625" style="6"/>
    <col min="15871" max="15871" width="52.85546875" style="6" customWidth="1"/>
    <col min="15872" max="15872" width="23.7109375" style="6" customWidth="1"/>
    <col min="15873" max="15873" width="14.5703125" style="6" customWidth="1"/>
    <col min="15874" max="16126" width="9.140625" style="6"/>
    <col min="16127" max="16127" width="52.85546875" style="6" customWidth="1"/>
    <col min="16128" max="16128" width="23.7109375" style="6" customWidth="1"/>
    <col min="16129" max="16129" width="14.5703125" style="6" customWidth="1"/>
    <col min="16130" max="16384" width="9.140625" style="6"/>
  </cols>
  <sheetData>
    <row r="1" spans="1:5" x14ac:dyDescent="0.2">
      <c r="C1" s="235"/>
      <c r="E1" s="235" t="s">
        <v>490</v>
      </c>
    </row>
    <row r="2" spans="1:5" x14ac:dyDescent="0.2">
      <c r="C2" s="237"/>
      <c r="E2" s="237" t="s">
        <v>135</v>
      </c>
    </row>
    <row r="3" spans="1:5" x14ac:dyDescent="0.2">
      <c r="C3" s="238"/>
      <c r="E3" s="238" t="s">
        <v>492</v>
      </c>
    </row>
    <row r="4" spans="1:5" x14ac:dyDescent="0.2">
      <c r="C4" s="238"/>
      <c r="E4" s="238" t="s">
        <v>493</v>
      </c>
    </row>
    <row r="5" spans="1:5" x14ac:dyDescent="0.2">
      <c r="C5" s="238"/>
    </row>
    <row r="7" spans="1:5" x14ac:dyDescent="0.2">
      <c r="A7" s="401" t="s">
        <v>972</v>
      </c>
      <c r="B7" s="401"/>
      <c r="C7" s="401"/>
    </row>
    <row r="8" spans="1:5" ht="11.25" customHeight="1" x14ac:dyDescent="0.2">
      <c r="B8" s="91"/>
      <c r="C8" s="240"/>
    </row>
    <row r="9" spans="1:5" x14ac:dyDescent="0.2">
      <c r="B9" s="92"/>
      <c r="C9" s="241" t="s">
        <v>131</v>
      </c>
      <c r="E9" s="239" t="s">
        <v>131</v>
      </c>
    </row>
    <row r="10" spans="1:5" ht="42" customHeight="1" x14ac:dyDescent="0.2">
      <c r="A10" s="93" t="s">
        <v>130</v>
      </c>
      <c r="B10" s="94" t="s">
        <v>210</v>
      </c>
      <c r="C10" s="242" t="s">
        <v>124</v>
      </c>
      <c r="D10" s="243" t="s">
        <v>310</v>
      </c>
      <c r="E10" s="243" t="s">
        <v>124</v>
      </c>
    </row>
    <row r="11" spans="1:5" x14ac:dyDescent="0.2">
      <c r="A11" s="95" t="s">
        <v>211</v>
      </c>
      <c r="B11" s="96" t="s">
        <v>212</v>
      </c>
      <c r="C11" s="244">
        <f>C12+C50</f>
        <v>1043618177</v>
      </c>
      <c r="D11" s="245">
        <f>D12+D50</f>
        <v>2000000</v>
      </c>
      <c r="E11" s="245">
        <f>E12+E50</f>
        <v>1045618177</v>
      </c>
    </row>
    <row r="12" spans="1:5" x14ac:dyDescent="0.2">
      <c r="A12" s="95" t="s">
        <v>213</v>
      </c>
      <c r="B12" s="96"/>
      <c r="C12" s="244">
        <f>C13+C19+C24+C36+C47</f>
        <v>889015847</v>
      </c>
      <c r="D12" s="245">
        <f>D13+D19+D24+D36+D47</f>
        <v>0</v>
      </c>
      <c r="E12" s="245">
        <f>E13+E19+E24+E36+E47</f>
        <v>889015847</v>
      </c>
    </row>
    <row r="13" spans="1:5" x14ac:dyDescent="0.2">
      <c r="A13" s="97" t="s">
        <v>214</v>
      </c>
      <c r="B13" s="96" t="s">
        <v>215</v>
      </c>
      <c r="C13" s="244">
        <f>C14</f>
        <v>787891048</v>
      </c>
      <c r="D13" s="245">
        <f t="shared" ref="D13:E13" si="0">D14</f>
        <v>0</v>
      </c>
      <c r="E13" s="245">
        <f t="shared" si="0"/>
        <v>787891048</v>
      </c>
    </row>
    <row r="14" spans="1:5" x14ac:dyDescent="0.2">
      <c r="A14" s="97" t="s">
        <v>216</v>
      </c>
      <c r="B14" s="96" t="s">
        <v>217</v>
      </c>
      <c r="C14" s="244">
        <f>C15+C16+C17+C18</f>
        <v>787891048</v>
      </c>
      <c r="D14" s="245">
        <f t="shared" ref="D14:E14" si="1">D15+D16+D17+D18</f>
        <v>0</v>
      </c>
      <c r="E14" s="245">
        <f t="shared" si="1"/>
        <v>787891048</v>
      </c>
    </row>
    <row r="15" spans="1:5" ht="51" x14ac:dyDescent="0.2">
      <c r="A15" s="98" t="s">
        <v>218</v>
      </c>
      <c r="B15" s="96" t="s">
        <v>219</v>
      </c>
      <c r="C15" s="244">
        <v>785058300</v>
      </c>
      <c r="D15" s="246"/>
      <c r="E15" s="246">
        <f t="shared" ref="E15:E81" si="2">C15+D15</f>
        <v>785058300</v>
      </c>
    </row>
    <row r="16" spans="1:5" ht="76.5" x14ac:dyDescent="0.2">
      <c r="A16" s="98" t="s">
        <v>362</v>
      </c>
      <c r="B16" s="96" t="s">
        <v>422</v>
      </c>
      <c r="C16" s="244">
        <v>749700</v>
      </c>
      <c r="D16" s="246"/>
      <c r="E16" s="246">
        <f t="shared" si="2"/>
        <v>749700</v>
      </c>
    </row>
    <row r="17" spans="1:5" s="8" customFormat="1" ht="38.25" x14ac:dyDescent="0.2">
      <c r="A17" s="98" t="s">
        <v>220</v>
      </c>
      <c r="B17" s="96" t="s">
        <v>421</v>
      </c>
      <c r="C17" s="244">
        <v>2082060</v>
      </c>
      <c r="D17" s="247"/>
      <c r="E17" s="246">
        <f t="shared" si="2"/>
        <v>2082060</v>
      </c>
    </row>
    <row r="18" spans="1:5" s="8" customFormat="1" ht="63.75" x14ac:dyDescent="0.2">
      <c r="A18" s="98" t="s">
        <v>221</v>
      </c>
      <c r="B18" s="96" t="s">
        <v>222</v>
      </c>
      <c r="C18" s="244">
        <v>988</v>
      </c>
      <c r="D18" s="247"/>
      <c r="E18" s="246">
        <f t="shared" si="2"/>
        <v>988</v>
      </c>
    </row>
    <row r="19" spans="1:5" s="8" customFormat="1" ht="25.5" x14ac:dyDescent="0.2">
      <c r="A19" s="98" t="s">
        <v>223</v>
      </c>
      <c r="B19" s="96" t="s">
        <v>224</v>
      </c>
      <c r="C19" s="244">
        <f>C20+C21+C22+C23</f>
        <v>10856989</v>
      </c>
      <c r="D19" s="245">
        <f t="shared" ref="D19:E19" si="3">D20+D21+D22+D23</f>
        <v>0</v>
      </c>
      <c r="E19" s="245">
        <f t="shared" si="3"/>
        <v>10856989</v>
      </c>
    </row>
    <row r="20" spans="1:5" s="8" customFormat="1" ht="51" x14ac:dyDescent="0.2">
      <c r="A20" s="98" t="s">
        <v>225</v>
      </c>
      <c r="B20" s="96" t="s">
        <v>226</v>
      </c>
      <c r="C20" s="244">
        <v>3311391</v>
      </c>
      <c r="D20" s="247"/>
      <c r="E20" s="246">
        <f t="shared" si="2"/>
        <v>3311391</v>
      </c>
    </row>
    <row r="21" spans="1:5" s="8" customFormat="1" ht="63.75" x14ac:dyDescent="0.2">
      <c r="A21" s="98" t="s">
        <v>227</v>
      </c>
      <c r="B21" s="96" t="s">
        <v>228</v>
      </c>
      <c r="C21" s="244">
        <v>58522</v>
      </c>
      <c r="D21" s="247"/>
      <c r="E21" s="246">
        <f t="shared" si="2"/>
        <v>58522</v>
      </c>
    </row>
    <row r="22" spans="1:5" s="8" customFormat="1" ht="51" x14ac:dyDescent="0.2">
      <c r="A22" s="98" t="s">
        <v>376</v>
      </c>
      <c r="B22" s="96" t="s">
        <v>229</v>
      </c>
      <c r="C22" s="244">
        <v>7487076</v>
      </c>
      <c r="D22" s="247"/>
      <c r="E22" s="246">
        <f t="shared" si="2"/>
        <v>7487076</v>
      </c>
    </row>
    <row r="23" spans="1:5" s="8" customFormat="1" ht="51" x14ac:dyDescent="0.2">
      <c r="A23" s="98" t="s">
        <v>230</v>
      </c>
      <c r="B23" s="96" t="s">
        <v>231</v>
      </c>
      <c r="C23" s="244"/>
      <c r="D23" s="247"/>
      <c r="E23" s="246">
        <f t="shared" si="2"/>
        <v>0</v>
      </c>
    </row>
    <row r="24" spans="1:5" s="8" customFormat="1" x14ac:dyDescent="0.2">
      <c r="A24" s="97" t="s">
        <v>232</v>
      </c>
      <c r="B24" s="96" t="s">
        <v>233</v>
      </c>
      <c r="C24" s="244">
        <f>C25+C31+C34</f>
        <v>59896510</v>
      </c>
      <c r="D24" s="245">
        <f t="shared" ref="D24:E24" si="4">D25+D31+D34</f>
        <v>0</v>
      </c>
      <c r="E24" s="245">
        <f t="shared" si="4"/>
        <v>59896510</v>
      </c>
    </row>
    <row r="25" spans="1:5" s="8" customFormat="1" ht="25.5" x14ac:dyDescent="0.2">
      <c r="A25" s="97" t="s">
        <v>956</v>
      </c>
      <c r="B25" s="96" t="s">
        <v>423</v>
      </c>
      <c r="C25" s="244">
        <f>C26+C28+C30</f>
        <v>46323980</v>
      </c>
      <c r="D25" s="245">
        <f t="shared" ref="D25:E25" si="5">D26+D28+D30</f>
        <v>0</v>
      </c>
      <c r="E25" s="245">
        <f t="shared" si="5"/>
        <v>46323980</v>
      </c>
    </row>
    <row r="26" spans="1:5" s="8" customFormat="1" ht="25.5" x14ac:dyDescent="0.2">
      <c r="A26" s="99" t="s">
        <v>234</v>
      </c>
      <c r="B26" s="100" t="s">
        <v>424</v>
      </c>
      <c r="C26" s="248">
        <f>C27</f>
        <v>34232280</v>
      </c>
      <c r="D26" s="249">
        <f t="shared" ref="D26:E26" si="6">D27</f>
        <v>0</v>
      </c>
      <c r="E26" s="249">
        <f t="shared" si="6"/>
        <v>34232280</v>
      </c>
    </row>
    <row r="27" spans="1:5" s="8" customFormat="1" ht="25.5" x14ac:dyDescent="0.2">
      <c r="A27" s="99" t="s">
        <v>234</v>
      </c>
      <c r="B27" s="100" t="s">
        <v>425</v>
      </c>
      <c r="C27" s="248">
        <v>34232280</v>
      </c>
      <c r="D27" s="247"/>
      <c r="E27" s="246">
        <f t="shared" si="2"/>
        <v>34232280</v>
      </c>
    </row>
    <row r="28" spans="1:5" s="8" customFormat="1" ht="25.5" x14ac:dyDescent="0.2">
      <c r="A28" s="99" t="s">
        <v>957</v>
      </c>
      <c r="B28" s="100" t="s">
        <v>426</v>
      </c>
      <c r="C28" s="248">
        <f>C29</f>
        <v>8559700</v>
      </c>
      <c r="D28" s="249">
        <f t="shared" ref="D28:E28" si="7">D29</f>
        <v>0</v>
      </c>
      <c r="E28" s="249">
        <f t="shared" si="7"/>
        <v>8559700</v>
      </c>
    </row>
    <row r="29" spans="1:5" s="8" customFormat="1" ht="25.5" x14ac:dyDescent="0.2">
      <c r="A29" s="99" t="s">
        <v>235</v>
      </c>
      <c r="B29" s="100" t="s">
        <v>427</v>
      </c>
      <c r="C29" s="248">
        <v>8559700</v>
      </c>
      <c r="D29" s="247"/>
      <c r="E29" s="246">
        <f t="shared" si="2"/>
        <v>8559700</v>
      </c>
    </row>
    <row r="30" spans="1:5" s="8" customFormat="1" ht="25.5" x14ac:dyDescent="0.2">
      <c r="A30" s="99" t="s">
        <v>236</v>
      </c>
      <c r="B30" s="100" t="s">
        <v>428</v>
      </c>
      <c r="C30" s="248">
        <v>3532000</v>
      </c>
      <c r="D30" s="247"/>
      <c r="E30" s="246">
        <f t="shared" si="2"/>
        <v>3532000</v>
      </c>
    </row>
    <row r="31" spans="1:5" s="8" customFormat="1" x14ac:dyDescent="0.2">
      <c r="A31" s="97" t="s">
        <v>237</v>
      </c>
      <c r="B31" s="96" t="s">
        <v>429</v>
      </c>
      <c r="C31" s="244">
        <f>C32+C33</f>
        <v>12412530</v>
      </c>
      <c r="D31" s="245">
        <f t="shared" ref="D31:E31" si="8">D32+D33</f>
        <v>0</v>
      </c>
      <c r="E31" s="245">
        <f t="shared" si="8"/>
        <v>12412530</v>
      </c>
    </row>
    <row r="32" spans="1:5" s="8" customFormat="1" ht="38.25" x14ac:dyDescent="0.2">
      <c r="A32" s="99" t="s">
        <v>238</v>
      </c>
      <c r="B32" s="96" t="s">
        <v>430</v>
      </c>
      <c r="C32" s="244">
        <v>12412530</v>
      </c>
      <c r="D32" s="247"/>
      <c r="E32" s="246">
        <f t="shared" si="2"/>
        <v>12412530</v>
      </c>
    </row>
    <row r="33" spans="1:5" s="8" customFormat="1" ht="25.5" x14ac:dyDescent="0.2">
      <c r="A33" s="99" t="s">
        <v>239</v>
      </c>
      <c r="B33" s="96" t="s">
        <v>431</v>
      </c>
      <c r="C33" s="244">
        <v>0</v>
      </c>
      <c r="D33" s="247"/>
      <c r="E33" s="246">
        <f t="shared" si="2"/>
        <v>0</v>
      </c>
    </row>
    <row r="34" spans="1:5" s="8" customFormat="1" ht="25.5" x14ac:dyDescent="0.2">
      <c r="A34" s="97" t="s">
        <v>958</v>
      </c>
      <c r="B34" s="96" t="s">
        <v>432</v>
      </c>
      <c r="C34" s="244">
        <f>C35</f>
        <v>1160000</v>
      </c>
      <c r="D34" s="245">
        <f t="shared" ref="D34:E34" si="9">D35</f>
        <v>0</v>
      </c>
      <c r="E34" s="245">
        <f t="shared" si="9"/>
        <v>1160000</v>
      </c>
    </row>
    <row r="35" spans="1:5" s="8" customFormat="1" ht="25.5" x14ac:dyDescent="0.2">
      <c r="A35" s="97" t="s">
        <v>240</v>
      </c>
      <c r="B35" s="96" t="s">
        <v>433</v>
      </c>
      <c r="C35" s="244">
        <v>1160000</v>
      </c>
      <c r="D35" s="247"/>
      <c r="E35" s="246">
        <f t="shared" si="2"/>
        <v>1160000</v>
      </c>
    </row>
    <row r="36" spans="1:5" s="8" customFormat="1" x14ac:dyDescent="0.2">
      <c r="A36" s="97" t="s">
        <v>241</v>
      </c>
      <c r="B36" s="96" t="s">
        <v>242</v>
      </c>
      <c r="C36" s="244">
        <f>C37+C39</f>
        <v>21798600</v>
      </c>
      <c r="D36" s="245">
        <f t="shared" ref="D36:E36" si="10">D37+D39</f>
        <v>0</v>
      </c>
      <c r="E36" s="245">
        <f t="shared" si="10"/>
        <v>21798600</v>
      </c>
    </row>
    <row r="37" spans="1:5" s="8" customFormat="1" x14ac:dyDescent="0.2">
      <c r="A37" s="97" t="s">
        <v>243</v>
      </c>
      <c r="B37" s="42" t="s">
        <v>244</v>
      </c>
      <c r="C37" s="244">
        <f>C38</f>
        <v>20086700</v>
      </c>
      <c r="D37" s="245">
        <f t="shared" ref="D37:E37" si="11">D38</f>
        <v>0</v>
      </c>
      <c r="E37" s="245">
        <f t="shared" si="11"/>
        <v>20086700</v>
      </c>
    </row>
    <row r="38" spans="1:5" s="8" customFormat="1" ht="38.25" x14ac:dyDescent="0.2">
      <c r="A38" s="97" t="s">
        <v>245</v>
      </c>
      <c r="B38" s="96" t="s">
        <v>434</v>
      </c>
      <c r="C38" s="244">
        <v>20086700</v>
      </c>
      <c r="D38" s="247"/>
      <c r="E38" s="246">
        <f t="shared" si="2"/>
        <v>20086700</v>
      </c>
    </row>
    <row r="39" spans="1:5" s="8" customFormat="1" x14ac:dyDescent="0.2">
      <c r="A39" s="97" t="s">
        <v>246</v>
      </c>
      <c r="B39" s="96" t="s">
        <v>435</v>
      </c>
      <c r="C39" s="244">
        <f>C42+C45</f>
        <v>1711900</v>
      </c>
      <c r="D39" s="245">
        <f t="shared" ref="D39:E39" si="12">D40+D42+D44+D45</f>
        <v>0</v>
      </c>
      <c r="E39" s="245">
        <f t="shared" si="12"/>
        <v>1711900</v>
      </c>
    </row>
    <row r="40" spans="1:5" s="8" customFormat="1" ht="38.25" x14ac:dyDescent="0.2">
      <c r="A40" s="101" t="s">
        <v>505</v>
      </c>
      <c r="B40" s="96" t="s">
        <v>436</v>
      </c>
      <c r="C40" s="244">
        <f>C41</f>
        <v>0</v>
      </c>
      <c r="D40" s="245">
        <f t="shared" ref="D40:E40" si="13">D41</f>
        <v>0</v>
      </c>
      <c r="E40" s="245">
        <f t="shared" si="13"/>
        <v>0</v>
      </c>
    </row>
    <row r="41" spans="1:5" s="8" customFormat="1" ht="51" x14ac:dyDescent="0.2">
      <c r="A41" s="101" t="s">
        <v>247</v>
      </c>
      <c r="B41" s="96" t="s">
        <v>437</v>
      </c>
      <c r="C41" s="244"/>
      <c r="D41" s="247"/>
      <c r="E41" s="246">
        <f t="shared" si="2"/>
        <v>0</v>
      </c>
    </row>
    <row r="42" spans="1:5" s="8" customFormat="1" x14ac:dyDescent="0.2">
      <c r="A42" s="101" t="s">
        <v>959</v>
      </c>
      <c r="B42" s="96" t="s">
        <v>960</v>
      </c>
      <c r="C42" s="244">
        <f>C44</f>
        <v>1497900</v>
      </c>
      <c r="D42" s="245">
        <f t="shared" ref="D42:E42" si="14">D43</f>
        <v>0</v>
      </c>
      <c r="E42" s="245">
        <f t="shared" si="14"/>
        <v>0</v>
      </c>
    </row>
    <row r="43" spans="1:5" s="8" customFormat="1" ht="51" x14ac:dyDescent="0.2">
      <c r="A43" s="101" t="s">
        <v>506</v>
      </c>
      <c r="B43" s="96" t="s">
        <v>438</v>
      </c>
      <c r="C43" s="244"/>
      <c r="D43" s="247"/>
      <c r="E43" s="246">
        <f t="shared" si="2"/>
        <v>0</v>
      </c>
    </row>
    <row r="44" spans="1:5" s="8" customFormat="1" ht="25.5" x14ac:dyDescent="0.2">
      <c r="A44" s="101" t="s">
        <v>507</v>
      </c>
      <c r="B44" s="96" t="s">
        <v>460</v>
      </c>
      <c r="C44" s="244">
        <v>1497900</v>
      </c>
      <c r="D44" s="247"/>
      <c r="E44" s="246">
        <f>C44+D44</f>
        <v>1497900</v>
      </c>
    </row>
    <row r="45" spans="1:5" s="8" customFormat="1" ht="25.5" x14ac:dyDescent="0.2">
      <c r="A45" s="101" t="s">
        <v>463</v>
      </c>
      <c r="B45" s="96" t="s">
        <v>461</v>
      </c>
      <c r="C45" s="244">
        <f>C46</f>
        <v>214000</v>
      </c>
      <c r="D45" s="245">
        <f t="shared" ref="D45:E45" si="15">D46</f>
        <v>0</v>
      </c>
      <c r="E45" s="245">
        <f t="shared" si="15"/>
        <v>214000</v>
      </c>
    </row>
    <row r="46" spans="1:5" s="8" customFormat="1" ht="38.25" x14ac:dyDescent="0.2">
      <c r="A46" s="101" t="s">
        <v>464</v>
      </c>
      <c r="B46" s="96" t="s">
        <v>462</v>
      </c>
      <c r="C46" s="244">
        <v>214000</v>
      </c>
      <c r="D46" s="247"/>
      <c r="E46" s="246">
        <f>C46+D46</f>
        <v>214000</v>
      </c>
    </row>
    <row r="47" spans="1:5" s="8" customFormat="1" x14ac:dyDescent="0.2">
      <c r="A47" s="97" t="s">
        <v>248</v>
      </c>
      <c r="B47" s="96" t="s">
        <v>249</v>
      </c>
      <c r="C47" s="244">
        <f>C48</f>
        <v>8572700</v>
      </c>
      <c r="D47" s="245">
        <f t="shared" ref="D47:E48" si="16">D48</f>
        <v>0</v>
      </c>
      <c r="E47" s="245">
        <f t="shared" si="16"/>
        <v>8572700</v>
      </c>
    </row>
    <row r="48" spans="1:5" s="8" customFormat="1" ht="38.25" x14ac:dyDescent="0.2">
      <c r="A48" s="97" t="s">
        <v>961</v>
      </c>
      <c r="B48" s="96" t="s">
        <v>439</v>
      </c>
      <c r="C48" s="244">
        <f>C49</f>
        <v>8572700</v>
      </c>
      <c r="D48" s="245">
        <f t="shared" si="16"/>
        <v>0</v>
      </c>
      <c r="E48" s="245">
        <f t="shared" si="16"/>
        <v>8572700</v>
      </c>
    </row>
    <row r="49" spans="1:5" s="8" customFormat="1" ht="38.25" x14ac:dyDescent="0.2">
      <c r="A49" s="97" t="s">
        <v>508</v>
      </c>
      <c r="B49" s="96" t="s">
        <v>440</v>
      </c>
      <c r="C49" s="244">
        <v>8572700</v>
      </c>
      <c r="D49" s="247"/>
      <c r="E49" s="246">
        <f t="shared" si="2"/>
        <v>8572700</v>
      </c>
    </row>
    <row r="50" spans="1:5" s="8" customFormat="1" x14ac:dyDescent="0.2">
      <c r="A50" s="97" t="s">
        <v>250</v>
      </c>
      <c r="B50" s="96"/>
      <c r="C50" s="244">
        <f>C51+C65+C75+C79+C71</f>
        <v>154602330</v>
      </c>
      <c r="D50" s="245">
        <f t="shared" ref="D50:E50" si="17">D51+D65+D75+D79+D71</f>
        <v>2000000</v>
      </c>
      <c r="E50" s="244">
        <f t="shared" si="17"/>
        <v>156602330</v>
      </c>
    </row>
    <row r="51" spans="1:5" s="8" customFormat="1" ht="25.5" x14ac:dyDescent="0.2">
      <c r="A51" s="97" t="s">
        <v>175</v>
      </c>
      <c r="B51" s="96" t="s">
        <v>176</v>
      </c>
      <c r="C51" s="244">
        <f>C52+C59+C62</f>
        <v>56249840</v>
      </c>
      <c r="D51" s="245">
        <f t="shared" ref="D51:E51" si="18">D52+D59+D62</f>
        <v>1543483.6</v>
      </c>
      <c r="E51" s="245">
        <f t="shared" si="18"/>
        <v>57793323.600000001</v>
      </c>
    </row>
    <row r="52" spans="1:5" s="8" customFormat="1" ht="63.75" x14ac:dyDescent="0.2">
      <c r="A52" s="98" t="s">
        <v>251</v>
      </c>
      <c r="B52" s="96" t="s">
        <v>177</v>
      </c>
      <c r="C52" s="244">
        <f>C53+C55+C57</f>
        <v>50748800</v>
      </c>
      <c r="D52" s="245">
        <f t="shared" ref="D52:E52" si="19">D53+D55+D57</f>
        <v>0</v>
      </c>
      <c r="E52" s="245">
        <f t="shared" si="19"/>
        <v>50748800</v>
      </c>
    </row>
    <row r="53" spans="1:5" s="8" customFormat="1" ht="51" x14ac:dyDescent="0.2">
      <c r="A53" s="98" t="s">
        <v>252</v>
      </c>
      <c r="B53" s="96" t="s">
        <v>441</v>
      </c>
      <c r="C53" s="244">
        <f>C54</f>
        <v>9490000</v>
      </c>
      <c r="D53" s="245">
        <f t="shared" ref="D53:E53" si="20">D54</f>
        <v>0</v>
      </c>
      <c r="E53" s="245">
        <f t="shared" si="20"/>
        <v>9490000</v>
      </c>
    </row>
    <row r="54" spans="1:5" s="8" customFormat="1" ht="76.5" x14ac:dyDescent="0.2">
      <c r="A54" s="98" t="s">
        <v>253</v>
      </c>
      <c r="B54" s="96" t="s">
        <v>442</v>
      </c>
      <c r="C54" s="244">
        <v>9490000</v>
      </c>
      <c r="D54" s="247"/>
      <c r="E54" s="246">
        <f t="shared" si="2"/>
        <v>9490000</v>
      </c>
    </row>
    <row r="55" spans="1:5" s="8" customFormat="1" ht="51" x14ac:dyDescent="0.2">
      <c r="A55" s="98" t="s">
        <v>178</v>
      </c>
      <c r="B55" s="96" t="s">
        <v>179</v>
      </c>
      <c r="C55" s="244">
        <f>C56</f>
        <v>1055600</v>
      </c>
      <c r="D55" s="245">
        <f t="shared" ref="D55:E55" si="21">D56</f>
        <v>0</v>
      </c>
      <c r="E55" s="245">
        <f t="shared" si="21"/>
        <v>1055600</v>
      </c>
    </row>
    <row r="56" spans="1:5" s="8" customFormat="1" ht="51" x14ac:dyDescent="0.2">
      <c r="A56" s="98" t="s">
        <v>254</v>
      </c>
      <c r="B56" s="96" t="s">
        <v>255</v>
      </c>
      <c r="C56" s="244">
        <v>1055600</v>
      </c>
      <c r="D56" s="247"/>
      <c r="E56" s="246">
        <f t="shared" si="2"/>
        <v>1055600</v>
      </c>
    </row>
    <row r="57" spans="1:5" s="8" customFormat="1" ht="63.75" x14ac:dyDescent="0.2">
      <c r="A57" s="98" t="s">
        <v>256</v>
      </c>
      <c r="B57" s="96" t="s">
        <v>446</v>
      </c>
      <c r="C57" s="244">
        <f>C58</f>
        <v>40203200</v>
      </c>
      <c r="D57" s="245">
        <f t="shared" ref="D57:E57" si="22">D58</f>
        <v>0</v>
      </c>
      <c r="E57" s="245">
        <f t="shared" si="22"/>
        <v>40203200</v>
      </c>
    </row>
    <row r="58" spans="1:5" s="8" customFormat="1" ht="63.75" x14ac:dyDescent="0.2">
      <c r="A58" s="98" t="s">
        <v>257</v>
      </c>
      <c r="B58" s="96" t="s">
        <v>445</v>
      </c>
      <c r="C58" s="244">
        <v>40203200</v>
      </c>
      <c r="D58" s="247"/>
      <c r="E58" s="246">
        <f t="shared" si="2"/>
        <v>40203200</v>
      </c>
    </row>
    <row r="59" spans="1:5" s="8" customFormat="1" x14ac:dyDescent="0.2">
      <c r="A59" s="97" t="s">
        <v>258</v>
      </c>
      <c r="B59" s="96" t="s">
        <v>444</v>
      </c>
      <c r="C59" s="244">
        <f>C60</f>
        <v>1040</v>
      </c>
      <c r="D59" s="245">
        <f t="shared" ref="D59:E60" si="23">D60</f>
        <v>1543483.6</v>
      </c>
      <c r="E59" s="245">
        <f t="shared" si="23"/>
        <v>1544523.6</v>
      </c>
    </row>
    <row r="60" spans="1:5" s="8" customFormat="1" ht="38.25" x14ac:dyDescent="0.2">
      <c r="A60" s="97" t="s">
        <v>368</v>
      </c>
      <c r="B60" s="96" t="s">
        <v>443</v>
      </c>
      <c r="C60" s="244">
        <f>C61</f>
        <v>1040</v>
      </c>
      <c r="D60" s="245">
        <f t="shared" si="23"/>
        <v>1543483.6</v>
      </c>
      <c r="E60" s="245">
        <f t="shared" si="23"/>
        <v>1544523.6</v>
      </c>
    </row>
    <row r="61" spans="1:5" s="8" customFormat="1" ht="38.25" x14ac:dyDescent="0.2">
      <c r="A61" s="97" t="s">
        <v>259</v>
      </c>
      <c r="B61" s="96" t="s">
        <v>260</v>
      </c>
      <c r="C61" s="244">
        <v>1040</v>
      </c>
      <c r="D61" s="247">
        <v>1543483.6</v>
      </c>
      <c r="E61" s="246">
        <f t="shared" si="2"/>
        <v>1544523.6</v>
      </c>
    </row>
    <row r="62" spans="1:5" s="8" customFormat="1" ht="76.5" x14ac:dyDescent="0.2">
      <c r="A62" s="98" t="s">
        <v>261</v>
      </c>
      <c r="B62" s="96" t="s">
        <v>447</v>
      </c>
      <c r="C62" s="244">
        <f>C63</f>
        <v>5500000</v>
      </c>
      <c r="D62" s="245">
        <f t="shared" ref="D62:E63" si="24">D63</f>
        <v>0</v>
      </c>
      <c r="E62" s="245">
        <f t="shared" si="24"/>
        <v>5500000</v>
      </c>
    </row>
    <row r="63" spans="1:5" s="8" customFormat="1" ht="76.5" x14ac:dyDescent="0.2">
      <c r="A63" s="98" t="s">
        <v>262</v>
      </c>
      <c r="B63" s="96" t="s">
        <v>419</v>
      </c>
      <c r="C63" s="244">
        <f>C64</f>
        <v>5500000</v>
      </c>
      <c r="D63" s="245">
        <f t="shared" si="24"/>
        <v>0</v>
      </c>
      <c r="E63" s="245">
        <f t="shared" si="24"/>
        <v>5500000</v>
      </c>
    </row>
    <row r="64" spans="1:5" s="8" customFormat="1" ht="63.75" x14ac:dyDescent="0.2">
      <c r="A64" s="98" t="s">
        <v>367</v>
      </c>
      <c r="B64" s="96" t="s">
        <v>420</v>
      </c>
      <c r="C64" s="244">
        <v>5500000</v>
      </c>
      <c r="D64" s="247"/>
      <c r="E64" s="246">
        <f t="shared" si="2"/>
        <v>5500000</v>
      </c>
    </row>
    <row r="65" spans="1:5" s="8" customFormat="1" x14ac:dyDescent="0.2">
      <c r="A65" s="97" t="s">
        <v>263</v>
      </c>
      <c r="B65" s="96" t="s">
        <v>264</v>
      </c>
      <c r="C65" s="244">
        <f>C67+C68+C69+C70</f>
        <v>1519400</v>
      </c>
      <c r="D65" s="245">
        <f t="shared" ref="D65:E65" si="25">D67+D68+D69+D70</f>
        <v>0</v>
      </c>
      <c r="E65" s="245">
        <f t="shared" si="25"/>
        <v>1519400</v>
      </c>
    </row>
    <row r="66" spans="1:5" s="8" customFormat="1" x14ac:dyDescent="0.2">
      <c r="A66" s="97" t="s">
        <v>962</v>
      </c>
      <c r="B66" s="96" t="s">
        <v>265</v>
      </c>
      <c r="C66" s="244">
        <f>C67+C68+C69+C70</f>
        <v>1519400</v>
      </c>
      <c r="D66" s="245">
        <f t="shared" ref="D66:E66" si="26">D67+D68+D69+D70</f>
        <v>0</v>
      </c>
      <c r="E66" s="245">
        <f t="shared" si="26"/>
        <v>1519400</v>
      </c>
    </row>
    <row r="67" spans="1:5" s="8" customFormat="1" ht="25.5" x14ac:dyDescent="0.2">
      <c r="A67" s="97" t="s">
        <v>377</v>
      </c>
      <c r="B67" s="96" t="s">
        <v>266</v>
      </c>
      <c r="C67" s="244">
        <v>91164</v>
      </c>
      <c r="D67" s="247"/>
      <c r="E67" s="246">
        <f t="shared" si="2"/>
        <v>91164</v>
      </c>
    </row>
    <row r="68" spans="1:5" s="8" customFormat="1" ht="25.5" x14ac:dyDescent="0.2">
      <c r="A68" s="97" t="s">
        <v>378</v>
      </c>
      <c r="B68" s="96" t="s">
        <v>267</v>
      </c>
      <c r="C68" s="244">
        <v>15194</v>
      </c>
      <c r="D68" s="247"/>
      <c r="E68" s="246">
        <f t="shared" si="2"/>
        <v>15194</v>
      </c>
    </row>
    <row r="69" spans="1:5" s="8" customFormat="1" x14ac:dyDescent="0.2">
      <c r="A69" s="97" t="s">
        <v>268</v>
      </c>
      <c r="B69" s="96" t="s">
        <v>269</v>
      </c>
      <c r="C69" s="244">
        <v>1367460</v>
      </c>
      <c r="D69" s="247"/>
      <c r="E69" s="246">
        <f t="shared" si="2"/>
        <v>1367460</v>
      </c>
    </row>
    <row r="70" spans="1:5" s="8" customFormat="1" x14ac:dyDescent="0.2">
      <c r="A70" s="97" t="s">
        <v>270</v>
      </c>
      <c r="B70" s="96" t="s">
        <v>271</v>
      </c>
      <c r="C70" s="244">
        <v>45582</v>
      </c>
      <c r="D70" s="247"/>
      <c r="E70" s="246">
        <f t="shared" si="2"/>
        <v>45582</v>
      </c>
    </row>
    <row r="71" spans="1:5" s="8" customFormat="1" ht="25.5" x14ac:dyDescent="0.2">
      <c r="A71" s="37" t="s">
        <v>182</v>
      </c>
      <c r="B71" s="100" t="s">
        <v>183</v>
      </c>
      <c r="C71" s="244">
        <f>C72</f>
        <v>1866870</v>
      </c>
      <c r="D71" s="245">
        <f t="shared" ref="D71:E73" si="27">D72</f>
        <v>0</v>
      </c>
      <c r="E71" s="244">
        <f t="shared" si="27"/>
        <v>1866870</v>
      </c>
    </row>
    <row r="72" spans="1:5" s="8" customFormat="1" x14ac:dyDescent="0.2">
      <c r="A72" s="38" t="s">
        <v>471</v>
      </c>
      <c r="B72" s="96" t="s">
        <v>272</v>
      </c>
      <c r="C72" s="244">
        <f>C73</f>
        <v>1866870</v>
      </c>
      <c r="D72" s="245">
        <f t="shared" si="27"/>
        <v>0</v>
      </c>
      <c r="E72" s="244">
        <f t="shared" si="27"/>
        <v>1866870</v>
      </c>
    </row>
    <row r="73" spans="1:5" s="8" customFormat="1" x14ac:dyDescent="0.2">
      <c r="A73" s="38" t="s">
        <v>191</v>
      </c>
      <c r="B73" s="96" t="s">
        <v>192</v>
      </c>
      <c r="C73" s="244">
        <f>C74</f>
        <v>1866870</v>
      </c>
      <c r="D73" s="245">
        <f t="shared" si="27"/>
        <v>0</v>
      </c>
      <c r="E73" s="244">
        <f t="shared" si="27"/>
        <v>1866870</v>
      </c>
    </row>
    <row r="74" spans="1:5" s="8" customFormat="1" x14ac:dyDescent="0.2">
      <c r="A74" s="38" t="s">
        <v>472</v>
      </c>
      <c r="B74" s="96" t="s">
        <v>193</v>
      </c>
      <c r="C74" s="244">
        <v>1866870</v>
      </c>
      <c r="D74" s="247"/>
      <c r="E74" s="246">
        <f>C74+D74</f>
        <v>1866870</v>
      </c>
    </row>
    <row r="75" spans="1:5" s="8" customFormat="1" ht="25.5" x14ac:dyDescent="0.2">
      <c r="A75" s="97" t="s">
        <v>194</v>
      </c>
      <c r="B75" s="96" t="s">
        <v>195</v>
      </c>
      <c r="C75" s="244">
        <f>C76</f>
        <v>82637600</v>
      </c>
      <c r="D75" s="245">
        <f t="shared" ref="D75:E75" si="28">D76</f>
        <v>456516.4</v>
      </c>
      <c r="E75" s="245">
        <f t="shared" si="28"/>
        <v>83094116.400000006</v>
      </c>
    </row>
    <row r="76" spans="1:5" s="8" customFormat="1" ht="51" x14ac:dyDescent="0.2">
      <c r="A76" s="97" t="s">
        <v>273</v>
      </c>
      <c r="B76" s="96" t="s">
        <v>274</v>
      </c>
      <c r="C76" s="244">
        <f>C78</f>
        <v>82637600</v>
      </c>
      <c r="D76" s="245">
        <f t="shared" ref="D76:E76" si="29">D78</f>
        <v>456516.4</v>
      </c>
      <c r="E76" s="245">
        <f t="shared" si="29"/>
        <v>83094116.400000006</v>
      </c>
    </row>
    <row r="77" spans="1:5" s="8" customFormat="1" ht="63.75" x14ac:dyDescent="0.2">
      <c r="A77" s="98" t="s">
        <v>275</v>
      </c>
      <c r="B77" s="96" t="s">
        <v>963</v>
      </c>
      <c r="C77" s="244">
        <f>C78</f>
        <v>82637600</v>
      </c>
      <c r="D77" s="245">
        <f t="shared" ref="D77:E77" si="30">D78</f>
        <v>456516.4</v>
      </c>
      <c r="E77" s="245">
        <f t="shared" si="30"/>
        <v>83094116.400000006</v>
      </c>
    </row>
    <row r="78" spans="1:5" s="8" customFormat="1" ht="63.75" x14ac:dyDescent="0.2">
      <c r="A78" s="98" t="s">
        <v>144</v>
      </c>
      <c r="B78" s="96" t="s">
        <v>451</v>
      </c>
      <c r="C78" s="244">
        <v>82637600</v>
      </c>
      <c r="D78" s="247">
        <v>456516.4</v>
      </c>
      <c r="E78" s="246">
        <f t="shared" si="2"/>
        <v>83094116.400000006</v>
      </c>
    </row>
    <row r="79" spans="1:5" s="8" customFormat="1" x14ac:dyDescent="0.2">
      <c r="A79" s="97" t="s">
        <v>276</v>
      </c>
      <c r="B79" s="96" t="s">
        <v>277</v>
      </c>
      <c r="C79" s="244">
        <f>C80+C83+C85+C87+C88+C93+C92+C90</f>
        <v>12328620</v>
      </c>
      <c r="D79" s="244">
        <f t="shared" ref="D79:E79" si="31">D80+D83+D85+D87+D88+D93+D92+D90</f>
        <v>0</v>
      </c>
      <c r="E79" s="244">
        <f t="shared" si="31"/>
        <v>12328620</v>
      </c>
    </row>
    <row r="80" spans="1:5" s="8" customFormat="1" ht="31.5" customHeight="1" x14ac:dyDescent="0.2">
      <c r="A80" s="99" t="s">
        <v>278</v>
      </c>
      <c r="B80" s="96" t="s">
        <v>448</v>
      </c>
      <c r="C80" s="244">
        <f>C81+C82</f>
        <v>99000</v>
      </c>
      <c r="D80" s="245">
        <f t="shared" ref="D80:E80" si="32">D81+D82</f>
        <v>0</v>
      </c>
      <c r="E80" s="245">
        <f t="shared" si="32"/>
        <v>99000</v>
      </c>
    </row>
    <row r="81" spans="1:5" s="8" customFormat="1" ht="76.5" x14ac:dyDescent="0.2">
      <c r="A81" s="101" t="s">
        <v>279</v>
      </c>
      <c r="B81" s="102" t="s">
        <v>449</v>
      </c>
      <c r="C81" s="244">
        <v>87000</v>
      </c>
      <c r="D81" s="247"/>
      <c r="E81" s="246">
        <f t="shared" si="2"/>
        <v>87000</v>
      </c>
    </row>
    <row r="82" spans="1:5" s="8" customFormat="1" ht="51" x14ac:dyDescent="0.2">
      <c r="A82" s="103" t="s">
        <v>363</v>
      </c>
      <c r="B82" s="96" t="s">
        <v>450</v>
      </c>
      <c r="C82" s="244">
        <v>12000</v>
      </c>
      <c r="D82" s="247"/>
      <c r="E82" s="246">
        <f t="shared" ref="E82:E128" si="33">C82+D82</f>
        <v>12000</v>
      </c>
    </row>
    <row r="83" spans="1:5" s="8" customFormat="1" ht="51" x14ac:dyDescent="0.2">
      <c r="A83" s="99" t="s">
        <v>364</v>
      </c>
      <c r="B83" s="96" t="s">
        <v>452</v>
      </c>
      <c r="C83" s="244">
        <f>C84</f>
        <v>122000</v>
      </c>
      <c r="D83" s="245">
        <f t="shared" ref="D83:E83" si="34">D84</f>
        <v>0</v>
      </c>
      <c r="E83" s="245">
        <f t="shared" si="34"/>
        <v>122000</v>
      </c>
    </row>
    <row r="84" spans="1:5" s="8" customFormat="1" ht="51" x14ac:dyDescent="0.2">
      <c r="A84" s="99" t="s">
        <v>964</v>
      </c>
      <c r="B84" s="96" t="s">
        <v>453</v>
      </c>
      <c r="C84" s="244">
        <v>122000</v>
      </c>
      <c r="D84" s="247"/>
      <c r="E84" s="246">
        <f t="shared" si="33"/>
        <v>122000</v>
      </c>
    </row>
    <row r="85" spans="1:5" s="8" customFormat="1" ht="89.25" x14ac:dyDescent="0.2">
      <c r="A85" s="98" t="s">
        <v>965</v>
      </c>
      <c r="B85" s="96" t="s">
        <v>966</v>
      </c>
      <c r="C85" s="244">
        <f>C86</f>
        <v>2000</v>
      </c>
      <c r="D85" s="245">
        <f t="shared" ref="D85:E85" si="35">D86</f>
        <v>0</v>
      </c>
      <c r="E85" s="245">
        <f t="shared" si="35"/>
        <v>2000</v>
      </c>
    </row>
    <row r="86" spans="1:5" s="8" customFormat="1" ht="25.5" x14ac:dyDescent="0.2">
      <c r="A86" s="97" t="s">
        <v>366</v>
      </c>
      <c r="B86" s="96" t="s">
        <v>454</v>
      </c>
      <c r="C86" s="244">
        <v>2000</v>
      </c>
      <c r="D86" s="247"/>
      <c r="E86" s="246">
        <f t="shared" si="33"/>
        <v>2000</v>
      </c>
    </row>
    <row r="87" spans="1:5" s="8" customFormat="1" ht="51" x14ac:dyDescent="0.2">
      <c r="A87" s="97" t="s">
        <v>967</v>
      </c>
      <c r="B87" s="96" t="s">
        <v>455</v>
      </c>
      <c r="C87" s="244">
        <v>1100000</v>
      </c>
      <c r="D87" s="247"/>
      <c r="E87" s="246">
        <f t="shared" si="33"/>
        <v>1100000</v>
      </c>
    </row>
    <row r="88" spans="1:5" s="8" customFormat="1" ht="28.5" customHeight="1" x14ac:dyDescent="0.2">
      <c r="A88" s="104" t="s">
        <v>968</v>
      </c>
      <c r="B88" s="96" t="s">
        <v>280</v>
      </c>
      <c r="C88" s="244">
        <f>C89</f>
        <v>620911</v>
      </c>
      <c r="D88" s="245">
        <f t="shared" ref="D88:E88" si="36">D89</f>
        <v>0</v>
      </c>
      <c r="E88" s="245">
        <f t="shared" si="36"/>
        <v>620911</v>
      </c>
    </row>
    <row r="89" spans="1:5" s="8" customFormat="1" ht="25.5" x14ac:dyDescent="0.2">
      <c r="A89" s="98" t="s">
        <v>281</v>
      </c>
      <c r="B89" s="96" t="s">
        <v>282</v>
      </c>
      <c r="C89" s="244">
        <v>620911</v>
      </c>
      <c r="D89" s="247"/>
      <c r="E89" s="246">
        <f t="shared" si="33"/>
        <v>620911</v>
      </c>
    </row>
    <row r="90" spans="1:5" s="8" customFormat="1" ht="38.25" x14ac:dyDescent="0.2">
      <c r="A90" s="98" t="s">
        <v>969</v>
      </c>
      <c r="B90" s="96" t="s">
        <v>475</v>
      </c>
      <c r="C90" s="244">
        <f>C91</f>
        <v>10000</v>
      </c>
      <c r="D90" s="244">
        <f t="shared" ref="D90:E90" si="37">D91</f>
        <v>0</v>
      </c>
      <c r="E90" s="244">
        <f t="shared" si="37"/>
        <v>10000</v>
      </c>
    </row>
    <row r="91" spans="1:5" s="8" customFormat="1" ht="51" x14ac:dyDescent="0.2">
      <c r="A91" s="98" t="s">
        <v>473</v>
      </c>
      <c r="B91" s="96" t="s">
        <v>474</v>
      </c>
      <c r="C91" s="244">
        <v>10000</v>
      </c>
      <c r="D91" s="247"/>
      <c r="E91" s="246">
        <f>C91+D91</f>
        <v>10000</v>
      </c>
    </row>
    <row r="92" spans="1:5" s="8" customFormat="1" ht="51" x14ac:dyDescent="0.2">
      <c r="A92" s="98" t="s">
        <v>970</v>
      </c>
      <c r="B92" s="96" t="s">
        <v>402</v>
      </c>
      <c r="C92" s="244">
        <v>181089</v>
      </c>
      <c r="D92" s="247"/>
      <c r="E92" s="246">
        <f t="shared" si="33"/>
        <v>181089</v>
      </c>
    </row>
    <row r="93" spans="1:5" s="8" customFormat="1" ht="25.5" x14ac:dyDescent="0.2">
      <c r="A93" s="97" t="s">
        <v>971</v>
      </c>
      <c r="B93" s="96" t="s">
        <v>456</v>
      </c>
      <c r="C93" s="244">
        <f>C94</f>
        <v>10193620</v>
      </c>
      <c r="D93" s="245">
        <f t="shared" ref="D93:E93" si="38">D94</f>
        <v>0</v>
      </c>
      <c r="E93" s="245">
        <f t="shared" si="38"/>
        <v>10193620</v>
      </c>
    </row>
    <row r="94" spans="1:5" s="8" customFormat="1" ht="25.5" x14ac:dyDescent="0.2">
      <c r="A94" s="98" t="s">
        <v>283</v>
      </c>
      <c r="B94" s="96" t="s">
        <v>457</v>
      </c>
      <c r="C94" s="244">
        <v>10193620</v>
      </c>
      <c r="D94" s="247"/>
      <c r="E94" s="246">
        <f t="shared" si="33"/>
        <v>10193620</v>
      </c>
    </row>
    <row r="95" spans="1:5" s="8" customFormat="1" x14ac:dyDescent="0.2">
      <c r="A95" s="105" t="s">
        <v>284</v>
      </c>
      <c r="B95" s="106" t="s">
        <v>417</v>
      </c>
      <c r="C95" s="248">
        <f>C96</f>
        <v>1264981778.1700001</v>
      </c>
      <c r="D95" s="249">
        <f t="shared" ref="D95:E95" si="39">D96</f>
        <v>1000000</v>
      </c>
      <c r="E95" s="249">
        <f t="shared" si="39"/>
        <v>1265981778.1700001</v>
      </c>
    </row>
    <row r="96" spans="1:5" s="8" customFormat="1" ht="25.5" x14ac:dyDescent="0.2">
      <c r="A96" s="105" t="s">
        <v>285</v>
      </c>
      <c r="B96" s="106" t="s">
        <v>416</v>
      </c>
      <c r="C96" s="248">
        <f>C97+C102+C113+C126</f>
        <v>1264981778.1700001</v>
      </c>
      <c r="D96" s="248">
        <f t="shared" ref="D96:E96" si="40">D97+D102+D113+D126</f>
        <v>1000000</v>
      </c>
      <c r="E96" s="248">
        <f t="shared" si="40"/>
        <v>1265981778.1700001</v>
      </c>
    </row>
    <row r="97" spans="1:5" s="8" customFormat="1" ht="25.5" x14ac:dyDescent="0.2">
      <c r="A97" s="105" t="s">
        <v>286</v>
      </c>
      <c r="B97" s="106" t="s">
        <v>415</v>
      </c>
      <c r="C97" s="248">
        <f>C98+C100</f>
        <v>356503000</v>
      </c>
      <c r="D97" s="249">
        <f t="shared" ref="D97:E97" si="41">D98+D100</f>
        <v>0</v>
      </c>
      <c r="E97" s="249">
        <f t="shared" si="41"/>
        <v>356503000</v>
      </c>
    </row>
    <row r="98" spans="1:5" s="8" customFormat="1" x14ac:dyDescent="0.2">
      <c r="A98" s="105" t="s">
        <v>287</v>
      </c>
      <c r="B98" s="106" t="s">
        <v>414</v>
      </c>
      <c r="C98" s="248">
        <f>C99</f>
        <v>18684000</v>
      </c>
      <c r="D98" s="249">
        <f t="shared" ref="D98:E98" si="42">D99</f>
        <v>0</v>
      </c>
      <c r="E98" s="249">
        <f t="shared" si="42"/>
        <v>18684000</v>
      </c>
    </row>
    <row r="99" spans="1:5" s="8" customFormat="1" ht="25.5" x14ac:dyDescent="0.2">
      <c r="A99" s="105" t="s">
        <v>288</v>
      </c>
      <c r="B99" s="106" t="s">
        <v>413</v>
      </c>
      <c r="C99" s="248">
        <v>18684000</v>
      </c>
      <c r="D99" s="247"/>
      <c r="E99" s="246">
        <f t="shared" si="33"/>
        <v>18684000</v>
      </c>
    </row>
    <row r="100" spans="1:5" s="8" customFormat="1" ht="25.5" x14ac:dyDescent="0.2">
      <c r="A100" s="105" t="s">
        <v>289</v>
      </c>
      <c r="B100" s="106" t="s">
        <v>411</v>
      </c>
      <c r="C100" s="248">
        <f>C101</f>
        <v>337819000</v>
      </c>
      <c r="D100" s="249">
        <f t="shared" ref="D100:E100" si="43">D101</f>
        <v>0</v>
      </c>
      <c r="E100" s="249">
        <f t="shared" si="43"/>
        <v>337819000</v>
      </c>
    </row>
    <row r="101" spans="1:5" s="8" customFormat="1" ht="25.5" x14ac:dyDescent="0.2">
      <c r="A101" s="105" t="s">
        <v>375</v>
      </c>
      <c r="B101" s="106" t="s">
        <v>412</v>
      </c>
      <c r="C101" s="248">
        <v>337819000</v>
      </c>
      <c r="D101" s="247"/>
      <c r="E101" s="246">
        <f t="shared" si="33"/>
        <v>337819000</v>
      </c>
    </row>
    <row r="102" spans="1:5" s="8" customFormat="1" ht="25.5" x14ac:dyDescent="0.2">
      <c r="A102" s="105" t="s">
        <v>290</v>
      </c>
      <c r="B102" s="106" t="s">
        <v>410</v>
      </c>
      <c r="C102" s="248">
        <f>C111+C105+C109+C107+C103</f>
        <v>59808683.82</v>
      </c>
      <c r="D102" s="248">
        <f t="shared" ref="D102:E102" si="44">D111+D105+D109+D107+D103</f>
        <v>1000000</v>
      </c>
      <c r="E102" s="248">
        <f t="shared" si="44"/>
        <v>60808683.82</v>
      </c>
    </row>
    <row r="103" spans="1:5" s="8" customFormat="1" ht="25.5" x14ac:dyDescent="0.2">
      <c r="A103" s="165" t="s">
        <v>1153</v>
      </c>
      <c r="B103" s="106" t="s">
        <v>1151</v>
      </c>
      <c r="C103" s="248">
        <f>C104</f>
        <v>0</v>
      </c>
      <c r="D103" s="248">
        <f t="shared" ref="D103:E103" si="45">D104</f>
        <v>1000000</v>
      </c>
      <c r="E103" s="248">
        <f t="shared" si="45"/>
        <v>1000000</v>
      </c>
    </row>
    <row r="104" spans="1:5" s="8" customFormat="1" ht="42" customHeight="1" x14ac:dyDescent="0.2">
      <c r="A104" s="165" t="s">
        <v>1154</v>
      </c>
      <c r="B104" s="106" t="s">
        <v>1152</v>
      </c>
      <c r="C104" s="248"/>
      <c r="D104" s="248">
        <v>1000000</v>
      </c>
      <c r="E104" s="248">
        <f>C104+D104</f>
        <v>1000000</v>
      </c>
    </row>
    <row r="105" spans="1:5" s="8" customFormat="1" ht="51" x14ac:dyDescent="0.2">
      <c r="A105" s="165" t="s">
        <v>1051</v>
      </c>
      <c r="B105" s="106" t="s">
        <v>1052</v>
      </c>
      <c r="C105" s="248">
        <f>C106</f>
        <v>29669761.82</v>
      </c>
      <c r="D105" s="248">
        <f t="shared" ref="D105:E105" si="46">D106</f>
        <v>0</v>
      </c>
      <c r="E105" s="248">
        <f t="shared" si="46"/>
        <v>29669761.82</v>
      </c>
    </row>
    <row r="106" spans="1:5" s="8" customFormat="1" ht="51" x14ac:dyDescent="0.2">
      <c r="A106" s="192" t="s">
        <v>387</v>
      </c>
      <c r="B106" s="108" t="s">
        <v>1053</v>
      </c>
      <c r="C106" s="250">
        <v>29669761.82</v>
      </c>
      <c r="D106" s="248"/>
      <c r="E106" s="248">
        <f>C106+D106</f>
        <v>29669761.82</v>
      </c>
    </row>
    <row r="107" spans="1:5" s="8" customFormat="1" ht="25.5" x14ac:dyDescent="0.2">
      <c r="A107" s="109" t="s">
        <v>140</v>
      </c>
      <c r="B107" s="196" t="s">
        <v>1138</v>
      </c>
      <c r="C107" s="248">
        <f>C108</f>
        <v>61400</v>
      </c>
      <c r="D107" s="248">
        <f t="shared" ref="D107:E107" si="47">D108</f>
        <v>0</v>
      </c>
      <c r="E107" s="248">
        <f t="shared" si="47"/>
        <v>61400</v>
      </c>
    </row>
    <row r="108" spans="1:5" s="8" customFormat="1" x14ac:dyDescent="0.2">
      <c r="A108" s="109" t="s">
        <v>1136</v>
      </c>
      <c r="B108" s="196" t="s">
        <v>1137</v>
      </c>
      <c r="C108" s="248">
        <v>61400</v>
      </c>
      <c r="D108" s="248">
        <v>0</v>
      </c>
      <c r="E108" s="248">
        <f>C108+D108</f>
        <v>61400</v>
      </c>
    </row>
    <row r="109" spans="1:5" s="8" customFormat="1" ht="38.25" x14ac:dyDescent="0.2">
      <c r="A109" s="109" t="s">
        <v>1133</v>
      </c>
      <c r="B109" s="96" t="s">
        <v>1135</v>
      </c>
      <c r="C109" s="248">
        <f>C110</f>
        <v>895000</v>
      </c>
      <c r="D109" s="248">
        <f t="shared" ref="D109:E109" si="48">D110</f>
        <v>0</v>
      </c>
      <c r="E109" s="248">
        <f t="shared" si="48"/>
        <v>895000</v>
      </c>
    </row>
    <row r="110" spans="1:5" s="8" customFormat="1" ht="38.25" x14ac:dyDescent="0.2">
      <c r="A110" s="109" t="s">
        <v>1118</v>
      </c>
      <c r="B110" s="96" t="s">
        <v>1134</v>
      </c>
      <c r="C110" s="248">
        <v>895000</v>
      </c>
      <c r="D110" s="248">
        <v>0</v>
      </c>
      <c r="E110" s="248">
        <f>C110+D110</f>
        <v>895000</v>
      </c>
    </row>
    <row r="111" spans="1:5" s="8" customFormat="1" x14ac:dyDescent="0.2">
      <c r="A111" s="195" t="s">
        <v>291</v>
      </c>
      <c r="B111" s="110" t="s">
        <v>405</v>
      </c>
      <c r="C111" s="248">
        <f>C112</f>
        <v>29182522</v>
      </c>
      <c r="D111" s="249">
        <f t="shared" ref="D111:E111" si="49">D112</f>
        <v>0</v>
      </c>
      <c r="E111" s="249">
        <f t="shared" si="49"/>
        <v>29182522</v>
      </c>
    </row>
    <row r="112" spans="1:5" s="8" customFormat="1" x14ac:dyDescent="0.2">
      <c r="A112" s="195" t="s">
        <v>141</v>
      </c>
      <c r="B112" s="110" t="s">
        <v>404</v>
      </c>
      <c r="C112" s="248">
        <v>29182522</v>
      </c>
      <c r="D112" s="247">
        <v>0</v>
      </c>
      <c r="E112" s="246">
        <f t="shared" si="33"/>
        <v>29182522</v>
      </c>
    </row>
    <row r="113" spans="1:5" s="8" customFormat="1" ht="25.5" x14ac:dyDescent="0.2">
      <c r="A113" s="109" t="s">
        <v>292</v>
      </c>
      <c r="B113" s="110" t="s">
        <v>409</v>
      </c>
      <c r="C113" s="248">
        <f>C114+C116+C118+C120+C122+C124</f>
        <v>848652512.35000002</v>
      </c>
      <c r="D113" s="248">
        <f t="shared" ref="D113:E113" si="50">D114+D116+D118+D120+D122+D124</f>
        <v>0</v>
      </c>
      <c r="E113" s="248">
        <f t="shared" si="50"/>
        <v>848652512.35000002</v>
      </c>
    </row>
    <row r="114" spans="1:5" s="8" customFormat="1" ht="25.5" x14ac:dyDescent="0.2">
      <c r="A114" s="109" t="s">
        <v>293</v>
      </c>
      <c r="B114" s="110" t="s">
        <v>418</v>
      </c>
      <c r="C114" s="248">
        <f>C115</f>
        <v>2155200</v>
      </c>
      <c r="D114" s="249">
        <f t="shared" ref="D114:E114" si="51">D115</f>
        <v>0</v>
      </c>
      <c r="E114" s="249">
        <f t="shared" si="51"/>
        <v>2155200</v>
      </c>
    </row>
    <row r="115" spans="1:5" s="8" customFormat="1" ht="25.5" x14ac:dyDescent="0.2">
      <c r="A115" s="193" t="s">
        <v>142</v>
      </c>
      <c r="B115" s="194" t="s">
        <v>403</v>
      </c>
      <c r="C115" s="251">
        <v>2155200</v>
      </c>
      <c r="D115" s="252"/>
      <c r="E115" s="253">
        <f t="shared" si="33"/>
        <v>2155200</v>
      </c>
    </row>
    <row r="116" spans="1:5" s="8" customFormat="1" ht="38.25" x14ac:dyDescent="0.2">
      <c r="A116" s="109" t="s">
        <v>1022</v>
      </c>
      <c r="B116" s="110" t="s">
        <v>1020</v>
      </c>
      <c r="C116" s="248">
        <f>C117</f>
        <v>119370</v>
      </c>
      <c r="D116" s="248">
        <f t="shared" ref="D116:E116" si="52">D117</f>
        <v>0</v>
      </c>
      <c r="E116" s="248">
        <f t="shared" si="52"/>
        <v>119370</v>
      </c>
    </row>
    <row r="117" spans="1:5" s="8" customFormat="1" ht="38.25" x14ac:dyDescent="0.2">
      <c r="A117" s="109" t="s">
        <v>1023</v>
      </c>
      <c r="B117" s="110" t="s">
        <v>1021</v>
      </c>
      <c r="C117" s="248">
        <v>119370</v>
      </c>
      <c r="D117" s="247"/>
      <c r="E117" s="246">
        <f>C117+D117</f>
        <v>119370</v>
      </c>
    </row>
    <row r="118" spans="1:5" s="8" customFormat="1" ht="38.25" x14ac:dyDescent="0.2">
      <c r="A118" s="111" t="s">
        <v>294</v>
      </c>
      <c r="B118" s="112" t="s">
        <v>295</v>
      </c>
      <c r="C118" s="248">
        <f>C119</f>
        <v>20657000</v>
      </c>
      <c r="D118" s="249">
        <f t="shared" ref="D118:E118" si="53">D119</f>
        <v>0</v>
      </c>
      <c r="E118" s="249">
        <f t="shared" si="53"/>
        <v>20657000</v>
      </c>
    </row>
    <row r="119" spans="1:5" s="8" customFormat="1" ht="38.25" x14ac:dyDescent="0.2">
      <c r="A119" s="111" t="s">
        <v>296</v>
      </c>
      <c r="B119" s="112" t="s">
        <v>297</v>
      </c>
      <c r="C119" s="248">
        <f>20657000</f>
        <v>20657000</v>
      </c>
      <c r="D119" s="247"/>
      <c r="E119" s="246">
        <f t="shared" si="33"/>
        <v>20657000</v>
      </c>
    </row>
    <row r="120" spans="1:5" s="8" customFormat="1" ht="63.75" x14ac:dyDescent="0.2">
      <c r="A120" s="111" t="s">
        <v>369</v>
      </c>
      <c r="B120" s="112" t="s">
        <v>298</v>
      </c>
      <c r="C120" s="248">
        <f>C121</f>
        <v>23716600</v>
      </c>
      <c r="D120" s="249">
        <f t="shared" ref="D120:E120" si="54">D121</f>
        <v>0</v>
      </c>
      <c r="E120" s="249">
        <f t="shared" si="54"/>
        <v>23716600</v>
      </c>
    </row>
    <row r="121" spans="1:5" s="8" customFormat="1" ht="51" x14ac:dyDescent="0.2">
      <c r="A121" s="111" t="s">
        <v>365</v>
      </c>
      <c r="B121" s="112" t="s">
        <v>299</v>
      </c>
      <c r="C121" s="248">
        <f>578500+23138100</f>
        <v>23716600</v>
      </c>
      <c r="D121" s="247"/>
      <c r="E121" s="246">
        <f t="shared" si="33"/>
        <v>23716600</v>
      </c>
    </row>
    <row r="122" spans="1:5" s="8" customFormat="1" ht="51" x14ac:dyDescent="0.2">
      <c r="A122" s="111" t="s">
        <v>385</v>
      </c>
      <c r="B122" s="112" t="s">
        <v>383</v>
      </c>
      <c r="C122" s="248">
        <f>C123</f>
        <v>15708000</v>
      </c>
      <c r="D122" s="249">
        <f t="shared" ref="D122:E122" si="55">D123</f>
        <v>0</v>
      </c>
      <c r="E122" s="249">
        <f t="shared" si="55"/>
        <v>15708000</v>
      </c>
    </row>
    <row r="123" spans="1:5" s="8" customFormat="1" ht="51" x14ac:dyDescent="0.2">
      <c r="A123" s="111" t="s">
        <v>386</v>
      </c>
      <c r="B123" s="112" t="s">
        <v>384</v>
      </c>
      <c r="C123" s="248">
        <f>15412700+295300</f>
        <v>15708000</v>
      </c>
      <c r="D123" s="247">
        <f>12700-12700</f>
        <v>0</v>
      </c>
      <c r="E123" s="246">
        <f t="shared" si="33"/>
        <v>15708000</v>
      </c>
    </row>
    <row r="124" spans="1:5" s="8" customFormat="1" x14ac:dyDescent="0.2">
      <c r="A124" s="111" t="s">
        <v>300</v>
      </c>
      <c r="B124" s="112" t="s">
        <v>301</v>
      </c>
      <c r="C124" s="248">
        <f>C125</f>
        <v>786296342.35000002</v>
      </c>
      <c r="D124" s="249">
        <f t="shared" ref="D124:E124" si="56">D125</f>
        <v>0</v>
      </c>
      <c r="E124" s="249">
        <f t="shared" si="56"/>
        <v>786296342.35000002</v>
      </c>
    </row>
    <row r="125" spans="1:5" s="8" customFormat="1" x14ac:dyDescent="0.2">
      <c r="A125" s="111" t="s">
        <v>143</v>
      </c>
      <c r="B125" s="112" t="s">
        <v>302</v>
      </c>
      <c r="C125" s="248">
        <v>786296342.35000002</v>
      </c>
      <c r="D125" s="247">
        <v>0</v>
      </c>
      <c r="E125" s="246">
        <f t="shared" si="33"/>
        <v>786296342.35000002</v>
      </c>
    </row>
    <row r="126" spans="1:5" s="8" customFormat="1" x14ac:dyDescent="0.2">
      <c r="A126" s="105" t="s">
        <v>303</v>
      </c>
      <c r="B126" s="106" t="s">
        <v>408</v>
      </c>
      <c r="C126" s="248">
        <f>C127</f>
        <v>17582</v>
      </c>
      <c r="D126" s="248">
        <f t="shared" ref="D126:E126" si="57">D127</f>
        <v>0</v>
      </c>
      <c r="E126" s="248">
        <f t="shared" si="57"/>
        <v>17582</v>
      </c>
    </row>
    <row r="127" spans="1:5" s="8" customFormat="1" ht="38.25" x14ac:dyDescent="0.2">
      <c r="A127" s="107" t="s">
        <v>304</v>
      </c>
      <c r="B127" s="108" t="s">
        <v>407</v>
      </c>
      <c r="C127" s="248">
        <f>C128</f>
        <v>17582</v>
      </c>
      <c r="D127" s="249">
        <f t="shared" ref="D127:E127" si="58">D128</f>
        <v>0</v>
      </c>
      <c r="E127" s="249">
        <f t="shared" si="58"/>
        <v>17582</v>
      </c>
    </row>
    <row r="128" spans="1:5" s="8" customFormat="1" ht="38.25" x14ac:dyDescent="0.2">
      <c r="A128" s="109" t="s">
        <v>305</v>
      </c>
      <c r="B128" s="110" t="s">
        <v>406</v>
      </c>
      <c r="C128" s="248">
        <v>17582</v>
      </c>
      <c r="D128" s="247">
        <v>0</v>
      </c>
      <c r="E128" s="246">
        <f t="shared" si="33"/>
        <v>17582</v>
      </c>
    </row>
    <row r="129" spans="1:5" s="8" customFormat="1" x14ac:dyDescent="0.2">
      <c r="A129" s="402" t="s">
        <v>306</v>
      </c>
      <c r="B129" s="403"/>
      <c r="C129" s="254">
        <f>C95+C11</f>
        <v>2308599955.1700001</v>
      </c>
      <c r="D129" s="255">
        <f>D95+D11</f>
        <v>3000000</v>
      </c>
      <c r="E129" s="255">
        <f>E95+E11</f>
        <v>2311599955.1700001</v>
      </c>
    </row>
    <row r="130" spans="1:5" x14ac:dyDescent="0.2">
      <c r="A130" s="404"/>
      <c r="B130" s="405"/>
      <c r="C130" s="405"/>
    </row>
  </sheetData>
  <mergeCells count="3">
    <mergeCell ref="A7:C7"/>
    <mergeCell ref="A129:B129"/>
    <mergeCell ref="A130:C130"/>
  </mergeCells>
  <pageMargins left="0.70866141732283472" right="0.70866141732283472" top="0.74803149606299213" bottom="0.35433070866141736" header="0.31496062992125984" footer="0.31496062992125984"/>
  <pageSetup paperSize="9" scale="6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3"/>
  <sheetViews>
    <sheetView topLeftCell="A17" workbookViewId="0">
      <selection activeCell="I21" sqref="I21"/>
    </sheetView>
  </sheetViews>
  <sheetFormatPr defaultRowHeight="12.75" x14ac:dyDescent="0.2"/>
  <cols>
    <col min="1" max="1" width="57.28515625" style="114" customWidth="1"/>
    <col min="2" max="2" width="24.140625" style="115" customWidth="1"/>
    <col min="3" max="3" width="16.5703125" style="113" customWidth="1"/>
    <col min="4" max="4" width="15.42578125" style="113" customWidth="1"/>
    <col min="5" max="5" width="17.140625" style="113" customWidth="1"/>
    <col min="6" max="252" width="9.140625" style="6"/>
    <col min="253" max="253" width="56" style="6" customWidth="1"/>
    <col min="254" max="254" width="27" style="6" customWidth="1"/>
    <col min="255" max="256" width="0" style="6" hidden="1" customWidth="1"/>
    <col min="257" max="257" width="13.7109375" style="6" customWidth="1"/>
    <col min="258" max="508" width="9.140625" style="6"/>
    <col min="509" max="509" width="56" style="6" customWidth="1"/>
    <col min="510" max="510" width="27" style="6" customWidth="1"/>
    <col min="511" max="512" width="0" style="6" hidden="1" customWidth="1"/>
    <col min="513" max="513" width="13.7109375" style="6" customWidth="1"/>
    <col min="514" max="764" width="9.140625" style="6"/>
    <col min="765" max="765" width="56" style="6" customWidth="1"/>
    <col min="766" max="766" width="27" style="6" customWidth="1"/>
    <col min="767" max="768" width="0" style="6" hidden="1" customWidth="1"/>
    <col min="769" max="769" width="13.7109375" style="6" customWidth="1"/>
    <col min="770" max="1020" width="9.140625" style="6"/>
    <col min="1021" max="1021" width="56" style="6" customWidth="1"/>
    <col min="1022" max="1022" width="27" style="6" customWidth="1"/>
    <col min="1023" max="1024" width="0" style="6" hidden="1" customWidth="1"/>
    <col min="1025" max="1025" width="13.7109375" style="6" customWidth="1"/>
    <col min="1026" max="1276" width="9.140625" style="6"/>
    <col min="1277" max="1277" width="56" style="6" customWidth="1"/>
    <col min="1278" max="1278" width="27" style="6" customWidth="1"/>
    <col min="1279" max="1280" width="0" style="6" hidden="1" customWidth="1"/>
    <col min="1281" max="1281" width="13.7109375" style="6" customWidth="1"/>
    <col min="1282" max="1532" width="9.140625" style="6"/>
    <col min="1533" max="1533" width="56" style="6" customWidth="1"/>
    <col min="1534" max="1534" width="27" style="6" customWidth="1"/>
    <col min="1535" max="1536" width="0" style="6" hidden="1" customWidth="1"/>
    <col min="1537" max="1537" width="13.7109375" style="6" customWidth="1"/>
    <col min="1538" max="1788" width="9.140625" style="6"/>
    <col min="1789" max="1789" width="56" style="6" customWidth="1"/>
    <col min="1790" max="1790" width="27" style="6" customWidth="1"/>
    <col min="1791" max="1792" width="0" style="6" hidden="1" customWidth="1"/>
    <col min="1793" max="1793" width="13.7109375" style="6" customWidth="1"/>
    <col min="1794" max="2044" width="9.140625" style="6"/>
    <col min="2045" max="2045" width="56" style="6" customWidth="1"/>
    <col min="2046" max="2046" width="27" style="6" customWidth="1"/>
    <col min="2047" max="2048" width="0" style="6" hidden="1" customWidth="1"/>
    <col min="2049" max="2049" width="13.7109375" style="6" customWidth="1"/>
    <col min="2050" max="2300" width="9.140625" style="6"/>
    <col min="2301" max="2301" width="56" style="6" customWidth="1"/>
    <col min="2302" max="2302" width="27" style="6" customWidth="1"/>
    <col min="2303" max="2304" width="0" style="6" hidden="1" customWidth="1"/>
    <col min="2305" max="2305" width="13.7109375" style="6" customWidth="1"/>
    <col min="2306" max="2556" width="9.140625" style="6"/>
    <col min="2557" max="2557" width="56" style="6" customWidth="1"/>
    <col min="2558" max="2558" width="27" style="6" customWidth="1"/>
    <col min="2559" max="2560" width="0" style="6" hidden="1" customWidth="1"/>
    <col min="2561" max="2561" width="13.7109375" style="6" customWidth="1"/>
    <col min="2562" max="2812" width="9.140625" style="6"/>
    <col min="2813" max="2813" width="56" style="6" customWidth="1"/>
    <col min="2814" max="2814" width="27" style="6" customWidth="1"/>
    <col min="2815" max="2816" width="0" style="6" hidden="1" customWidth="1"/>
    <col min="2817" max="2817" width="13.7109375" style="6" customWidth="1"/>
    <col min="2818" max="3068" width="9.140625" style="6"/>
    <col min="3069" max="3069" width="56" style="6" customWidth="1"/>
    <col min="3070" max="3070" width="27" style="6" customWidth="1"/>
    <col min="3071" max="3072" width="0" style="6" hidden="1" customWidth="1"/>
    <col min="3073" max="3073" width="13.7109375" style="6" customWidth="1"/>
    <col min="3074" max="3324" width="9.140625" style="6"/>
    <col min="3325" max="3325" width="56" style="6" customWidth="1"/>
    <col min="3326" max="3326" width="27" style="6" customWidth="1"/>
    <col min="3327" max="3328" width="0" style="6" hidden="1" customWidth="1"/>
    <col min="3329" max="3329" width="13.7109375" style="6" customWidth="1"/>
    <col min="3330" max="3580" width="9.140625" style="6"/>
    <col min="3581" max="3581" width="56" style="6" customWidth="1"/>
    <col min="3582" max="3582" width="27" style="6" customWidth="1"/>
    <col min="3583" max="3584" width="0" style="6" hidden="1" customWidth="1"/>
    <col min="3585" max="3585" width="13.7109375" style="6" customWidth="1"/>
    <col min="3586" max="3836" width="9.140625" style="6"/>
    <col min="3837" max="3837" width="56" style="6" customWidth="1"/>
    <col min="3838" max="3838" width="27" style="6" customWidth="1"/>
    <col min="3839" max="3840" width="0" style="6" hidden="1" customWidth="1"/>
    <col min="3841" max="3841" width="13.7109375" style="6" customWidth="1"/>
    <col min="3842" max="4092" width="9.140625" style="6"/>
    <col min="4093" max="4093" width="56" style="6" customWidth="1"/>
    <col min="4094" max="4094" width="27" style="6" customWidth="1"/>
    <col min="4095" max="4096" width="0" style="6" hidden="1" customWidth="1"/>
    <col min="4097" max="4097" width="13.7109375" style="6" customWidth="1"/>
    <col min="4098" max="4348" width="9.140625" style="6"/>
    <col min="4349" max="4349" width="56" style="6" customWidth="1"/>
    <col min="4350" max="4350" width="27" style="6" customWidth="1"/>
    <col min="4351" max="4352" width="0" style="6" hidden="1" customWidth="1"/>
    <col min="4353" max="4353" width="13.7109375" style="6" customWidth="1"/>
    <col min="4354" max="4604" width="9.140625" style="6"/>
    <col min="4605" max="4605" width="56" style="6" customWidth="1"/>
    <col min="4606" max="4606" width="27" style="6" customWidth="1"/>
    <col min="4607" max="4608" width="0" style="6" hidden="1" customWidth="1"/>
    <col min="4609" max="4609" width="13.7109375" style="6" customWidth="1"/>
    <col min="4610" max="4860" width="9.140625" style="6"/>
    <col min="4861" max="4861" width="56" style="6" customWidth="1"/>
    <col min="4862" max="4862" width="27" style="6" customWidth="1"/>
    <col min="4863" max="4864" width="0" style="6" hidden="1" customWidth="1"/>
    <col min="4865" max="4865" width="13.7109375" style="6" customWidth="1"/>
    <col min="4866" max="5116" width="9.140625" style="6"/>
    <col min="5117" max="5117" width="56" style="6" customWidth="1"/>
    <col min="5118" max="5118" width="27" style="6" customWidth="1"/>
    <col min="5119" max="5120" width="0" style="6" hidden="1" customWidth="1"/>
    <col min="5121" max="5121" width="13.7109375" style="6" customWidth="1"/>
    <col min="5122" max="5372" width="9.140625" style="6"/>
    <col min="5373" max="5373" width="56" style="6" customWidth="1"/>
    <col min="5374" max="5374" width="27" style="6" customWidth="1"/>
    <col min="5375" max="5376" width="0" style="6" hidden="1" customWidth="1"/>
    <col min="5377" max="5377" width="13.7109375" style="6" customWidth="1"/>
    <col min="5378" max="5628" width="9.140625" style="6"/>
    <col min="5629" max="5629" width="56" style="6" customWidth="1"/>
    <col min="5630" max="5630" width="27" style="6" customWidth="1"/>
    <col min="5631" max="5632" width="0" style="6" hidden="1" customWidth="1"/>
    <col min="5633" max="5633" width="13.7109375" style="6" customWidth="1"/>
    <col min="5634" max="5884" width="9.140625" style="6"/>
    <col min="5885" max="5885" width="56" style="6" customWidth="1"/>
    <col min="5886" max="5886" width="27" style="6" customWidth="1"/>
    <col min="5887" max="5888" width="0" style="6" hidden="1" customWidth="1"/>
    <col min="5889" max="5889" width="13.7109375" style="6" customWidth="1"/>
    <col min="5890" max="6140" width="9.140625" style="6"/>
    <col min="6141" max="6141" width="56" style="6" customWidth="1"/>
    <col min="6142" max="6142" width="27" style="6" customWidth="1"/>
    <col min="6143" max="6144" width="0" style="6" hidden="1" customWidth="1"/>
    <col min="6145" max="6145" width="13.7109375" style="6" customWidth="1"/>
    <col min="6146" max="6396" width="9.140625" style="6"/>
    <col min="6397" max="6397" width="56" style="6" customWidth="1"/>
    <col min="6398" max="6398" width="27" style="6" customWidth="1"/>
    <col min="6399" max="6400" width="0" style="6" hidden="1" customWidth="1"/>
    <col min="6401" max="6401" width="13.7109375" style="6" customWidth="1"/>
    <col min="6402" max="6652" width="9.140625" style="6"/>
    <col min="6653" max="6653" width="56" style="6" customWidth="1"/>
    <col min="6654" max="6654" width="27" style="6" customWidth="1"/>
    <col min="6655" max="6656" width="0" style="6" hidden="1" customWidth="1"/>
    <col min="6657" max="6657" width="13.7109375" style="6" customWidth="1"/>
    <col min="6658" max="6908" width="9.140625" style="6"/>
    <col min="6909" max="6909" width="56" style="6" customWidth="1"/>
    <col min="6910" max="6910" width="27" style="6" customWidth="1"/>
    <col min="6911" max="6912" width="0" style="6" hidden="1" customWidth="1"/>
    <col min="6913" max="6913" width="13.7109375" style="6" customWidth="1"/>
    <col min="6914" max="7164" width="9.140625" style="6"/>
    <col min="7165" max="7165" width="56" style="6" customWidth="1"/>
    <col min="7166" max="7166" width="27" style="6" customWidth="1"/>
    <col min="7167" max="7168" width="0" style="6" hidden="1" customWidth="1"/>
    <col min="7169" max="7169" width="13.7109375" style="6" customWidth="1"/>
    <col min="7170" max="7420" width="9.140625" style="6"/>
    <col min="7421" max="7421" width="56" style="6" customWidth="1"/>
    <col min="7422" max="7422" width="27" style="6" customWidth="1"/>
    <col min="7423" max="7424" width="0" style="6" hidden="1" customWidth="1"/>
    <col min="7425" max="7425" width="13.7109375" style="6" customWidth="1"/>
    <col min="7426" max="7676" width="9.140625" style="6"/>
    <col min="7677" max="7677" width="56" style="6" customWidth="1"/>
    <col min="7678" max="7678" width="27" style="6" customWidth="1"/>
    <col min="7679" max="7680" width="0" style="6" hidden="1" customWidth="1"/>
    <col min="7681" max="7681" width="13.7109375" style="6" customWidth="1"/>
    <col min="7682" max="7932" width="9.140625" style="6"/>
    <col min="7933" max="7933" width="56" style="6" customWidth="1"/>
    <col min="7934" max="7934" width="27" style="6" customWidth="1"/>
    <col min="7935" max="7936" width="0" style="6" hidden="1" customWidth="1"/>
    <col min="7937" max="7937" width="13.7109375" style="6" customWidth="1"/>
    <col min="7938" max="8188" width="9.140625" style="6"/>
    <col min="8189" max="8189" width="56" style="6" customWidth="1"/>
    <col min="8190" max="8190" width="27" style="6" customWidth="1"/>
    <col min="8191" max="8192" width="0" style="6" hidden="1" customWidth="1"/>
    <col min="8193" max="8193" width="13.7109375" style="6" customWidth="1"/>
    <col min="8194" max="8444" width="9.140625" style="6"/>
    <col min="8445" max="8445" width="56" style="6" customWidth="1"/>
    <col min="8446" max="8446" width="27" style="6" customWidth="1"/>
    <col min="8447" max="8448" width="0" style="6" hidden="1" customWidth="1"/>
    <col min="8449" max="8449" width="13.7109375" style="6" customWidth="1"/>
    <col min="8450" max="8700" width="9.140625" style="6"/>
    <col min="8701" max="8701" width="56" style="6" customWidth="1"/>
    <col min="8702" max="8702" width="27" style="6" customWidth="1"/>
    <col min="8703" max="8704" width="0" style="6" hidden="1" customWidth="1"/>
    <col min="8705" max="8705" width="13.7109375" style="6" customWidth="1"/>
    <col min="8706" max="8956" width="9.140625" style="6"/>
    <col min="8957" max="8957" width="56" style="6" customWidth="1"/>
    <col min="8958" max="8958" width="27" style="6" customWidth="1"/>
    <col min="8959" max="8960" width="0" style="6" hidden="1" customWidth="1"/>
    <col min="8961" max="8961" width="13.7109375" style="6" customWidth="1"/>
    <col min="8962" max="9212" width="9.140625" style="6"/>
    <col min="9213" max="9213" width="56" style="6" customWidth="1"/>
    <col min="9214" max="9214" width="27" style="6" customWidth="1"/>
    <col min="9215" max="9216" width="0" style="6" hidden="1" customWidth="1"/>
    <col min="9217" max="9217" width="13.7109375" style="6" customWidth="1"/>
    <col min="9218" max="9468" width="9.140625" style="6"/>
    <col min="9469" max="9469" width="56" style="6" customWidth="1"/>
    <col min="9470" max="9470" width="27" style="6" customWidth="1"/>
    <col min="9471" max="9472" width="0" style="6" hidden="1" customWidth="1"/>
    <col min="9473" max="9473" width="13.7109375" style="6" customWidth="1"/>
    <col min="9474" max="9724" width="9.140625" style="6"/>
    <col min="9725" max="9725" width="56" style="6" customWidth="1"/>
    <col min="9726" max="9726" width="27" style="6" customWidth="1"/>
    <col min="9727" max="9728" width="0" style="6" hidden="1" customWidth="1"/>
    <col min="9729" max="9729" width="13.7109375" style="6" customWidth="1"/>
    <col min="9730" max="9980" width="9.140625" style="6"/>
    <col min="9981" max="9981" width="56" style="6" customWidth="1"/>
    <col min="9982" max="9982" width="27" style="6" customWidth="1"/>
    <col min="9983" max="9984" width="0" style="6" hidden="1" customWidth="1"/>
    <col min="9985" max="9985" width="13.7109375" style="6" customWidth="1"/>
    <col min="9986" max="10236" width="9.140625" style="6"/>
    <col min="10237" max="10237" width="56" style="6" customWidth="1"/>
    <col min="10238" max="10238" width="27" style="6" customWidth="1"/>
    <col min="10239" max="10240" width="0" style="6" hidden="1" customWidth="1"/>
    <col min="10241" max="10241" width="13.7109375" style="6" customWidth="1"/>
    <col min="10242" max="10492" width="9.140625" style="6"/>
    <col min="10493" max="10493" width="56" style="6" customWidth="1"/>
    <col min="10494" max="10494" width="27" style="6" customWidth="1"/>
    <col min="10495" max="10496" width="0" style="6" hidden="1" customWidth="1"/>
    <col min="10497" max="10497" width="13.7109375" style="6" customWidth="1"/>
    <col min="10498" max="10748" width="9.140625" style="6"/>
    <col min="10749" max="10749" width="56" style="6" customWidth="1"/>
    <col min="10750" max="10750" width="27" style="6" customWidth="1"/>
    <col min="10751" max="10752" width="0" style="6" hidden="1" customWidth="1"/>
    <col min="10753" max="10753" width="13.7109375" style="6" customWidth="1"/>
    <col min="10754" max="11004" width="9.140625" style="6"/>
    <col min="11005" max="11005" width="56" style="6" customWidth="1"/>
    <col min="11006" max="11006" width="27" style="6" customWidth="1"/>
    <col min="11007" max="11008" width="0" style="6" hidden="1" customWidth="1"/>
    <col min="11009" max="11009" width="13.7109375" style="6" customWidth="1"/>
    <col min="11010" max="11260" width="9.140625" style="6"/>
    <col min="11261" max="11261" width="56" style="6" customWidth="1"/>
    <col min="11262" max="11262" width="27" style="6" customWidth="1"/>
    <col min="11263" max="11264" width="0" style="6" hidden="1" customWidth="1"/>
    <col min="11265" max="11265" width="13.7109375" style="6" customWidth="1"/>
    <col min="11266" max="11516" width="9.140625" style="6"/>
    <col min="11517" max="11517" width="56" style="6" customWidth="1"/>
    <col min="11518" max="11518" width="27" style="6" customWidth="1"/>
    <col min="11519" max="11520" width="0" style="6" hidden="1" customWidth="1"/>
    <col min="11521" max="11521" width="13.7109375" style="6" customWidth="1"/>
    <col min="11522" max="11772" width="9.140625" style="6"/>
    <col min="11773" max="11773" width="56" style="6" customWidth="1"/>
    <col min="11774" max="11774" width="27" style="6" customWidth="1"/>
    <col min="11775" max="11776" width="0" style="6" hidden="1" customWidth="1"/>
    <col min="11777" max="11777" width="13.7109375" style="6" customWidth="1"/>
    <col min="11778" max="12028" width="9.140625" style="6"/>
    <col min="12029" max="12029" width="56" style="6" customWidth="1"/>
    <col min="12030" max="12030" width="27" style="6" customWidth="1"/>
    <col min="12031" max="12032" width="0" style="6" hidden="1" customWidth="1"/>
    <col min="12033" max="12033" width="13.7109375" style="6" customWidth="1"/>
    <col min="12034" max="12284" width="9.140625" style="6"/>
    <col min="12285" max="12285" width="56" style="6" customWidth="1"/>
    <col min="12286" max="12286" width="27" style="6" customWidth="1"/>
    <col min="12287" max="12288" width="0" style="6" hidden="1" customWidth="1"/>
    <col min="12289" max="12289" width="13.7109375" style="6" customWidth="1"/>
    <col min="12290" max="12540" width="9.140625" style="6"/>
    <col min="12541" max="12541" width="56" style="6" customWidth="1"/>
    <col min="12542" max="12542" width="27" style="6" customWidth="1"/>
    <col min="12543" max="12544" width="0" style="6" hidden="1" customWidth="1"/>
    <col min="12545" max="12545" width="13.7109375" style="6" customWidth="1"/>
    <col min="12546" max="12796" width="9.140625" style="6"/>
    <col min="12797" max="12797" width="56" style="6" customWidth="1"/>
    <col min="12798" max="12798" width="27" style="6" customWidth="1"/>
    <col min="12799" max="12800" width="0" style="6" hidden="1" customWidth="1"/>
    <col min="12801" max="12801" width="13.7109375" style="6" customWidth="1"/>
    <col min="12802" max="13052" width="9.140625" style="6"/>
    <col min="13053" max="13053" width="56" style="6" customWidth="1"/>
    <col min="13054" max="13054" width="27" style="6" customWidth="1"/>
    <col min="13055" max="13056" width="0" style="6" hidden="1" customWidth="1"/>
    <col min="13057" max="13057" width="13.7109375" style="6" customWidth="1"/>
    <col min="13058" max="13308" width="9.140625" style="6"/>
    <col min="13309" max="13309" width="56" style="6" customWidth="1"/>
    <col min="13310" max="13310" width="27" style="6" customWidth="1"/>
    <col min="13311" max="13312" width="0" style="6" hidden="1" customWidth="1"/>
    <col min="13313" max="13313" width="13.7109375" style="6" customWidth="1"/>
    <col min="13314" max="13564" width="9.140625" style="6"/>
    <col min="13565" max="13565" width="56" style="6" customWidth="1"/>
    <col min="13566" max="13566" width="27" style="6" customWidth="1"/>
    <col min="13567" max="13568" width="0" style="6" hidden="1" customWidth="1"/>
    <col min="13569" max="13569" width="13.7109375" style="6" customWidth="1"/>
    <col min="13570" max="13820" width="9.140625" style="6"/>
    <col min="13821" max="13821" width="56" style="6" customWidth="1"/>
    <col min="13822" max="13822" width="27" style="6" customWidth="1"/>
    <col min="13823" max="13824" width="0" style="6" hidden="1" customWidth="1"/>
    <col min="13825" max="13825" width="13.7109375" style="6" customWidth="1"/>
    <col min="13826" max="14076" width="9.140625" style="6"/>
    <col min="14077" max="14077" width="56" style="6" customWidth="1"/>
    <col min="14078" max="14078" width="27" style="6" customWidth="1"/>
    <col min="14079" max="14080" width="0" style="6" hidden="1" customWidth="1"/>
    <col min="14081" max="14081" width="13.7109375" style="6" customWidth="1"/>
    <col min="14082" max="14332" width="9.140625" style="6"/>
    <col min="14333" max="14333" width="56" style="6" customWidth="1"/>
    <col min="14334" max="14334" width="27" style="6" customWidth="1"/>
    <col min="14335" max="14336" width="0" style="6" hidden="1" customWidth="1"/>
    <col min="14337" max="14337" width="13.7109375" style="6" customWidth="1"/>
    <col min="14338" max="14588" width="9.140625" style="6"/>
    <col min="14589" max="14589" width="56" style="6" customWidth="1"/>
    <col min="14590" max="14590" width="27" style="6" customWidth="1"/>
    <col min="14591" max="14592" width="0" style="6" hidden="1" customWidth="1"/>
    <col min="14593" max="14593" width="13.7109375" style="6" customWidth="1"/>
    <col min="14594" max="14844" width="9.140625" style="6"/>
    <col min="14845" max="14845" width="56" style="6" customWidth="1"/>
    <col min="14846" max="14846" width="27" style="6" customWidth="1"/>
    <col min="14847" max="14848" width="0" style="6" hidden="1" customWidth="1"/>
    <col min="14849" max="14849" width="13.7109375" style="6" customWidth="1"/>
    <col min="14850" max="15100" width="9.140625" style="6"/>
    <col min="15101" max="15101" width="56" style="6" customWidth="1"/>
    <col min="15102" max="15102" width="27" style="6" customWidth="1"/>
    <col min="15103" max="15104" width="0" style="6" hidden="1" customWidth="1"/>
    <col min="15105" max="15105" width="13.7109375" style="6" customWidth="1"/>
    <col min="15106" max="15356" width="9.140625" style="6"/>
    <col min="15357" max="15357" width="56" style="6" customWidth="1"/>
    <col min="15358" max="15358" width="27" style="6" customWidth="1"/>
    <col min="15359" max="15360" width="0" style="6" hidden="1" customWidth="1"/>
    <col min="15361" max="15361" width="13.7109375" style="6" customWidth="1"/>
    <col min="15362" max="15612" width="9.140625" style="6"/>
    <col min="15613" max="15613" width="56" style="6" customWidth="1"/>
    <col min="15614" max="15614" width="27" style="6" customWidth="1"/>
    <col min="15615" max="15616" width="0" style="6" hidden="1" customWidth="1"/>
    <col min="15617" max="15617" width="13.7109375" style="6" customWidth="1"/>
    <col min="15618" max="15868" width="9.140625" style="6"/>
    <col min="15869" max="15869" width="56" style="6" customWidth="1"/>
    <col min="15870" max="15870" width="27" style="6" customWidth="1"/>
    <col min="15871" max="15872" width="0" style="6" hidden="1" customWidth="1"/>
    <col min="15873" max="15873" width="13.7109375" style="6" customWidth="1"/>
    <col min="15874" max="16124" width="9.140625" style="6"/>
    <col min="16125" max="16125" width="56" style="6" customWidth="1"/>
    <col min="16126" max="16126" width="27" style="6" customWidth="1"/>
    <col min="16127" max="16128" width="0" style="6" hidden="1" customWidth="1"/>
    <col min="16129" max="16129" width="13.7109375" style="6" customWidth="1"/>
    <col min="16130" max="16384" width="9.140625" style="6"/>
  </cols>
  <sheetData>
    <row r="2" spans="1:5" x14ac:dyDescent="0.2">
      <c r="C2" s="67"/>
      <c r="E2" s="67" t="s">
        <v>495</v>
      </c>
    </row>
    <row r="3" spans="1:5" x14ac:dyDescent="0.2">
      <c r="C3" s="68"/>
      <c r="E3" s="68" t="s">
        <v>135</v>
      </c>
    </row>
    <row r="4" spans="1:5" x14ac:dyDescent="0.2">
      <c r="C4" s="69"/>
      <c r="E4" s="69" t="s">
        <v>204</v>
      </c>
    </row>
    <row r="5" spans="1:5" x14ac:dyDescent="0.2">
      <c r="C5" s="69"/>
      <c r="E5" s="69" t="s">
        <v>489</v>
      </c>
    </row>
    <row r="6" spans="1:5" x14ac:dyDescent="0.2">
      <c r="C6" s="69"/>
    </row>
    <row r="8" spans="1:5" s="10" customFormat="1" x14ac:dyDescent="0.2">
      <c r="A8" s="116"/>
      <c r="B8" s="9"/>
    </row>
    <row r="9" spans="1:5" s="10" customFormat="1" ht="15" customHeight="1" x14ac:dyDescent="0.2">
      <c r="A9" s="406" t="s">
        <v>1071</v>
      </c>
      <c r="B9" s="406"/>
      <c r="C9" s="406"/>
      <c r="D9" s="406"/>
      <c r="E9" s="406"/>
    </row>
    <row r="10" spans="1:5" s="10" customFormat="1" ht="15" customHeight="1" x14ac:dyDescent="0.2">
      <c r="A10" s="406"/>
      <c r="B10" s="406"/>
      <c r="C10" s="406"/>
      <c r="D10" s="406"/>
      <c r="E10" s="406"/>
    </row>
    <row r="11" spans="1:5" s="10" customFormat="1" x14ac:dyDescent="0.2">
      <c r="A11" s="116"/>
      <c r="B11" s="9"/>
      <c r="C11" s="117" t="s">
        <v>131</v>
      </c>
    </row>
    <row r="12" spans="1:5" s="10" customFormat="1" ht="12.75" customHeight="1" x14ac:dyDescent="0.2">
      <c r="A12" s="409" t="s">
        <v>307</v>
      </c>
      <c r="B12" s="410" t="s">
        <v>308</v>
      </c>
      <c r="C12" s="412" t="s">
        <v>124</v>
      </c>
      <c r="D12" s="407" t="s">
        <v>310</v>
      </c>
      <c r="E12" s="408" t="s">
        <v>124</v>
      </c>
    </row>
    <row r="13" spans="1:5" s="10" customFormat="1" ht="36.75" customHeight="1" x14ac:dyDescent="0.2">
      <c r="A13" s="409"/>
      <c r="B13" s="411"/>
      <c r="C13" s="412"/>
      <c r="D13" s="407"/>
      <c r="E13" s="408" t="s">
        <v>28</v>
      </c>
    </row>
    <row r="14" spans="1:5" s="11" customFormat="1" x14ac:dyDescent="0.2">
      <c r="A14" s="118" t="s">
        <v>311</v>
      </c>
      <c r="B14" s="119" t="s">
        <v>312</v>
      </c>
      <c r="C14" s="120">
        <f>C15-C17</f>
        <v>0</v>
      </c>
      <c r="D14" s="120">
        <f t="shared" ref="D14:E14" si="0">D15-D17</f>
        <v>0</v>
      </c>
      <c r="E14" s="120">
        <f t="shared" si="0"/>
        <v>0</v>
      </c>
    </row>
    <row r="15" spans="1:5" ht="25.5" x14ac:dyDescent="0.2">
      <c r="A15" s="118" t="s">
        <v>313</v>
      </c>
      <c r="B15" s="119" t="s">
        <v>314</v>
      </c>
      <c r="C15" s="120">
        <f>C16</f>
        <v>0</v>
      </c>
      <c r="D15" s="120">
        <f t="shared" ref="D15:E15" si="1">D16</f>
        <v>0</v>
      </c>
      <c r="E15" s="120">
        <f t="shared" si="1"/>
        <v>0</v>
      </c>
    </row>
    <row r="16" spans="1:5" ht="25.5" x14ac:dyDescent="0.2">
      <c r="A16" s="118" t="s">
        <v>315</v>
      </c>
      <c r="B16" s="119" t="s">
        <v>316</v>
      </c>
      <c r="C16" s="36"/>
      <c r="D16" s="36"/>
      <c r="E16" s="36">
        <f>SUM(C16:D16)</f>
        <v>0</v>
      </c>
    </row>
    <row r="17" spans="1:5" ht="25.5" x14ac:dyDescent="0.2">
      <c r="A17" s="118" t="s">
        <v>317</v>
      </c>
      <c r="B17" s="119" t="s">
        <v>318</v>
      </c>
      <c r="C17" s="120">
        <f>C18</f>
        <v>0</v>
      </c>
      <c r="D17" s="120">
        <f t="shared" ref="D17:E17" si="2">D18</f>
        <v>0</v>
      </c>
      <c r="E17" s="120">
        <f t="shared" si="2"/>
        <v>0</v>
      </c>
    </row>
    <row r="18" spans="1:5" ht="25.5" x14ac:dyDescent="0.2">
      <c r="A18" s="118" t="s">
        <v>205</v>
      </c>
      <c r="B18" s="119" t="s">
        <v>319</v>
      </c>
      <c r="C18" s="36">
        <v>0</v>
      </c>
      <c r="D18" s="36"/>
      <c r="E18" s="36"/>
    </row>
    <row r="19" spans="1:5" s="11" customFormat="1" ht="25.5" x14ac:dyDescent="0.2">
      <c r="A19" s="118" t="s">
        <v>320</v>
      </c>
      <c r="B19" s="119" t="s">
        <v>321</v>
      </c>
      <c r="C19" s="120">
        <f>C20-C22</f>
        <v>0</v>
      </c>
      <c r="D19" s="120">
        <f t="shared" ref="D19:E19" si="3">D20-D22</f>
        <v>0</v>
      </c>
      <c r="E19" s="120">
        <f t="shared" si="3"/>
        <v>0</v>
      </c>
    </row>
    <row r="20" spans="1:5" ht="25.5" x14ac:dyDescent="0.2">
      <c r="A20" s="118" t="s">
        <v>322</v>
      </c>
      <c r="B20" s="119" t="s">
        <v>323</v>
      </c>
      <c r="C20" s="120">
        <f>C21</f>
        <v>0</v>
      </c>
      <c r="D20" s="120">
        <f t="shared" ref="D20:E20" si="4">D21</f>
        <v>0</v>
      </c>
      <c r="E20" s="120">
        <f t="shared" si="4"/>
        <v>0</v>
      </c>
    </row>
    <row r="21" spans="1:5" ht="38.25" x14ac:dyDescent="0.2">
      <c r="A21" s="118" t="s">
        <v>206</v>
      </c>
      <c r="B21" s="119" t="s">
        <v>324</v>
      </c>
      <c r="C21" s="36">
        <v>0</v>
      </c>
      <c r="D21" s="36"/>
      <c r="E21" s="36"/>
    </row>
    <row r="22" spans="1:5" ht="38.25" x14ac:dyDescent="0.2">
      <c r="A22" s="118" t="s">
        <v>325</v>
      </c>
      <c r="B22" s="119" t="s">
        <v>326</v>
      </c>
      <c r="C22" s="120">
        <f>C23</f>
        <v>0</v>
      </c>
      <c r="D22" s="120">
        <f t="shared" ref="D22:E22" si="5">D23</f>
        <v>0</v>
      </c>
      <c r="E22" s="120">
        <f t="shared" si="5"/>
        <v>0</v>
      </c>
    </row>
    <row r="23" spans="1:5" ht="38.25" x14ac:dyDescent="0.2">
      <c r="A23" s="118" t="s">
        <v>207</v>
      </c>
      <c r="B23" s="119" t="s">
        <v>327</v>
      </c>
      <c r="C23" s="36">
        <v>0</v>
      </c>
      <c r="D23" s="36"/>
      <c r="E23" s="36"/>
    </row>
    <row r="24" spans="1:5" s="11" customFormat="1" x14ac:dyDescent="0.2">
      <c r="A24" s="118" t="s">
        <v>328</v>
      </c>
      <c r="B24" s="119" t="s">
        <v>329</v>
      </c>
      <c r="C24" s="120">
        <f>-(C25-C29)</f>
        <v>208066111.25999975</v>
      </c>
      <c r="D24" s="120">
        <f t="shared" ref="D24:E24" si="6">-(D25-D29)</f>
        <v>1333003.3399999999</v>
      </c>
      <c r="E24" s="120">
        <f t="shared" si="6"/>
        <v>209399114.5999999</v>
      </c>
    </row>
    <row r="25" spans="1:5" x14ac:dyDescent="0.2">
      <c r="A25" s="118" t="s">
        <v>330</v>
      </c>
      <c r="B25" s="119" t="s">
        <v>331</v>
      </c>
      <c r="C25" s="120">
        <f t="shared" ref="C25:E27" si="7">C26</f>
        <v>2308599955.1700001</v>
      </c>
      <c r="D25" s="120">
        <f t="shared" si="7"/>
        <v>3000000</v>
      </c>
      <c r="E25" s="120">
        <f t="shared" si="7"/>
        <v>2311599955.1700001</v>
      </c>
    </row>
    <row r="26" spans="1:5" x14ac:dyDescent="0.2">
      <c r="A26" s="118" t="s">
        <v>332</v>
      </c>
      <c r="B26" s="119" t="s">
        <v>333</v>
      </c>
      <c r="C26" s="120">
        <f t="shared" si="7"/>
        <v>2308599955.1700001</v>
      </c>
      <c r="D26" s="120">
        <f t="shared" si="7"/>
        <v>3000000</v>
      </c>
      <c r="E26" s="120">
        <f t="shared" si="7"/>
        <v>2311599955.1700001</v>
      </c>
    </row>
    <row r="27" spans="1:5" x14ac:dyDescent="0.2">
      <c r="A27" s="118" t="s">
        <v>334</v>
      </c>
      <c r="B27" s="119" t="s">
        <v>335</v>
      </c>
      <c r="C27" s="120">
        <f t="shared" si="7"/>
        <v>2308599955.1700001</v>
      </c>
      <c r="D27" s="120">
        <f t="shared" si="7"/>
        <v>3000000</v>
      </c>
      <c r="E27" s="120">
        <f t="shared" si="7"/>
        <v>2311599955.1700001</v>
      </c>
    </row>
    <row r="28" spans="1:5" ht="25.5" x14ac:dyDescent="0.2">
      <c r="A28" s="118" t="s">
        <v>208</v>
      </c>
      <c r="B28" s="119" t="s">
        <v>336</v>
      </c>
      <c r="C28" s="120">
        <f>C16+'4.доходы'!C129</f>
        <v>2308599955.1700001</v>
      </c>
      <c r="D28" s="36">
        <f>'4.доходы'!D129+D16+D21</f>
        <v>3000000</v>
      </c>
      <c r="E28" s="36">
        <f>'4.доходы'!E129+E16+E21</f>
        <v>2311599955.1700001</v>
      </c>
    </row>
    <row r="29" spans="1:5" x14ac:dyDescent="0.2">
      <c r="A29" s="118" t="s">
        <v>337</v>
      </c>
      <c r="B29" s="119" t="s">
        <v>338</v>
      </c>
      <c r="C29" s="120">
        <f t="shared" ref="C29:E31" si="8">C30</f>
        <v>2516666066.4299998</v>
      </c>
      <c r="D29" s="120">
        <f t="shared" si="8"/>
        <v>4333003.34</v>
      </c>
      <c r="E29" s="120">
        <f t="shared" si="8"/>
        <v>2520999069.77</v>
      </c>
    </row>
    <row r="30" spans="1:5" x14ac:dyDescent="0.2">
      <c r="A30" s="118" t="s">
        <v>339</v>
      </c>
      <c r="B30" s="119" t="s">
        <v>340</v>
      </c>
      <c r="C30" s="120">
        <f t="shared" si="8"/>
        <v>2516666066.4299998</v>
      </c>
      <c r="D30" s="120">
        <f t="shared" si="8"/>
        <v>4333003.34</v>
      </c>
      <c r="E30" s="120">
        <f t="shared" si="8"/>
        <v>2520999069.77</v>
      </c>
    </row>
    <row r="31" spans="1:5" x14ac:dyDescent="0.2">
      <c r="A31" s="118" t="s">
        <v>341</v>
      </c>
      <c r="B31" s="119" t="s">
        <v>342</v>
      </c>
      <c r="C31" s="120">
        <f t="shared" si="8"/>
        <v>2516666066.4299998</v>
      </c>
      <c r="D31" s="120">
        <f t="shared" si="8"/>
        <v>4333003.34</v>
      </c>
      <c r="E31" s="120">
        <f t="shared" si="8"/>
        <v>2520999069.77</v>
      </c>
    </row>
    <row r="32" spans="1:5" ht="25.5" x14ac:dyDescent="0.2">
      <c r="A32" s="118" t="s">
        <v>209</v>
      </c>
      <c r="B32" s="119" t="s">
        <v>343</v>
      </c>
      <c r="C32" s="36">
        <f>'8. разд '!F740</f>
        <v>2516666066.4299998</v>
      </c>
      <c r="D32" s="36">
        <f>'8. разд '!H740+'5. источники'!D23+'5. источники'!D18</f>
        <v>4333003.34</v>
      </c>
      <c r="E32" s="36">
        <f>'8. разд '!J740+'5. источники'!E18+'5. источники'!E23</f>
        <v>2520999069.77</v>
      </c>
    </row>
    <row r="33" spans="1:5" s="11" customFormat="1" x14ac:dyDescent="0.2">
      <c r="A33" s="118" t="s">
        <v>344</v>
      </c>
      <c r="B33" s="119" t="s">
        <v>345</v>
      </c>
      <c r="C33" s="257">
        <f>C14+C24</f>
        <v>208066111.25999975</v>
      </c>
      <c r="D33" s="257">
        <f t="shared" ref="D33:E33" si="9">D14+D24</f>
        <v>1333003.3399999999</v>
      </c>
      <c r="E33" s="257">
        <f t="shared" si="9"/>
        <v>209399114.5999999</v>
      </c>
    </row>
  </sheetData>
  <mergeCells count="6">
    <mergeCell ref="A9:E10"/>
    <mergeCell ref="D12:D13"/>
    <mergeCell ref="E12:E13"/>
    <mergeCell ref="A12:A13"/>
    <mergeCell ref="B12:B13"/>
    <mergeCell ref="C12:C13"/>
  </mergeCell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8"/>
  <sheetViews>
    <sheetView tabSelected="1" topLeftCell="A730" workbookViewId="0">
      <selection activeCell="F742" sqref="F742"/>
    </sheetView>
  </sheetViews>
  <sheetFormatPr defaultRowHeight="15" x14ac:dyDescent="0.25"/>
  <cols>
    <col min="1" max="1" width="38.7109375" style="34" customWidth="1"/>
    <col min="2" max="2" width="6.28515625" style="34" customWidth="1"/>
    <col min="3" max="3" width="6.5703125" style="34" customWidth="1"/>
    <col min="4" max="4" width="11.28515625" style="34" customWidth="1"/>
    <col min="5" max="5" width="7" style="34" customWidth="1"/>
    <col min="6" max="6" width="16.28515625" style="259" customWidth="1"/>
    <col min="7" max="7" width="15" style="259" customWidth="1"/>
    <col min="8" max="8" width="13.5703125" style="259" customWidth="1"/>
    <col min="9" max="9" width="12.42578125" style="259" customWidth="1"/>
    <col min="10" max="10" width="16.28515625" style="259" customWidth="1"/>
    <col min="11" max="11" width="14.42578125" style="259" customWidth="1"/>
  </cols>
  <sheetData>
    <row r="1" spans="1:11" ht="15" customHeight="1" x14ac:dyDescent="0.25">
      <c r="A1" s="121" t="s">
        <v>28</v>
      </c>
      <c r="B1" s="121"/>
      <c r="C1" s="121"/>
      <c r="D1" s="121"/>
      <c r="E1" s="121"/>
      <c r="F1" s="258"/>
      <c r="G1" s="258"/>
      <c r="K1" s="260" t="s">
        <v>1031</v>
      </c>
    </row>
    <row r="2" spans="1:11" ht="15" customHeight="1" x14ac:dyDescent="0.25">
      <c r="A2" s="422" t="s">
        <v>28</v>
      </c>
      <c r="B2" s="422"/>
      <c r="C2" s="422"/>
      <c r="D2" s="422"/>
      <c r="E2" s="422"/>
      <c r="F2" s="422"/>
      <c r="G2" s="422"/>
      <c r="K2" s="261" t="s">
        <v>135</v>
      </c>
    </row>
    <row r="3" spans="1:11" ht="15" customHeight="1" x14ac:dyDescent="0.25">
      <c r="A3" s="122"/>
      <c r="B3" s="122"/>
      <c r="C3" s="122"/>
      <c r="D3" s="122"/>
      <c r="E3" s="122"/>
      <c r="F3" s="262"/>
      <c r="G3" s="262"/>
      <c r="K3" s="263" t="s">
        <v>492</v>
      </c>
    </row>
    <row r="4" spans="1:11" ht="15" customHeight="1" x14ac:dyDescent="0.25">
      <c r="A4" s="422"/>
      <c r="B4" s="422"/>
      <c r="C4" s="422"/>
      <c r="D4" s="422"/>
      <c r="E4" s="422"/>
      <c r="F4" s="422"/>
      <c r="G4" s="422"/>
      <c r="K4" s="263" t="s">
        <v>493</v>
      </c>
    </row>
    <row r="5" spans="1:11" x14ac:dyDescent="0.25">
      <c r="A5" s="122"/>
      <c r="B5" s="122"/>
      <c r="C5" s="122"/>
      <c r="D5" s="122"/>
      <c r="E5" s="122"/>
      <c r="F5" s="262"/>
      <c r="G5" s="262"/>
      <c r="K5" s="264"/>
    </row>
    <row r="6" spans="1:11" ht="63" customHeight="1" x14ac:dyDescent="0.25">
      <c r="A6" s="424" t="s">
        <v>496</v>
      </c>
      <c r="B6" s="424"/>
      <c r="C6" s="424"/>
      <c r="D6" s="424"/>
      <c r="E6" s="424"/>
      <c r="F6" s="424"/>
      <c r="G6" s="424"/>
      <c r="H6" s="424"/>
      <c r="I6" s="424"/>
      <c r="J6" s="424"/>
      <c r="K6" s="424"/>
    </row>
    <row r="7" spans="1:11" x14ac:dyDescent="0.25">
      <c r="A7" s="123" t="s">
        <v>28</v>
      </c>
      <c r="B7" s="423"/>
      <c r="C7" s="423"/>
      <c r="D7" s="423"/>
      <c r="E7" s="423"/>
      <c r="F7" s="423"/>
      <c r="G7" s="423"/>
      <c r="K7" s="265" t="s">
        <v>131</v>
      </c>
    </row>
    <row r="8" spans="1:11" ht="15" customHeight="1" x14ac:dyDescent="0.25">
      <c r="A8" s="416" t="s">
        <v>130</v>
      </c>
      <c r="B8" s="416" t="s">
        <v>128</v>
      </c>
      <c r="C8" s="416" t="s">
        <v>127</v>
      </c>
      <c r="D8" s="416" t="s">
        <v>126</v>
      </c>
      <c r="E8" s="416" t="s">
        <v>125</v>
      </c>
      <c r="F8" s="418" t="s">
        <v>124</v>
      </c>
      <c r="G8" s="420" t="s">
        <v>390</v>
      </c>
      <c r="H8" s="413" t="s">
        <v>310</v>
      </c>
      <c r="I8" s="413" t="s">
        <v>310</v>
      </c>
      <c r="J8" s="408" t="s">
        <v>124</v>
      </c>
      <c r="K8" s="414" t="s">
        <v>390</v>
      </c>
    </row>
    <row r="9" spans="1:11" ht="48.75" customHeight="1" x14ac:dyDescent="0.25">
      <c r="A9" s="417" t="s">
        <v>28</v>
      </c>
      <c r="B9" s="417" t="s">
        <v>28</v>
      </c>
      <c r="C9" s="417" t="s">
        <v>28</v>
      </c>
      <c r="D9" s="417" t="s">
        <v>28</v>
      </c>
      <c r="E9" s="417" t="s">
        <v>28</v>
      </c>
      <c r="F9" s="419" t="s">
        <v>28</v>
      </c>
      <c r="G9" s="421" t="s">
        <v>28</v>
      </c>
      <c r="H9" s="413"/>
      <c r="I9" s="413"/>
      <c r="J9" s="408" t="s">
        <v>28</v>
      </c>
      <c r="K9" s="414" t="s">
        <v>28</v>
      </c>
    </row>
    <row r="10" spans="1:11" x14ac:dyDescent="0.25">
      <c r="A10" s="142" t="s">
        <v>29</v>
      </c>
      <c r="B10" s="136" t="s">
        <v>22</v>
      </c>
      <c r="C10" s="136" t="s">
        <v>28</v>
      </c>
      <c r="D10" s="136" t="s">
        <v>28</v>
      </c>
      <c r="E10" s="134" t="s">
        <v>28</v>
      </c>
      <c r="F10" s="266">
        <f t="shared" ref="F10:K10" si="0">F11+F21+F36+F65+F70+F83+F88</f>
        <v>185904700.03999999</v>
      </c>
      <c r="G10" s="266">
        <f t="shared" si="0"/>
        <v>1529370</v>
      </c>
      <c r="H10" s="266">
        <f t="shared" si="0"/>
        <v>521690.16000000003</v>
      </c>
      <c r="I10" s="266">
        <f t="shared" si="0"/>
        <v>0</v>
      </c>
      <c r="J10" s="266">
        <f t="shared" si="0"/>
        <v>186426390.19999999</v>
      </c>
      <c r="K10" s="266">
        <f t="shared" si="0"/>
        <v>1529370</v>
      </c>
    </row>
    <row r="11" spans="1:11" ht="38.25" x14ac:dyDescent="0.25">
      <c r="A11" s="142" t="s">
        <v>41</v>
      </c>
      <c r="B11" s="136" t="s">
        <v>22</v>
      </c>
      <c r="C11" s="136" t="s">
        <v>40</v>
      </c>
      <c r="D11" s="136" t="s">
        <v>28</v>
      </c>
      <c r="E11" s="134" t="s">
        <v>28</v>
      </c>
      <c r="F11" s="266">
        <f>F12</f>
        <v>2962845</v>
      </c>
      <c r="G11" s="266">
        <f t="shared" ref="G11:K12" si="1">G12</f>
        <v>0</v>
      </c>
      <c r="H11" s="266">
        <f t="shared" si="1"/>
        <v>0</v>
      </c>
      <c r="I11" s="266">
        <f t="shared" si="1"/>
        <v>0</v>
      </c>
      <c r="J11" s="266">
        <f t="shared" si="1"/>
        <v>2962845</v>
      </c>
      <c r="K11" s="266">
        <f t="shared" si="1"/>
        <v>0</v>
      </c>
    </row>
    <row r="12" spans="1:11" x14ac:dyDescent="0.25">
      <c r="A12" s="125" t="s">
        <v>8</v>
      </c>
      <c r="B12" s="126" t="s">
        <v>22</v>
      </c>
      <c r="C12" s="126" t="s">
        <v>40</v>
      </c>
      <c r="D12" s="126" t="s">
        <v>509</v>
      </c>
      <c r="E12" s="127"/>
      <c r="F12" s="266">
        <f>F13</f>
        <v>2962845</v>
      </c>
      <c r="G12" s="266">
        <f t="shared" si="1"/>
        <v>0</v>
      </c>
      <c r="H12" s="266">
        <f t="shared" si="1"/>
        <v>0</v>
      </c>
      <c r="I12" s="266">
        <f t="shared" si="1"/>
        <v>0</v>
      </c>
      <c r="J12" s="266">
        <f t="shared" si="1"/>
        <v>2962845</v>
      </c>
      <c r="K12" s="266">
        <f t="shared" si="1"/>
        <v>0</v>
      </c>
    </row>
    <row r="13" spans="1:11" ht="25.5" x14ac:dyDescent="0.25">
      <c r="A13" s="128" t="s">
        <v>38</v>
      </c>
      <c r="B13" s="126" t="s">
        <v>22</v>
      </c>
      <c r="C13" s="126" t="s">
        <v>40</v>
      </c>
      <c r="D13" s="126" t="s">
        <v>905</v>
      </c>
      <c r="E13" s="127"/>
      <c r="F13" s="266">
        <f>F14+F16+F19</f>
        <v>2962845</v>
      </c>
      <c r="G13" s="266">
        <f t="shared" ref="G13:K13" si="2">G14+G16+G19</f>
        <v>0</v>
      </c>
      <c r="H13" s="266">
        <f t="shared" si="2"/>
        <v>0</v>
      </c>
      <c r="I13" s="266">
        <f t="shared" si="2"/>
        <v>0</v>
      </c>
      <c r="J13" s="266">
        <f t="shared" si="2"/>
        <v>2962845</v>
      </c>
      <c r="K13" s="266">
        <f t="shared" si="2"/>
        <v>0</v>
      </c>
    </row>
    <row r="14" spans="1:11" ht="25.5" x14ac:dyDescent="0.25">
      <c r="A14" s="129" t="s">
        <v>371</v>
      </c>
      <c r="B14" s="126" t="s">
        <v>22</v>
      </c>
      <c r="C14" s="126" t="s">
        <v>40</v>
      </c>
      <c r="D14" s="126" t="s">
        <v>906</v>
      </c>
      <c r="E14" s="127"/>
      <c r="F14" s="266">
        <f>F15</f>
        <v>2404595</v>
      </c>
      <c r="G14" s="266">
        <f t="shared" ref="G14:K14" si="3">G15</f>
        <v>0</v>
      </c>
      <c r="H14" s="266">
        <f t="shared" si="3"/>
        <v>0</v>
      </c>
      <c r="I14" s="266">
        <f t="shared" si="3"/>
        <v>0</v>
      </c>
      <c r="J14" s="266">
        <f t="shared" si="3"/>
        <v>2404595</v>
      </c>
      <c r="K14" s="266">
        <f t="shared" si="3"/>
        <v>0</v>
      </c>
    </row>
    <row r="15" spans="1:11" ht="76.5" x14ac:dyDescent="0.25">
      <c r="A15" s="129" t="s">
        <v>12</v>
      </c>
      <c r="B15" s="126" t="s">
        <v>22</v>
      </c>
      <c r="C15" s="126" t="s">
        <v>1072</v>
      </c>
      <c r="D15" s="126" t="s">
        <v>906</v>
      </c>
      <c r="E15" s="127">
        <v>100</v>
      </c>
      <c r="F15" s="266">
        <f>'9.ведомства'!G840</f>
        <v>2404595</v>
      </c>
      <c r="G15" s="266">
        <f>'9.ведомства'!H840</f>
        <v>0</v>
      </c>
      <c r="H15" s="266">
        <f>'9.ведомства'!I840</f>
        <v>0</v>
      </c>
      <c r="I15" s="266">
        <f>'9.ведомства'!J840</f>
        <v>0</v>
      </c>
      <c r="J15" s="266">
        <f>'9.ведомства'!K840</f>
        <v>2404595</v>
      </c>
      <c r="K15" s="266">
        <f>'9.ведомства'!L840</f>
        <v>0</v>
      </c>
    </row>
    <row r="16" spans="1:11" ht="25.5" x14ac:dyDescent="0.25">
      <c r="A16" s="41" t="s">
        <v>372</v>
      </c>
      <c r="B16" s="126" t="s">
        <v>22</v>
      </c>
      <c r="C16" s="126" t="s">
        <v>40</v>
      </c>
      <c r="D16" s="126" t="s">
        <v>907</v>
      </c>
      <c r="E16" s="127"/>
      <c r="F16" s="266">
        <f>SUM(F17:F18)</f>
        <v>498250</v>
      </c>
      <c r="G16" s="266">
        <f t="shared" ref="G16:K16" si="4">SUM(G17:G18)</f>
        <v>0</v>
      </c>
      <c r="H16" s="266">
        <f t="shared" si="4"/>
        <v>60000</v>
      </c>
      <c r="I16" s="266">
        <f t="shared" si="4"/>
        <v>0</v>
      </c>
      <c r="J16" s="266">
        <f t="shared" si="4"/>
        <v>558250</v>
      </c>
      <c r="K16" s="266">
        <f t="shared" si="4"/>
        <v>0</v>
      </c>
    </row>
    <row r="17" spans="1:11" ht="76.5" x14ac:dyDescent="0.25">
      <c r="A17" s="129" t="s">
        <v>12</v>
      </c>
      <c r="B17" s="126" t="s">
        <v>22</v>
      </c>
      <c r="C17" s="126" t="s">
        <v>40</v>
      </c>
      <c r="D17" s="126" t="s">
        <v>907</v>
      </c>
      <c r="E17" s="127">
        <v>100</v>
      </c>
      <c r="F17" s="266">
        <f>'9.ведомства'!G842</f>
        <v>447500</v>
      </c>
      <c r="G17" s="266">
        <f>'9.ведомства'!H842</f>
        <v>0</v>
      </c>
      <c r="H17" s="266">
        <f>'9.ведомства'!I842</f>
        <v>60000</v>
      </c>
      <c r="I17" s="266">
        <f>'9.ведомства'!J842</f>
        <v>0</v>
      </c>
      <c r="J17" s="266">
        <f>'9.ведомства'!K842</f>
        <v>507500</v>
      </c>
      <c r="K17" s="266">
        <f>'9.ведомства'!L842</f>
        <v>0</v>
      </c>
    </row>
    <row r="18" spans="1:11" ht="25.5" x14ac:dyDescent="0.25">
      <c r="A18" s="129" t="s">
        <v>17</v>
      </c>
      <c r="B18" s="126" t="s">
        <v>22</v>
      </c>
      <c r="C18" s="126" t="s">
        <v>40</v>
      </c>
      <c r="D18" s="126" t="s">
        <v>907</v>
      </c>
      <c r="E18" s="126" t="s">
        <v>16</v>
      </c>
      <c r="F18" s="266">
        <f>'9.ведомства'!G843</f>
        <v>50750</v>
      </c>
      <c r="G18" s="266">
        <f>'9.ведомства'!H843</f>
        <v>0</v>
      </c>
      <c r="H18" s="266">
        <f>'9.ведомства'!I843</f>
        <v>0</v>
      </c>
      <c r="I18" s="266">
        <f>'9.ведомства'!J843</f>
        <v>0</v>
      </c>
      <c r="J18" s="266">
        <f>'9.ведомства'!K843</f>
        <v>50750</v>
      </c>
      <c r="K18" s="266">
        <f t="shared" ref="K18" si="5">G18+I18</f>
        <v>0</v>
      </c>
    </row>
    <row r="19" spans="1:11" ht="63.75" x14ac:dyDescent="0.25">
      <c r="A19" s="129" t="s">
        <v>13</v>
      </c>
      <c r="B19" s="126" t="s">
        <v>22</v>
      </c>
      <c r="C19" s="126" t="s">
        <v>40</v>
      </c>
      <c r="D19" s="126" t="s">
        <v>908</v>
      </c>
      <c r="E19" s="127"/>
      <c r="F19" s="266">
        <f>F20</f>
        <v>60000</v>
      </c>
      <c r="G19" s="266">
        <f t="shared" ref="G19:K19" si="6">G20</f>
        <v>0</v>
      </c>
      <c r="H19" s="266">
        <f t="shared" si="6"/>
        <v>-60000</v>
      </c>
      <c r="I19" s="266">
        <f t="shared" si="6"/>
        <v>0</v>
      </c>
      <c r="J19" s="266">
        <f t="shared" si="6"/>
        <v>0</v>
      </c>
      <c r="K19" s="266">
        <f t="shared" si="6"/>
        <v>0</v>
      </c>
    </row>
    <row r="20" spans="1:11" ht="76.5" x14ac:dyDescent="0.25">
      <c r="A20" s="129" t="s">
        <v>12</v>
      </c>
      <c r="B20" s="126" t="s">
        <v>22</v>
      </c>
      <c r="C20" s="126" t="s">
        <v>40</v>
      </c>
      <c r="D20" s="126" t="s">
        <v>908</v>
      </c>
      <c r="E20" s="127">
        <v>100</v>
      </c>
      <c r="F20" s="266">
        <f>'9.ведомства'!G845</f>
        <v>60000</v>
      </c>
      <c r="G20" s="266">
        <f>'9.ведомства'!H845</f>
        <v>0</v>
      </c>
      <c r="H20" s="266">
        <f>'9.ведомства'!I845</f>
        <v>-60000</v>
      </c>
      <c r="I20" s="266">
        <f>'9.ведомства'!J845</f>
        <v>0</v>
      </c>
      <c r="J20" s="266">
        <f>'9.ведомства'!K845</f>
        <v>0</v>
      </c>
      <c r="K20" s="266">
        <f>'9.ведомства'!L845</f>
        <v>0</v>
      </c>
    </row>
    <row r="21" spans="1:11" ht="51" x14ac:dyDescent="0.25">
      <c r="A21" s="130" t="s">
        <v>39</v>
      </c>
      <c r="B21" s="126" t="s">
        <v>22</v>
      </c>
      <c r="C21" s="126" t="s">
        <v>37</v>
      </c>
      <c r="D21" s="126"/>
      <c r="E21" s="126"/>
      <c r="F21" s="266">
        <f>F22</f>
        <v>5492218</v>
      </c>
      <c r="G21" s="266">
        <f t="shared" ref="G21:K21" si="7">G22</f>
        <v>0</v>
      </c>
      <c r="H21" s="266">
        <f t="shared" si="7"/>
        <v>0</v>
      </c>
      <c r="I21" s="266">
        <f t="shared" si="7"/>
        <v>0</v>
      </c>
      <c r="J21" s="266">
        <f t="shared" si="7"/>
        <v>5492218</v>
      </c>
      <c r="K21" s="266">
        <f t="shared" si="7"/>
        <v>0</v>
      </c>
    </row>
    <row r="22" spans="1:11" x14ac:dyDescent="0.25">
      <c r="A22" s="125" t="s">
        <v>8</v>
      </c>
      <c r="B22" s="126" t="s">
        <v>22</v>
      </c>
      <c r="C22" s="126" t="s">
        <v>37</v>
      </c>
      <c r="D22" s="126" t="s">
        <v>509</v>
      </c>
      <c r="E22" s="126"/>
      <c r="F22" s="266">
        <f>F23</f>
        <v>5492218</v>
      </c>
      <c r="G22" s="266">
        <f t="shared" ref="G22:K22" si="8">G23</f>
        <v>0</v>
      </c>
      <c r="H22" s="266">
        <f t="shared" si="8"/>
        <v>0</v>
      </c>
      <c r="I22" s="266">
        <f t="shared" si="8"/>
        <v>0</v>
      </c>
      <c r="J22" s="266">
        <f t="shared" si="8"/>
        <v>5492218</v>
      </c>
      <c r="K22" s="266">
        <f t="shared" si="8"/>
        <v>0</v>
      </c>
    </row>
    <row r="23" spans="1:11" ht="25.5" x14ac:dyDescent="0.25">
      <c r="A23" s="128" t="s">
        <v>38</v>
      </c>
      <c r="B23" s="126" t="s">
        <v>22</v>
      </c>
      <c r="C23" s="126" t="s">
        <v>37</v>
      </c>
      <c r="D23" s="126" t="s">
        <v>905</v>
      </c>
      <c r="E23" s="126"/>
      <c r="F23" s="266">
        <f>F24+F26+F29+F31+F34</f>
        <v>5492218</v>
      </c>
      <c r="G23" s="266">
        <f t="shared" ref="G23:K23" si="9">G24+G26+G29+G31+G34</f>
        <v>0</v>
      </c>
      <c r="H23" s="266">
        <f t="shared" si="9"/>
        <v>0</v>
      </c>
      <c r="I23" s="266">
        <f t="shared" si="9"/>
        <v>0</v>
      </c>
      <c r="J23" s="266">
        <f t="shared" si="9"/>
        <v>5492218</v>
      </c>
      <c r="K23" s="266">
        <f t="shared" si="9"/>
        <v>0</v>
      </c>
    </row>
    <row r="24" spans="1:11" ht="38.25" x14ac:dyDescent="0.25">
      <c r="A24" s="128" t="s">
        <v>379</v>
      </c>
      <c r="B24" s="126" t="s">
        <v>22</v>
      </c>
      <c r="C24" s="126" t="s">
        <v>37</v>
      </c>
      <c r="D24" s="126" t="s">
        <v>909</v>
      </c>
      <c r="E24" s="126"/>
      <c r="F24" s="266">
        <f>F25</f>
        <v>1682749</v>
      </c>
      <c r="G24" s="266">
        <f t="shared" ref="G24:K24" si="10">G25</f>
        <v>0</v>
      </c>
      <c r="H24" s="266">
        <f t="shared" si="10"/>
        <v>0</v>
      </c>
      <c r="I24" s="266">
        <f t="shared" si="10"/>
        <v>0</v>
      </c>
      <c r="J24" s="266">
        <f t="shared" si="10"/>
        <v>1682749</v>
      </c>
      <c r="K24" s="266">
        <f t="shared" si="10"/>
        <v>0</v>
      </c>
    </row>
    <row r="25" spans="1:11" ht="76.5" x14ac:dyDescent="0.25">
      <c r="A25" s="129" t="s">
        <v>12</v>
      </c>
      <c r="B25" s="126" t="s">
        <v>22</v>
      </c>
      <c r="C25" s="126" t="s">
        <v>37</v>
      </c>
      <c r="D25" s="126" t="s">
        <v>909</v>
      </c>
      <c r="E25" s="126" t="s">
        <v>18</v>
      </c>
      <c r="F25" s="266">
        <f>'9.ведомства'!G850</f>
        <v>1682749</v>
      </c>
      <c r="G25" s="266">
        <f>'9.ведомства'!H850</f>
        <v>0</v>
      </c>
      <c r="H25" s="266">
        <f>'9.ведомства'!I850</f>
        <v>0</v>
      </c>
      <c r="I25" s="266">
        <f>'9.ведомства'!J850</f>
        <v>0</v>
      </c>
      <c r="J25" s="266">
        <f>'9.ведомства'!K850</f>
        <v>1682749</v>
      </c>
      <c r="K25" s="266">
        <f>'9.ведомства'!L850</f>
        <v>0</v>
      </c>
    </row>
    <row r="26" spans="1:11" ht="38.25" x14ac:dyDescent="0.25">
      <c r="A26" s="128" t="s">
        <v>380</v>
      </c>
      <c r="B26" s="126" t="s">
        <v>22</v>
      </c>
      <c r="C26" s="126" t="s">
        <v>37</v>
      </c>
      <c r="D26" s="126" t="s">
        <v>910</v>
      </c>
      <c r="E26" s="126"/>
      <c r="F26" s="266">
        <f t="shared" ref="F26:K26" si="11">SUM(F27:F28)</f>
        <v>271800</v>
      </c>
      <c r="G26" s="266">
        <f t="shared" si="11"/>
        <v>0</v>
      </c>
      <c r="H26" s="266">
        <f t="shared" si="11"/>
        <v>0</v>
      </c>
      <c r="I26" s="266">
        <f t="shared" si="11"/>
        <v>0</v>
      </c>
      <c r="J26" s="266">
        <f t="shared" si="11"/>
        <v>271800</v>
      </c>
      <c r="K26" s="266">
        <f t="shared" si="11"/>
        <v>0</v>
      </c>
    </row>
    <row r="27" spans="1:11" ht="76.5" x14ac:dyDescent="0.25">
      <c r="A27" s="129" t="s">
        <v>12</v>
      </c>
      <c r="B27" s="126" t="s">
        <v>22</v>
      </c>
      <c r="C27" s="126" t="s">
        <v>37</v>
      </c>
      <c r="D27" s="126" t="s">
        <v>910</v>
      </c>
      <c r="E27" s="126" t="s">
        <v>18</v>
      </c>
      <c r="F27" s="266">
        <f>'9.ведомства'!G852</f>
        <v>171800</v>
      </c>
      <c r="G27" s="266">
        <f>'9.ведомства'!H852</f>
        <v>0</v>
      </c>
      <c r="H27" s="266">
        <f>'9.ведомства'!I852</f>
        <v>0</v>
      </c>
      <c r="I27" s="266">
        <f>'9.ведомства'!J852</f>
        <v>0</v>
      </c>
      <c r="J27" s="266">
        <f>'9.ведомства'!K852</f>
        <v>171800</v>
      </c>
      <c r="K27" s="266">
        <f>'9.ведомства'!L852</f>
        <v>0</v>
      </c>
    </row>
    <row r="28" spans="1:11" ht="25.5" x14ac:dyDescent="0.25">
      <c r="A28" s="129" t="s">
        <v>17</v>
      </c>
      <c r="B28" s="126" t="s">
        <v>22</v>
      </c>
      <c r="C28" s="126" t="s">
        <v>37</v>
      </c>
      <c r="D28" s="126" t="s">
        <v>910</v>
      </c>
      <c r="E28" s="126" t="s">
        <v>16</v>
      </c>
      <c r="F28" s="266">
        <f>'9.ведомства'!G853</f>
        <v>100000</v>
      </c>
      <c r="G28" s="266">
        <f>'9.ведомства'!H853</f>
        <v>0</v>
      </c>
      <c r="H28" s="266">
        <f>'9.ведомства'!I853</f>
        <v>0</v>
      </c>
      <c r="I28" s="266">
        <f>'9.ведомства'!J853</f>
        <v>0</v>
      </c>
      <c r="J28" s="266">
        <f>'9.ведомства'!K853</f>
        <v>100000</v>
      </c>
      <c r="K28" s="266">
        <f>'9.ведомства'!L853</f>
        <v>0</v>
      </c>
    </row>
    <row r="29" spans="1:11" ht="38.25" x14ac:dyDescent="0.25">
      <c r="A29" s="129" t="s">
        <v>26</v>
      </c>
      <c r="B29" s="126" t="s">
        <v>22</v>
      </c>
      <c r="C29" s="126" t="s">
        <v>37</v>
      </c>
      <c r="D29" s="126" t="s">
        <v>911</v>
      </c>
      <c r="E29" s="127"/>
      <c r="F29" s="266">
        <f>F30</f>
        <v>3537669</v>
      </c>
      <c r="G29" s="266">
        <f t="shared" ref="G29:K29" si="12">G30</f>
        <v>0</v>
      </c>
      <c r="H29" s="266">
        <f t="shared" si="12"/>
        <v>0</v>
      </c>
      <c r="I29" s="266">
        <f t="shared" si="12"/>
        <v>0</v>
      </c>
      <c r="J29" s="266">
        <f t="shared" si="12"/>
        <v>3537669</v>
      </c>
      <c r="K29" s="266">
        <f t="shared" si="12"/>
        <v>0</v>
      </c>
    </row>
    <row r="30" spans="1:11" ht="76.5" x14ac:dyDescent="0.25">
      <c r="A30" s="129" t="s">
        <v>12</v>
      </c>
      <c r="B30" s="126" t="s">
        <v>22</v>
      </c>
      <c r="C30" s="126" t="s">
        <v>37</v>
      </c>
      <c r="D30" s="126" t="s">
        <v>911</v>
      </c>
      <c r="E30" s="127">
        <v>100</v>
      </c>
      <c r="F30" s="266">
        <f>'9.ведомства'!G855</f>
        <v>3537669</v>
      </c>
      <c r="G30" s="266">
        <f>'9.ведомства'!H855</f>
        <v>0</v>
      </c>
      <c r="H30" s="266">
        <f>'9.ведомства'!I855</f>
        <v>0</v>
      </c>
      <c r="I30" s="266">
        <f>'9.ведомства'!J855</f>
        <v>0</v>
      </c>
      <c r="J30" s="266">
        <f>'9.ведомства'!K855</f>
        <v>3537669</v>
      </c>
      <c r="K30" s="266">
        <f>'9.ведомства'!L855</f>
        <v>0</v>
      </c>
    </row>
    <row r="31" spans="1:11" ht="25.5" x14ac:dyDescent="0.25">
      <c r="A31" s="41" t="s">
        <v>23</v>
      </c>
      <c r="B31" s="126" t="s">
        <v>22</v>
      </c>
      <c r="C31" s="126" t="s">
        <v>37</v>
      </c>
      <c r="D31" s="126" t="s">
        <v>912</v>
      </c>
      <c r="E31" s="127"/>
      <c r="F31" s="266">
        <f t="shared" ref="F31:K31" si="13">SUM(F32:F33)</f>
        <v>0</v>
      </c>
      <c r="G31" s="266">
        <f t="shared" si="13"/>
        <v>0</v>
      </c>
      <c r="H31" s="266">
        <f t="shared" si="13"/>
        <v>0</v>
      </c>
      <c r="I31" s="266">
        <f t="shared" si="13"/>
        <v>0</v>
      </c>
      <c r="J31" s="266">
        <f t="shared" si="13"/>
        <v>0</v>
      </c>
      <c r="K31" s="266">
        <f t="shared" si="13"/>
        <v>0</v>
      </c>
    </row>
    <row r="32" spans="1:11" ht="25.5" x14ac:dyDescent="0.25">
      <c r="A32" s="129" t="s">
        <v>17</v>
      </c>
      <c r="B32" s="126" t="s">
        <v>22</v>
      </c>
      <c r="C32" s="126" t="s">
        <v>37</v>
      </c>
      <c r="D32" s="126" t="s">
        <v>912</v>
      </c>
      <c r="E32" s="126" t="s">
        <v>16</v>
      </c>
      <c r="F32" s="266">
        <f>'9.ведомства'!G857</f>
        <v>0</v>
      </c>
      <c r="G32" s="266">
        <f>'9.ведомства'!H857</f>
        <v>0</v>
      </c>
      <c r="H32" s="266">
        <f>'9.ведомства'!I857</f>
        <v>0</v>
      </c>
      <c r="I32" s="266">
        <f>'9.ведомства'!J857</f>
        <v>0</v>
      </c>
      <c r="J32" s="266">
        <f>'9.ведомства'!K857</f>
        <v>0</v>
      </c>
      <c r="K32" s="266">
        <f>'9.ведомства'!L857</f>
        <v>0</v>
      </c>
    </row>
    <row r="33" spans="1:11" x14ac:dyDescent="0.25">
      <c r="A33" s="129" t="s">
        <v>15</v>
      </c>
      <c r="B33" s="126" t="s">
        <v>22</v>
      </c>
      <c r="C33" s="126" t="s">
        <v>37</v>
      </c>
      <c r="D33" s="126" t="s">
        <v>912</v>
      </c>
      <c r="E33" s="126" t="s">
        <v>14</v>
      </c>
      <c r="F33" s="266">
        <f>'9.ведомства'!G858</f>
        <v>0</v>
      </c>
      <c r="G33" s="266">
        <f>'9.ведомства'!H858</f>
        <v>0</v>
      </c>
      <c r="H33" s="266">
        <f>'9.ведомства'!I858</f>
        <v>0</v>
      </c>
      <c r="I33" s="266">
        <f>'9.ведомства'!J858</f>
        <v>0</v>
      </c>
      <c r="J33" s="266">
        <f>'9.ведомства'!K858</f>
        <v>0</v>
      </c>
      <c r="K33" s="266">
        <f>'9.ведомства'!L858</f>
        <v>0</v>
      </c>
    </row>
    <row r="34" spans="1:11" ht="63.75" x14ac:dyDescent="0.25">
      <c r="A34" s="129" t="s">
        <v>13</v>
      </c>
      <c r="B34" s="126" t="s">
        <v>22</v>
      </c>
      <c r="C34" s="126" t="s">
        <v>37</v>
      </c>
      <c r="D34" s="126" t="s">
        <v>908</v>
      </c>
      <c r="E34" s="127"/>
      <c r="F34" s="266">
        <f>F35</f>
        <v>0</v>
      </c>
      <c r="G34" s="266">
        <f t="shared" ref="G34:K34" si="14">G35</f>
        <v>0</v>
      </c>
      <c r="H34" s="266">
        <f t="shared" si="14"/>
        <v>0</v>
      </c>
      <c r="I34" s="266">
        <f t="shared" si="14"/>
        <v>0</v>
      </c>
      <c r="J34" s="266">
        <f t="shared" si="14"/>
        <v>0</v>
      </c>
      <c r="K34" s="266">
        <f t="shared" si="14"/>
        <v>0</v>
      </c>
    </row>
    <row r="35" spans="1:11" ht="76.5" x14ac:dyDescent="0.25">
      <c r="A35" s="129" t="s">
        <v>12</v>
      </c>
      <c r="B35" s="126" t="s">
        <v>22</v>
      </c>
      <c r="C35" s="126" t="s">
        <v>37</v>
      </c>
      <c r="D35" s="126" t="s">
        <v>908</v>
      </c>
      <c r="E35" s="127">
        <v>100</v>
      </c>
      <c r="F35" s="266">
        <f>'9.ведомства'!G860</f>
        <v>0</v>
      </c>
      <c r="G35" s="266">
        <f>'9.ведомства'!H860</f>
        <v>0</v>
      </c>
      <c r="H35" s="266">
        <f>'9.ведомства'!I860</f>
        <v>0</v>
      </c>
      <c r="I35" s="266">
        <f>'9.ведомства'!J860</f>
        <v>0</v>
      </c>
      <c r="J35" s="266">
        <f>'9.ведомства'!K860</f>
        <v>0</v>
      </c>
      <c r="K35" s="266">
        <f>'9.ведомства'!L860</f>
        <v>0</v>
      </c>
    </row>
    <row r="36" spans="1:11" ht="63.75" x14ac:dyDescent="0.25">
      <c r="A36" s="130" t="s">
        <v>27</v>
      </c>
      <c r="B36" s="136" t="s">
        <v>22</v>
      </c>
      <c r="C36" s="136" t="s">
        <v>2</v>
      </c>
      <c r="D36" s="136"/>
      <c r="E36" s="134"/>
      <c r="F36" s="266">
        <f>F37+F52+F47</f>
        <v>91137520.599999994</v>
      </c>
      <c r="G36" s="266">
        <f t="shared" ref="G36:K36" si="15">G37+G52+G47</f>
        <v>0</v>
      </c>
      <c r="H36" s="266">
        <f t="shared" si="15"/>
        <v>198000</v>
      </c>
      <c r="I36" s="266">
        <f t="shared" si="15"/>
        <v>0</v>
      </c>
      <c r="J36" s="266">
        <f t="shared" si="15"/>
        <v>91335520.599999994</v>
      </c>
      <c r="K36" s="266">
        <f t="shared" si="15"/>
        <v>0</v>
      </c>
    </row>
    <row r="37" spans="1:11" ht="38.25" x14ac:dyDescent="0.25">
      <c r="A37" s="129" t="s">
        <v>540</v>
      </c>
      <c r="B37" s="126" t="s">
        <v>22</v>
      </c>
      <c r="C37" s="126" t="s">
        <v>2</v>
      </c>
      <c r="D37" s="126" t="s">
        <v>529</v>
      </c>
      <c r="E37" s="127"/>
      <c r="F37" s="266">
        <f>F38</f>
        <v>8343382</v>
      </c>
      <c r="G37" s="266">
        <f t="shared" ref="G37:K38" si="16">G38</f>
        <v>0</v>
      </c>
      <c r="H37" s="266">
        <f t="shared" si="16"/>
        <v>0</v>
      </c>
      <c r="I37" s="266">
        <f t="shared" si="16"/>
        <v>0</v>
      </c>
      <c r="J37" s="266">
        <f t="shared" si="16"/>
        <v>8343382</v>
      </c>
      <c r="K37" s="266">
        <f t="shared" si="16"/>
        <v>0</v>
      </c>
    </row>
    <row r="38" spans="1:11" ht="51" x14ac:dyDescent="0.25">
      <c r="A38" s="125" t="s">
        <v>919</v>
      </c>
      <c r="B38" s="126" t="s">
        <v>22</v>
      </c>
      <c r="C38" s="126" t="s">
        <v>2</v>
      </c>
      <c r="D38" s="126" t="s">
        <v>920</v>
      </c>
      <c r="E38" s="127"/>
      <c r="F38" s="266">
        <f>F39</f>
        <v>8343382</v>
      </c>
      <c r="G38" s="266">
        <f t="shared" si="16"/>
        <v>0</v>
      </c>
      <c r="H38" s="266">
        <f t="shared" si="16"/>
        <v>0</v>
      </c>
      <c r="I38" s="266">
        <f t="shared" si="16"/>
        <v>0</v>
      </c>
      <c r="J38" s="266">
        <f t="shared" si="16"/>
        <v>8343382</v>
      </c>
      <c r="K38" s="266">
        <f t="shared" si="16"/>
        <v>0</v>
      </c>
    </row>
    <row r="39" spans="1:11" ht="51" x14ac:dyDescent="0.25">
      <c r="A39" s="125" t="s">
        <v>921</v>
      </c>
      <c r="B39" s="126" t="s">
        <v>22</v>
      </c>
      <c r="C39" s="126" t="s">
        <v>2</v>
      </c>
      <c r="D39" s="126" t="s">
        <v>922</v>
      </c>
      <c r="E39" s="127"/>
      <c r="F39" s="266">
        <f t="shared" ref="F39:K39" si="17">F40+F42+F45</f>
        <v>8343382</v>
      </c>
      <c r="G39" s="266">
        <f t="shared" si="17"/>
        <v>0</v>
      </c>
      <c r="H39" s="266">
        <f t="shared" si="17"/>
        <v>0</v>
      </c>
      <c r="I39" s="266">
        <f t="shared" si="17"/>
        <v>0</v>
      </c>
      <c r="J39" s="266">
        <f t="shared" si="17"/>
        <v>8343382</v>
      </c>
      <c r="K39" s="266">
        <f t="shared" si="17"/>
        <v>0</v>
      </c>
    </row>
    <row r="40" spans="1:11" ht="38.25" x14ac:dyDescent="0.25">
      <c r="A40" s="129" t="s">
        <v>26</v>
      </c>
      <c r="B40" s="126" t="s">
        <v>22</v>
      </c>
      <c r="C40" s="126" t="s">
        <v>2</v>
      </c>
      <c r="D40" s="126" t="s">
        <v>923</v>
      </c>
      <c r="E40" s="127"/>
      <c r="F40" s="266">
        <f>F41</f>
        <v>8343382</v>
      </c>
      <c r="G40" s="266">
        <f t="shared" ref="G40:K40" si="18">G41</f>
        <v>0</v>
      </c>
      <c r="H40" s="266">
        <f t="shared" si="18"/>
        <v>0</v>
      </c>
      <c r="I40" s="266">
        <f t="shared" si="18"/>
        <v>0</v>
      </c>
      <c r="J40" s="266">
        <f t="shared" si="18"/>
        <v>8343382</v>
      </c>
      <c r="K40" s="266">
        <f t="shared" si="18"/>
        <v>0</v>
      </c>
    </row>
    <row r="41" spans="1:11" ht="76.5" x14ac:dyDescent="0.25">
      <c r="A41" s="129" t="s">
        <v>12</v>
      </c>
      <c r="B41" s="126" t="s">
        <v>22</v>
      </c>
      <c r="C41" s="126" t="s">
        <v>2</v>
      </c>
      <c r="D41" s="126" t="s">
        <v>923</v>
      </c>
      <c r="E41" s="127">
        <v>100</v>
      </c>
      <c r="F41" s="266">
        <f>'9.ведомства'!G933</f>
        <v>8343382</v>
      </c>
      <c r="G41" s="266">
        <f>'9.ведомства'!H933</f>
        <v>0</v>
      </c>
      <c r="H41" s="266">
        <f>'9.ведомства'!I933</f>
        <v>0</v>
      </c>
      <c r="I41" s="266">
        <f>'9.ведомства'!J933</f>
        <v>0</v>
      </c>
      <c r="J41" s="266">
        <f>'9.ведомства'!K933</f>
        <v>8343382</v>
      </c>
      <c r="K41" s="266">
        <f>'9.ведомства'!L933</f>
        <v>0</v>
      </c>
    </row>
    <row r="42" spans="1:11" ht="25.5" x14ac:dyDescent="0.25">
      <c r="A42" s="41" t="s">
        <v>23</v>
      </c>
      <c r="B42" s="126" t="s">
        <v>22</v>
      </c>
      <c r="C42" s="126" t="s">
        <v>2</v>
      </c>
      <c r="D42" s="126" t="s">
        <v>924</v>
      </c>
      <c r="E42" s="127"/>
      <c r="F42" s="266">
        <f>SUM(F43:F44)</f>
        <v>0</v>
      </c>
      <c r="G42" s="266">
        <f t="shared" ref="G42:K42" si="19">SUM(G43:G44)</f>
        <v>0</v>
      </c>
      <c r="H42" s="266">
        <f t="shared" si="19"/>
        <v>0</v>
      </c>
      <c r="I42" s="266">
        <f t="shared" si="19"/>
        <v>0</v>
      </c>
      <c r="J42" s="266">
        <f t="shared" si="19"/>
        <v>0</v>
      </c>
      <c r="K42" s="266">
        <f t="shared" si="19"/>
        <v>0</v>
      </c>
    </row>
    <row r="43" spans="1:11" ht="25.5" x14ac:dyDescent="0.25">
      <c r="A43" s="129" t="s">
        <v>17</v>
      </c>
      <c r="B43" s="126" t="s">
        <v>22</v>
      </c>
      <c r="C43" s="126" t="s">
        <v>2</v>
      </c>
      <c r="D43" s="126" t="s">
        <v>924</v>
      </c>
      <c r="E43" s="127">
        <v>200</v>
      </c>
      <c r="F43" s="266">
        <f>'9.ведомства'!G935</f>
        <v>0</v>
      </c>
      <c r="G43" s="266">
        <f>'9.ведомства'!H935</f>
        <v>0</v>
      </c>
      <c r="H43" s="266">
        <f>'9.ведомства'!I935</f>
        <v>0</v>
      </c>
      <c r="I43" s="266">
        <f>'9.ведомства'!J935</f>
        <v>0</v>
      </c>
      <c r="J43" s="266">
        <f>'9.ведомства'!K935</f>
        <v>0</v>
      </c>
      <c r="K43" s="266">
        <f>'9.ведомства'!L935</f>
        <v>0</v>
      </c>
    </row>
    <row r="44" spans="1:11" x14ac:dyDescent="0.25">
      <c r="A44" s="129" t="s">
        <v>15</v>
      </c>
      <c r="B44" s="126" t="s">
        <v>22</v>
      </c>
      <c r="C44" s="126" t="s">
        <v>2</v>
      </c>
      <c r="D44" s="126" t="s">
        <v>924</v>
      </c>
      <c r="E44" s="127">
        <v>800</v>
      </c>
      <c r="F44" s="266">
        <f>'9.ведомства'!G936</f>
        <v>0</v>
      </c>
      <c r="G44" s="266">
        <f>'9.ведомства'!H936</f>
        <v>0</v>
      </c>
      <c r="H44" s="266">
        <f>'9.ведомства'!I936</f>
        <v>0</v>
      </c>
      <c r="I44" s="266">
        <f>'9.ведомства'!J936</f>
        <v>0</v>
      </c>
      <c r="J44" s="266">
        <f>'9.ведомства'!K936</f>
        <v>0</v>
      </c>
      <c r="K44" s="266">
        <f>'9.ведомства'!L936</f>
        <v>0</v>
      </c>
    </row>
    <row r="45" spans="1:11" ht="63.75" x14ac:dyDescent="0.25">
      <c r="A45" s="129" t="s">
        <v>13</v>
      </c>
      <c r="B45" s="126" t="s">
        <v>22</v>
      </c>
      <c r="C45" s="126" t="s">
        <v>2</v>
      </c>
      <c r="D45" s="126" t="s">
        <v>925</v>
      </c>
      <c r="E45" s="127"/>
      <c r="F45" s="266">
        <f>F46</f>
        <v>0</v>
      </c>
      <c r="G45" s="266">
        <f t="shared" ref="G45:K45" si="20">G46</f>
        <v>0</v>
      </c>
      <c r="H45" s="266">
        <f t="shared" si="20"/>
        <v>0</v>
      </c>
      <c r="I45" s="266">
        <f t="shared" si="20"/>
        <v>0</v>
      </c>
      <c r="J45" s="266">
        <f t="shared" si="20"/>
        <v>0</v>
      </c>
      <c r="K45" s="266">
        <f t="shared" si="20"/>
        <v>0</v>
      </c>
    </row>
    <row r="46" spans="1:11" ht="76.5" x14ac:dyDescent="0.25">
      <c r="A46" s="129" t="s">
        <v>12</v>
      </c>
      <c r="B46" s="126" t="s">
        <v>22</v>
      </c>
      <c r="C46" s="126" t="s">
        <v>2</v>
      </c>
      <c r="D46" s="126" t="s">
        <v>925</v>
      </c>
      <c r="E46" s="127">
        <v>100</v>
      </c>
      <c r="F46" s="266">
        <f>'9.ведомства'!G938</f>
        <v>0</v>
      </c>
      <c r="G46" s="266">
        <f>'9.ведомства'!H938</f>
        <v>0</v>
      </c>
      <c r="H46" s="266">
        <f>'9.ведомства'!I938</f>
        <v>0</v>
      </c>
      <c r="I46" s="266">
        <f>'9.ведомства'!J938</f>
        <v>0</v>
      </c>
      <c r="J46" s="266">
        <f>'9.ведомства'!K938</f>
        <v>0</v>
      </c>
      <c r="K46" s="266">
        <f>'9.ведомства'!L938</f>
        <v>0</v>
      </c>
    </row>
    <row r="47" spans="1:11" ht="76.5" x14ac:dyDescent="0.25">
      <c r="A47" s="130" t="s">
        <v>1150</v>
      </c>
      <c r="B47" s="126" t="s">
        <v>22</v>
      </c>
      <c r="C47" s="126" t="s">
        <v>2</v>
      </c>
      <c r="D47" s="126" t="s">
        <v>1103</v>
      </c>
      <c r="E47" s="184"/>
      <c r="F47" s="266">
        <f>F48</f>
        <v>10987284</v>
      </c>
      <c r="G47" s="266">
        <f t="shared" ref="G47:K50" si="21">G48</f>
        <v>0</v>
      </c>
      <c r="H47" s="266">
        <f t="shared" si="21"/>
        <v>0</v>
      </c>
      <c r="I47" s="266">
        <f t="shared" si="21"/>
        <v>0</v>
      </c>
      <c r="J47" s="266">
        <f t="shared" si="21"/>
        <v>10987284</v>
      </c>
      <c r="K47" s="266">
        <f t="shared" si="21"/>
        <v>0</v>
      </c>
    </row>
    <row r="48" spans="1:11" ht="25.5" x14ac:dyDescent="0.25">
      <c r="A48" s="130" t="s">
        <v>1107</v>
      </c>
      <c r="B48" s="126" t="s">
        <v>22</v>
      </c>
      <c r="C48" s="126" t="s">
        <v>2</v>
      </c>
      <c r="D48" s="126" t="s">
        <v>1104</v>
      </c>
      <c r="E48" s="184"/>
      <c r="F48" s="266">
        <f>F49</f>
        <v>10987284</v>
      </c>
      <c r="G48" s="266">
        <f t="shared" si="21"/>
        <v>0</v>
      </c>
      <c r="H48" s="266">
        <f t="shared" si="21"/>
        <v>0</v>
      </c>
      <c r="I48" s="266">
        <f t="shared" si="21"/>
        <v>0</v>
      </c>
      <c r="J48" s="266">
        <f t="shared" si="21"/>
        <v>10987284</v>
      </c>
      <c r="K48" s="266">
        <f t="shared" si="21"/>
        <v>0</v>
      </c>
    </row>
    <row r="49" spans="1:11" ht="38.25" x14ac:dyDescent="0.25">
      <c r="A49" s="130" t="s">
        <v>1108</v>
      </c>
      <c r="B49" s="126" t="s">
        <v>22</v>
      </c>
      <c r="C49" s="126" t="s">
        <v>2</v>
      </c>
      <c r="D49" s="126" t="s">
        <v>1105</v>
      </c>
      <c r="E49" s="184"/>
      <c r="F49" s="266">
        <f>F50</f>
        <v>10987284</v>
      </c>
      <c r="G49" s="266">
        <f t="shared" si="21"/>
        <v>0</v>
      </c>
      <c r="H49" s="266">
        <f t="shared" si="21"/>
        <v>0</v>
      </c>
      <c r="I49" s="266">
        <f t="shared" si="21"/>
        <v>0</v>
      </c>
      <c r="J49" s="266">
        <f t="shared" si="21"/>
        <v>10987284</v>
      </c>
      <c r="K49" s="266">
        <f t="shared" si="21"/>
        <v>0</v>
      </c>
    </row>
    <row r="50" spans="1:11" ht="38.25" x14ac:dyDescent="0.25">
      <c r="A50" s="129" t="s">
        <v>26</v>
      </c>
      <c r="B50" s="126" t="s">
        <v>22</v>
      </c>
      <c r="C50" s="126" t="s">
        <v>2</v>
      </c>
      <c r="D50" s="126" t="s">
        <v>1106</v>
      </c>
      <c r="E50" s="184"/>
      <c r="F50" s="266">
        <f>F51</f>
        <v>10987284</v>
      </c>
      <c r="G50" s="266">
        <f t="shared" si="21"/>
        <v>0</v>
      </c>
      <c r="H50" s="266">
        <f t="shared" si="21"/>
        <v>0</v>
      </c>
      <c r="I50" s="266">
        <f t="shared" si="21"/>
        <v>0</v>
      </c>
      <c r="J50" s="266">
        <f t="shared" si="21"/>
        <v>10987284</v>
      </c>
      <c r="K50" s="266">
        <f t="shared" si="21"/>
        <v>0</v>
      </c>
    </row>
    <row r="51" spans="1:11" ht="76.5" x14ac:dyDescent="0.25">
      <c r="A51" s="129" t="s">
        <v>12</v>
      </c>
      <c r="B51" s="126" t="s">
        <v>22</v>
      </c>
      <c r="C51" s="126" t="s">
        <v>2</v>
      </c>
      <c r="D51" s="126" t="s">
        <v>1106</v>
      </c>
      <c r="E51" s="184">
        <v>100</v>
      </c>
      <c r="F51" s="266">
        <f>'9.ведомства'!G288</f>
        <v>10987284</v>
      </c>
      <c r="G51" s="266">
        <f>'9.ведомства'!H288</f>
        <v>0</v>
      </c>
      <c r="H51" s="266">
        <f>'9.ведомства'!I288</f>
        <v>0</v>
      </c>
      <c r="I51" s="266">
        <f>'9.ведомства'!J288</f>
        <v>0</v>
      </c>
      <c r="J51" s="266">
        <f>'9.ведомства'!K288</f>
        <v>10987284</v>
      </c>
      <c r="K51" s="266">
        <f>'9.ведомства'!L288</f>
        <v>0</v>
      </c>
    </row>
    <row r="52" spans="1:11" x14ac:dyDescent="0.25">
      <c r="A52" s="125" t="s">
        <v>8</v>
      </c>
      <c r="B52" s="126" t="s">
        <v>22</v>
      </c>
      <c r="C52" s="126" t="s">
        <v>2</v>
      </c>
      <c r="D52" s="126" t="s">
        <v>509</v>
      </c>
      <c r="E52" s="127"/>
      <c r="F52" s="266">
        <f>F53</f>
        <v>71806854.599999994</v>
      </c>
      <c r="G52" s="266">
        <f t="shared" ref="G52:K52" si="22">G53</f>
        <v>0</v>
      </c>
      <c r="H52" s="266">
        <f t="shared" si="22"/>
        <v>198000</v>
      </c>
      <c r="I52" s="266">
        <f t="shared" si="22"/>
        <v>0</v>
      </c>
      <c r="J52" s="266">
        <f t="shared" si="22"/>
        <v>72004854.599999994</v>
      </c>
      <c r="K52" s="266">
        <f t="shared" si="22"/>
        <v>0</v>
      </c>
    </row>
    <row r="53" spans="1:11" ht="38.25" x14ac:dyDescent="0.25">
      <c r="A53" s="125" t="s">
        <v>7</v>
      </c>
      <c r="B53" s="126" t="s">
        <v>22</v>
      </c>
      <c r="C53" s="126" t="s">
        <v>2</v>
      </c>
      <c r="D53" s="126" t="s">
        <v>510</v>
      </c>
      <c r="E53" s="127"/>
      <c r="F53" s="266">
        <f>F54+F56+F58+F63+F61</f>
        <v>71806854.599999994</v>
      </c>
      <c r="G53" s="266">
        <f t="shared" ref="G53:K53" si="23">G54+G56+G58+G63+G61</f>
        <v>0</v>
      </c>
      <c r="H53" s="266">
        <f t="shared" si="23"/>
        <v>198000</v>
      </c>
      <c r="I53" s="266">
        <f t="shared" si="23"/>
        <v>0</v>
      </c>
      <c r="J53" s="266">
        <f t="shared" si="23"/>
        <v>72004854.599999994</v>
      </c>
      <c r="K53" s="266">
        <f t="shared" si="23"/>
        <v>0</v>
      </c>
    </row>
    <row r="54" spans="1:11" ht="25.5" x14ac:dyDescent="0.25">
      <c r="A54" s="125" t="s">
        <v>373</v>
      </c>
      <c r="B54" s="126" t="s">
        <v>22</v>
      </c>
      <c r="C54" s="126" t="s">
        <v>2</v>
      </c>
      <c r="D54" s="126" t="s">
        <v>511</v>
      </c>
      <c r="E54" s="127"/>
      <c r="F54" s="266">
        <f>F55</f>
        <v>1998264</v>
      </c>
      <c r="G54" s="266">
        <f t="shared" ref="G54:K54" si="24">G55</f>
        <v>0</v>
      </c>
      <c r="H54" s="266">
        <f t="shared" si="24"/>
        <v>0</v>
      </c>
      <c r="I54" s="266">
        <f t="shared" si="24"/>
        <v>0</v>
      </c>
      <c r="J54" s="266">
        <f t="shared" si="24"/>
        <v>1998264</v>
      </c>
      <c r="K54" s="266">
        <f t="shared" si="24"/>
        <v>0</v>
      </c>
    </row>
    <row r="55" spans="1:11" ht="76.5" x14ac:dyDescent="0.25">
      <c r="A55" s="129" t="s">
        <v>12</v>
      </c>
      <c r="B55" s="126" t="s">
        <v>22</v>
      </c>
      <c r="C55" s="126" t="s">
        <v>2</v>
      </c>
      <c r="D55" s="126" t="s">
        <v>511</v>
      </c>
      <c r="E55" s="127">
        <v>100</v>
      </c>
      <c r="F55" s="266">
        <f>'9.ведомства'!G17</f>
        <v>1998264</v>
      </c>
      <c r="G55" s="266">
        <f>'9.ведомства'!H17</f>
        <v>0</v>
      </c>
      <c r="H55" s="266">
        <f>'9.ведомства'!I17</f>
        <v>0</v>
      </c>
      <c r="I55" s="266">
        <f>'9.ведомства'!J17</f>
        <v>0</v>
      </c>
      <c r="J55" s="266">
        <f>'9.ведомства'!K17</f>
        <v>1998264</v>
      </c>
      <c r="K55" s="266">
        <f>'9.ведомства'!L17</f>
        <v>0</v>
      </c>
    </row>
    <row r="56" spans="1:11" ht="38.25" x14ac:dyDescent="0.25">
      <c r="A56" s="129" t="s">
        <v>26</v>
      </c>
      <c r="B56" s="126" t="s">
        <v>22</v>
      </c>
      <c r="C56" s="126" t="s">
        <v>2</v>
      </c>
      <c r="D56" s="126" t="s">
        <v>512</v>
      </c>
      <c r="E56" s="127"/>
      <c r="F56" s="266">
        <f>F57</f>
        <v>69131512.599999994</v>
      </c>
      <c r="G56" s="266">
        <f t="shared" ref="G56:K56" si="25">G57</f>
        <v>0</v>
      </c>
      <c r="H56" s="266">
        <f t="shared" si="25"/>
        <v>198000</v>
      </c>
      <c r="I56" s="266">
        <f t="shared" si="25"/>
        <v>0</v>
      </c>
      <c r="J56" s="266">
        <f t="shared" si="25"/>
        <v>69329512.599999994</v>
      </c>
      <c r="K56" s="266">
        <f t="shared" si="25"/>
        <v>0</v>
      </c>
    </row>
    <row r="57" spans="1:11" ht="76.5" x14ac:dyDescent="0.25">
      <c r="A57" s="129" t="s">
        <v>12</v>
      </c>
      <c r="B57" s="126" t="s">
        <v>22</v>
      </c>
      <c r="C57" s="126" t="s">
        <v>2</v>
      </c>
      <c r="D57" s="126" t="s">
        <v>512</v>
      </c>
      <c r="E57" s="127">
        <v>100</v>
      </c>
      <c r="F57" s="266">
        <f>'9.ведомства'!G19+'9.ведомства'!G292+'9.ведомства'!G357+'9.ведомства'!G528+'9.ведомства'!G658</f>
        <v>69131512.599999994</v>
      </c>
      <c r="G57" s="266">
        <f>'9.ведомства'!H19+'9.ведомства'!H292+'9.ведомства'!H357+'9.ведомства'!H528+'9.ведомства'!H658</f>
        <v>0</v>
      </c>
      <c r="H57" s="266">
        <f>'9.ведомства'!I19+'9.ведомства'!I292+'9.ведомства'!I357+'9.ведомства'!I528+'9.ведомства'!I658</f>
        <v>198000</v>
      </c>
      <c r="I57" s="266">
        <f>'9.ведомства'!J19+'9.ведомства'!J292+'9.ведомства'!J357+'9.ведомства'!J528+'9.ведомства'!J658</f>
        <v>0</v>
      </c>
      <c r="J57" s="266">
        <f>'9.ведомства'!K19+'9.ведомства'!K292+'9.ведомства'!K357+'9.ведомства'!K528+'9.ведомства'!K658</f>
        <v>69329512.599999994</v>
      </c>
      <c r="K57" s="266">
        <f>'9.ведомства'!L19+'9.ведомства'!L292+'9.ведомства'!L357+'9.ведомства'!L528+'9.ведомства'!L658</f>
        <v>0</v>
      </c>
    </row>
    <row r="58" spans="1:11" ht="25.5" x14ac:dyDescent="0.25">
      <c r="A58" s="41" t="s">
        <v>23</v>
      </c>
      <c r="B58" s="126" t="s">
        <v>22</v>
      </c>
      <c r="C58" s="126" t="s">
        <v>2</v>
      </c>
      <c r="D58" s="126" t="s">
        <v>513</v>
      </c>
      <c r="E58" s="127"/>
      <c r="F58" s="266">
        <f t="shared" ref="F58:K58" si="26">SUM(F59:F60)</f>
        <v>0</v>
      </c>
      <c r="G58" s="266">
        <f t="shared" si="26"/>
        <v>0</v>
      </c>
      <c r="H58" s="266">
        <f t="shared" si="26"/>
        <v>0</v>
      </c>
      <c r="I58" s="266">
        <f t="shared" si="26"/>
        <v>0</v>
      </c>
      <c r="J58" s="266">
        <f t="shared" si="26"/>
        <v>0</v>
      </c>
      <c r="K58" s="266">
        <f t="shared" si="26"/>
        <v>0</v>
      </c>
    </row>
    <row r="59" spans="1:11" ht="25.5" x14ac:dyDescent="0.25">
      <c r="A59" s="129" t="s">
        <v>17</v>
      </c>
      <c r="B59" s="126" t="s">
        <v>22</v>
      </c>
      <c r="C59" s="126" t="s">
        <v>2</v>
      </c>
      <c r="D59" s="126" t="s">
        <v>513</v>
      </c>
      <c r="E59" s="127">
        <v>200</v>
      </c>
      <c r="F59" s="266">
        <f>'9.ведомства'!G21+'9.ведомства'!G294+'9.ведомства'!G359+'9.ведомства'!G530+'9.ведомства'!G660</f>
        <v>0</v>
      </c>
      <c r="G59" s="266">
        <f>'9.ведомства'!H21+'9.ведомства'!H294+'9.ведомства'!H359+'9.ведомства'!H530+'9.ведомства'!H660</f>
        <v>0</v>
      </c>
      <c r="H59" s="266">
        <f>'9.ведомства'!I21+'9.ведомства'!I294+'9.ведомства'!I359+'9.ведомства'!I530+'9.ведомства'!I660</f>
        <v>0</v>
      </c>
      <c r="I59" s="266">
        <f>'9.ведомства'!J21+'9.ведомства'!J294+'9.ведомства'!J359+'9.ведомства'!J530+'9.ведомства'!J660</f>
        <v>0</v>
      </c>
      <c r="J59" s="266">
        <f>'9.ведомства'!K21+'9.ведомства'!K294+'9.ведомства'!K359+'9.ведомства'!K530+'9.ведомства'!K660</f>
        <v>0</v>
      </c>
      <c r="K59" s="266">
        <f>'9.ведомства'!L21+'9.ведомства'!L294+'9.ведомства'!L359+'9.ведомства'!L530+'9.ведомства'!L660</f>
        <v>0</v>
      </c>
    </row>
    <row r="60" spans="1:11" x14ac:dyDescent="0.25">
      <c r="A60" s="129" t="s">
        <v>15</v>
      </c>
      <c r="B60" s="126" t="s">
        <v>22</v>
      </c>
      <c r="C60" s="126" t="s">
        <v>2</v>
      </c>
      <c r="D60" s="126" t="s">
        <v>513</v>
      </c>
      <c r="E60" s="127">
        <v>800</v>
      </c>
      <c r="F60" s="266">
        <f>'9.ведомства'!G661+'9.ведомства'!G295+'9.ведомства'!G22</f>
        <v>0</v>
      </c>
      <c r="G60" s="266">
        <f>'9.ведомства'!H661+'9.ведомства'!H295+'9.ведомства'!H22</f>
        <v>0</v>
      </c>
      <c r="H60" s="266">
        <f>'9.ведомства'!I661+'9.ведомства'!I295+'9.ведомства'!I22</f>
        <v>0</v>
      </c>
      <c r="I60" s="266">
        <f>'9.ведомства'!J661+'9.ведомства'!J295+'9.ведомства'!J22</f>
        <v>0</v>
      </c>
      <c r="J60" s="266">
        <f>'9.ведомства'!K661+'9.ведомства'!K295+'9.ведомства'!K22</f>
        <v>0</v>
      </c>
      <c r="K60" s="266">
        <f>'9.ведомства'!L661+'9.ведомства'!L295+'9.ведомства'!L22</f>
        <v>0</v>
      </c>
    </row>
    <row r="61" spans="1:11" ht="127.5" x14ac:dyDescent="0.25">
      <c r="A61" s="129" t="s">
        <v>1041</v>
      </c>
      <c r="B61" s="126" t="s">
        <v>22</v>
      </c>
      <c r="C61" s="126" t="s">
        <v>2</v>
      </c>
      <c r="D61" s="126" t="s">
        <v>1042</v>
      </c>
      <c r="E61" s="160"/>
      <c r="F61" s="266">
        <f>F62</f>
        <v>677078</v>
      </c>
      <c r="G61" s="266">
        <f t="shared" ref="G61:K61" si="27">G62</f>
        <v>0</v>
      </c>
      <c r="H61" s="266">
        <f t="shared" si="27"/>
        <v>0</v>
      </c>
      <c r="I61" s="266">
        <f t="shared" si="27"/>
        <v>0</v>
      </c>
      <c r="J61" s="266">
        <f t="shared" si="27"/>
        <v>677078</v>
      </c>
      <c r="K61" s="266">
        <f t="shared" si="27"/>
        <v>0</v>
      </c>
    </row>
    <row r="62" spans="1:11" x14ac:dyDescent="0.25">
      <c r="A62" s="129" t="s">
        <v>15</v>
      </c>
      <c r="B62" s="126" t="s">
        <v>22</v>
      </c>
      <c r="C62" s="126" t="s">
        <v>2</v>
      </c>
      <c r="D62" s="126" t="s">
        <v>1042</v>
      </c>
      <c r="E62" s="160">
        <v>800</v>
      </c>
      <c r="F62" s="266">
        <f>'9.ведомства'!G297</f>
        <v>677078</v>
      </c>
      <c r="G62" s="266">
        <f>'9.ведомства'!H297</f>
        <v>0</v>
      </c>
      <c r="H62" s="266">
        <f>'9.ведомства'!I297</f>
        <v>0</v>
      </c>
      <c r="I62" s="266">
        <f>'9.ведомства'!J297</f>
        <v>0</v>
      </c>
      <c r="J62" s="266">
        <f>'9.ведомства'!K297</f>
        <v>677078</v>
      </c>
      <c r="K62" s="266">
        <f>'9.ведомства'!L297</f>
        <v>0</v>
      </c>
    </row>
    <row r="63" spans="1:11" ht="63.75" x14ac:dyDescent="0.25">
      <c r="A63" s="129" t="s">
        <v>13</v>
      </c>
      <c r="B63" s="126" t="s">
        <v>22</v>
      </c>
      <c r="C63" s="126" t="s">
        <v>2</v>
      </c>
      <c r="D63" s="126" t="s">
        <v>514</v>
      </c>
      <c r="E63" s="127"/>
      <c r="F63" s="266">
        <f>F64</f>
        <v>0</v>
      </c>
      <c r="G63" s="266">
        <f t="shared" ref="G63:K63" si="28">G64</f>
        <v>0</v>
      </c>
      <c r="H63" s="266">
        <f t="shared" si="28"/>
        <v>0</v>
      </c>
      <c r="I63" s="266">
        <f t="shared" si="28"/>
        <v>0</v>
      </c>
      <c r="J63" s="266">
        <f t="shared" si="28"/>
        <v>0</v>
      </c>
      <c r="K63" s="266">
        <f t="shared" si="28"/>
        <v>0</v>
      </c>
    </row>
    <row r="64" spans="1:11" ht="76.5" x14ac:dyDescent="0.25">
      <c r="A64" s="129" t="s">
        <v>12</v>
      </c>
      <c r="B64" s="126" t="s">
        <v>22</v>
      </c>
      <c r="C64" s="126" t="s">
        <v>2</v>
      </c>
      <c r="D64" s="126" t="s">
        <v>514</v>
      </c>
      <c r="E64" s="127">
        <v>100</v>
      </c>
      <c r="F64" s="266">
        <f>'9.ведомства'!G24+'9.ведомства'!G299+'9.ведомства'!G361+'9.ведомства'!G532+'9.ведомства'!G663</f>
        <v>0</v>
      </c>
      <c r="G64" s="266">
        <f>'9.ведомства'!H24+'9.ведомства'!H299+'9.ведомства'!H361+'9.ведомства'!H532+'9.ведомства'!H663</f>
        <v>0</v>
      </c>
      <c r="H64" s="266">
        <f>'9.ведомства'!I24+'9.ведомства'!I299+'9.ведомства'!I361+'9.ведомства'!I532+'9.ведомства'!I663</f>
        <v>0</v>
      </c>
      <c r="I64" s="266">
        <f>'9.ведомства'!J24+'9.ведомства'!J299+'9.ведомства'!J361+'9.ведомства'!J532+'9.ведомства'!J663</f>
        <v>0</v>
      </c>
      <c r="J64" s="266">
        <f>'9.ведомства'!K24+'9.ведомства'!K299+'9.ведомства'!K361+'9.ведомства'!K532+'9.ведомства'!K663</f>
        <v>0</v>
      </c>
      <c r="K64" s="266">
        <f>'9.ведомства'!L24+'9.ведомства'!L299+'9.ведомства'!L361+'9.ведомства'!L532+'9.ведомства'!L663</f>
        <v>0</v>
      </c>
    </row>
    <row r="65" spans="1:11" x14ac:dyDescent="0.25">
      <c r="A65" s="130" t="s">
        <v>515</v>
      </c>
      <c r="B65" s="126" t="s">
        <v>22</v>
      </c>
      <c r="C65" s="126" t="s">
        <v>46</v>
      </c>
      <c r="D65" s="126"/>
      <c r="E65" s="127"/>
      <c r="F65" s="266">
        <f>F66</f>
        <v>119370</v>
      </c>
      <c r="G65" s="266">
        <f t="shared" ref="G65:K68" si="29">G66</f>
        <v>119370</v>
      </c>
      <c r="H65" s="266">
        <f t="shared" si="29"/>
        <v>0</v>
      </c>
      <c r="I65" s="266">
        <f t="shared" si="29"/>
        <v>0</v>
      </c>
      <c r="J65" s="266">
        <f t="shared" si="29"/>
        <v>119370</v>
      </c>
      <c r="K65" s="266">
        <f t="shared" si="29"/>
        <v>119370</v>
      </c>
    </row>
    <row r="66" spans="1:11" x14ac:dyDescent="0.25">
      <c r="A66" s="125" t="s">
        <v>8</v>
      </c>
      <c r="B66" s="126" t="s">
        <v>22</v>
      </c>
      <c r="C66" s="126" t="s">
        <v>46</v>
      </c>
      <c r="D66" s="126" t="s">
        <v>509</v>
      </c>
      <c r="E66" s="127"/>
      <c r="F66" s="266">
        <f>F67</f>
        <v>119370</v>
      </c>
      <c r="G66" s="266">
        <f t="shared" si="29"/>
        <v>119370</v>
      </c>
      <c r="H66" s="266">
        <f t="shared" si="29"/>
        <v>0</v>
      </c>
      <c r="I66" s="266">
        <f t="shared" si="29"/>
        <v>0</v>
      </c>
      <c r="J66" s="266">
        <f t="shared" si="29"/>
        <v>119370</v>
      </c>
      <c r="K66" s="266">
        <f t="shared" si="29"/>
        <v>119370</v>
      </c>
    </row>
    <row r="67" spans="1:11" ht="38.25" x14ac:dyDescent="0.25">
      <c r="A67" s="125" t="s">
        <v>7</v>
      </c>
      <c r="B67" s="126" t="s">
        <v>22</v>
      </c>
      <c r="C67" s="126" t="s">
        <v>46</v>
      </c>
      <c r="D67" s="126" t="s">
        <v>510</v>
      </c>
      <c r="E67" s="127"/>
      <c r="F67" s="266">
        <f>F68</f>
        <v>119370</v>
      </c>
      <c r="G67" s="266">
        <f t="shared" si="29"/>
        <v>119370</v>
      </c>
      <c r="H67" s="266">
        <f t="shared" si="29"/>
        <v>0</v>
      </c>
      <c r="I67" s="266">
        <f t="shared" si="29"/>
        <v>0</v>
      </c>
      <c r="J67" s="266">
        <f t="shared" si="29"/>
        <v>119370</v>
      </c>
      <c r="K67" s="266">
        <f t="shared" si="29"/>
        <v>119370</v>
      </c>
    </row>
    <row r="68" spans="1:11" ht="51" x14ac:dyDescent="0.25">
      <c r="A68" s="129" t="s">
        <v>516</v>
      </c>
      <c r="B68" s="126" t="s">
        <v>22</v>
      </c>
      <c r="C68" s="126" t="s">
        <v>46</v>
      </c>
      <c r="D68" s="126" t="s">
        <v>517</v>
      </c>
      <c r="E68" s="127"/>
      <c r="F68" s="266">
        <f>F69</f>
        <v>119370</v>
      </c>
      <c r="G68" s="266">
        <f t="shared" si="29"/>
        <v>119370</v>
      </c>
      <c r="H68" s="266">
        <f t="shared" si="29"/>
        <v>0</v>
      </c>
      <c r="I68" s="266">
        <f t="shared" si="29"/>
        <v>0</v>
      </c>
      <c r="J68" s="266">
        <f t="shared" si="29"/>
        <v>119370</v>
      </c>
      <c r="K68" s="266">
        <f t="shared" si="29"/>
        <v>119370</v>
      </c>
    </row>
    <row r="69" spans="1:11" ht="25.5" x14ac:dyDescent="0.25">
      <c r="A69" s="129" t="s">
        <v>17</v>
      </c>
      <c r="B69" s="126" t="s">
        <v>22</v>
      </c>
      <c r="C69" s="126" t="s">
        <v>46</v>
      </c>
      <c r="D69" s="126" t="s">
        <v>517</v>
      </c>
      <c r="E69" s="127">
        <v>200</v>
      </c>
      <c r="F69" s="266">
        <f>'9.ведомства'!G29</f>
        <v>119370</v>
      </c>
      <c r="G69" s="266">
        <f>'9.ведомства'!H29</f>
        <v>119370</v>
      </c>
      <c r="H69" s="266">
        <f>'9.ведомства'!I29</f>
        <v>0</v>
      </c>
      <c r="I69" s="266">
        <f>'9.ведомства'!J29</f>
        <v>0</v>
      </c>
      <c r="J69" s="266">
        <f>'9.ведомства'!K29</f>
        <v>119370</v>
      </c>
      <c r="K69" s="266">
        <f>'9.ведомства'!L29</f>
        <v>119370</v>
      </c>
    </row>
    <row r="70" spans="1:11" ht="51" x14ac:dyDescent="0.25">
      <c r="A70" s="130" t="s">
        <v>34</v>
      </c>
      <c r="B70" s="126" t="s">
        <v>22</v>
      </c>
      <c r="C70" s="126" t="s">
        <v>32</v>
      </c>
      <c r="D70" s="126"/>
      <c r="E70" s="126"/>
      <c r="F70" s="266">
        <f>F71</f>
        <v>2621255</v>
      </c>
      <c r="G70" s="266">
        <f t="shared" ref="G70:K73" si="30">G71</f>
        <v>0</v>
      </c>
      <c r="H70" s="266">
        <f t="shared" si="30"/>
        <v>0</v>
      </c>
      <c r="I70" s="266">
        <f t="shared" si="30"/>
        <v>0</v>
      </c>
      <c r="J70" s="266">
        <f t="shared" si="30"/>
        <v>2621255</v>
      </c>
      <c r="K70" s="266">
        <f t="shared" si="30"/>
        <v>0</v>
      </c>
    </row>
    <row r="71" spans="1:11" x14ac:dyDescent="0.25">
      <c r="A71" s="125" t="s">
        <v>8</v>
      </c>
      <c r="B71" s="126" t="s">
        <v>22</v>
      </c>
      <c r="C71" s="126" t="s">
        <v>32</v>
      </c>
      <c r="D71" s="126" t="s">
        <v>509</v>
      </c>
      <c r="E71" s="126"/>
      <c r="F71" s="266">
        <f>F72</f>
        <v>2621255</v>
      </c>
      <c r="G71" s="266">
        <f t="shared" si="30"/>
        <v>0</v>
      </c>
      <c r="H71" s="266">
        <f t="shared" si="30"/>
        <v>0</v>
      </c>
      <c r="I71" s="266">
        <f t="shared" si="30"/>
        <v>0</v>
      </c>
      <c r="J71" s="266">
        <f t="shared" si="30"/>
        <v>2621255</v>
      </c>
      <c r="K71" s="266">
        <f t="shared" si="30"/>
        <v>0</v>
      </c>
    </row>
    <row r="72" spans="1:11" ht="25.5" x14ac:dyDescent="0.25">
      <c r="A72" s="41" t="s">
        <v>33</v>
      </c>
      <c r="B72" s="126" t="s">
        <v>22</v>
      </c>
      <c r="C72" s="126" t="s">
        <v>32</v>
      </c>
      <c r="D72" s="126" t="s">
        <v>914</v>
      </c>
      <c r="E72" s="126"/>
      <c r="F72" s="266">
        <f>F73+F75+F77+F81</f>
        <v>2621255</v>
      </c>
      <c r="G72" s="266">
        <f t="shared" ref="G72:K72" si="31">G73+G75+G77+G81</f>
        <v>0</v>
      </c>
      <c r="H72" s="266">
        <f t="shared" si="31"/>
        <v>0</v>
      </c>
      <c r="I72" s="266">
        <f t="shared" si="31"/>
        <v>0</v>
      </c>
      <c r="J72" s="266">
        <f t="shared" si="31"/>
        <v>2621255</v>
      </c>
      <c r="K72" s="266">
        <f t="shared" si="31"/>
        <v>0</v>
      </c>
    </row>
    <row r="73" spans="1:11" ht="51" x14ac:dyDescent="0.25">
      <c r="A73" s="41" t="s">
        <v>374</v>
      </c>
      <c r="B73" s="126" t="s">
        <v>22</v>
      </c>
      <c r="C73" s="126" t="s">
        <v>32</v>
      </c>
      <c r="D73" s="126" t="s">
        <v>915</v>
      </c>
      <c r="E73" s="126"/>
      <c r="F73" s="266">
        <f>F74</f>
        <v>1418739</v>
      </c>
      <c r="G73" s="266">
        <f t="shared" si="30"/>
        <v>0</v>
      </c>
      <c r="H73" s="266">
        <f t="shared" si="30"/>
        <v>0</v>
      </c>
      <c r="I73" s="266">
        <f t="shared" si="30"/>
        <v>0</v>
      </c>
      <c r="J73" s="266">
        <f t="shared" si="30"/>
        <v>1418739</v>
      </c>
      <c r="K73" s="266">
        <f t="shared" si="30"/>
        <v>0</v>
      </c>
    </row>
    <row r="74" spans="1:11" ht="76.5" x14ac:dyDescent="0.25">
      <c r="A74" s="129" t="s">
        <v>12</v>
      </c>
      <c r="B74" s="126" t="s">
        <v>22</v>
      </c>
      <c r="C74" s="126" t="s">
        <v>32</v>
      </c>
      <c r="D74" s="126" t="s">
        <v>915</v>
      </c>
      <c r="E74" s="126" t="s">
        <v>18</v>
      </c>
      <c r="F74" s="266">
        <f>'9.ведомства'!G893</f>
        <v>1418739</v>
      </c>
      <c r="G74" s="266">
        <f>'9.ведомства'!H893</f>
        <v>0</v>
      </c>
      <c r="H74" s="266">
        <f>'9.ведомства'!I893</f>
        <v>0</v>
      </c>
      <c r="I74" s="266">
        <f>'9.ведомства'!J893</f>
        <v>0</v>
      </c>
      <c r="J74" s="266">
        <f>'9.ведомства'!K893</f>
        <v>1418739</v>
      </c>
      <c r="K74" s="266">
        <f>'9.ведомства'!L893</f>
        <v>0</v>
      </c>
    </row>
    <row r="75" spans="1:11" ht="38.25" x14ac:dyDescent="0.25">
      <c r="A75" s="129" t="s">
        <v>26</v>
      </c>
      <c r="B75" s="126" t="s">
        <v>22</v>
      </c>
      <c r="C75" s="126" t="s">
        <v>32</v>
      </c>
      <c r="D75" s="126" t="s">
        <v>916</v>
      </c>
      <c r="E75" s="127"/>
      <c r="F75" s="266">
        <f>F76</f>
        <v>1122616</v>
      </c>
      <c r="G75" s="266">
        <f t="shared" ref="G75:K75" si="32">G76</f>
        <v>0</v>
      </c>
      <c r="H75" s="266">
        <f t="shared" si="32"/>
        <v>0</v>
      </c>
      <c r="I75" s="266">
        <f t="shared" si="32"/>
        <v>0</v>
      </c>
      <c r="J75" s="266">
        <f t="shared" si="32"/>
        <v>1122616</v>
      </c>
      <c r="K75" s="266">
        <f t="shared" si="32"/>
        <v>0</v>
      </c>
    </row>
    <row r="76" spans="1:11" ht="76.5" x14ac:dyDescent="0.25">
      <c r="A76" s="129" t="s">
        <v>12</v>
      </c>
      <c r="B76" s="126" t="s">
        <v>22</v>
      </c>
      <c r="C76" s="126" t="s">
        <v>32</v>
      </c>
      <c r="D76" s="126" t="s">
        <v>916</v>
      </c>
      <c r="E76" s="127">
        <v>100</v>
      </c>
      <c r="F76" s="266">
        <f>'9.ведомства'!G895</f>
        <v>1122616</v>
      </c>
      <c r="G76" s="266">
        <f>'9.ведомства'!H895</f>
        <v>0</v>
      </c>
      <c r="H76" s="266">
        <f>'9.ведомства'!I895</f>
        <v>0</v>
      </c>
      <c r="I76" s="266">
        <f>'9.ведомства'!J895</f>
        <v>0</v>
      </c>
      <c r="J76" s="266">
        <f>'9.ведомства'!K895</f>
        <v>1122616</v>
      </c>
      <c r="K76" s="266">
        <f>'9.ведомства'!L895</f>
        <v>0</v>
      </c>
    </row>
    <row r="77" spans="1:11" ht="25.5" x14ac:dyDescent="0.25">
      <c r="A77" s="41" t="s">
        <v>23</v>
      </c>
      <c r="B77" s="126" t="s">
        <v>22</v>
      </c>
      <c r="C77" s="126" t="s">
        <v>32</v>
      </c>
      <c r="D77" s="126" t="s">
        <v>918</v>
      </c>
      <c r="E77" s="127"/>
      <c r="F77" s="266">
        <f>SUM(F78:F80)</f>
        <v>29900</v>
      </c>
      <c r="G77" s="266">
        <f t="shared" ref="G77:K77" si="33">SUM(G78:G80)</f>
        <v>0</v>
      </c>
      <c r="H77" s="266">
        <f t="shared" si="33"/>
        <v>0</v>
      </c>
      <c r="I77" s="266">
        <f t="shared" si="33"/>
        <v>0</v>
      </c>
      <c r="J77" s="266">
        <f t="shared" si="33"/>
        <v>29900</v>
      </c>
      <c r="K77" s="266">
        <f t="shared" si="33"/>
        <v>0</v>
      </c>
    </row>
    <row r="78" spans="1:11" ht="76.5" x14ac:dyDescent="0.25">
      <c r="A78" s="129" t="s">
        <v>12</v>
      </c>
      <c r="B78" s="126" t="s">
        <v>22</v>
      </c>
      <c r="C78" s="126" t="s">
        <v>32</v>
      </c>
      <c r="D78" s="126" t="s">
        <v>918</v>
      </c>
      <c r="E78" s="127">
        <v>100</v>
      </c>
      <c r="F78" s="266">
        <f>'9.ведомства'!G897</f>
        <v>0</v>
      </c>
      <c r="G78" s="266">
        <f>'9.ведомства'!H897</f>
        <v>0</v>
      </c>
      <c r="H78" s="266">
        <f>'9.ведомства'!I897</f>
        <v>0</v>
      </c>
      <c r="I78" s="266">
        <f>'9.ведомства'!J897</f>
        <v>0</v>
      </c>
      <c r="J78" s="266">
        <f>'9.ведомства'!K897</f>
        <v>0</v>
      </c>
      <c r="K78" s="266">
        <f>'9.ведомства'!L897</f>
        <v>0</v>
      </c>
    </row>
    <row r="79" spans="1:11" ht="25.5" x14ac:dyDescent="0.25">
      <c r="A79" s="129" t="s">
        <v>17</v>
      </c>
      <c r="B79" s="126" t="s">
        <v>22</v>
      </c>
      <c r="C79" s="126" t="s">
        <v>32</v>
      </c>
      <c r="D79" s="126" t="s">
        <v>918</v>
      </c>
      <c r="E79" s="126" t="s">
        <v>16</v>
      </c>
      <c r="F79" s="266">
        <f>'9.ведомства'!G898</f>
        <v>15000</v>
      </c>
      <c r="G79" s="266">
        <f>'9.ведомства'!H898</f>
        <v>0</v>
      </c>
      <c r="H79" s="266">
        <f>'9.ведомства'!I898</f>
        <v>0</v>
      </c>
      <c r="I79" s="266">
        <f>'9.ведомства'!J898</f>
        <v>0</v>
      </c>
      <c r="J79" s="266">
        <f>'9.ведомства'!K898</f>
        <v>15000</v>
      </c>
      <c r="K79" s="266">
        <f>'9.ведомства'!L898</f>
        <v>0</v>
      </c>
    </row>
    <row r="80" spans="1:11" x14ac:dyDescent="0.25">
      <c r="A80" s="129" t="s">
        <v>15</v>
      </c>
      <c r="B80" s="126" t="s">
        <v>22</v>
      </c>
      <c r="C80" s="126" t="s">
        <v>32</v>
      </c>
      <c r="D80" s="126" t="s">
        <v>918</v>
      </c>
      <c r="E80" s="126" t="s">
        <v>14</v>
      </c>
      <c r="F80" s="266">
        <f>'9.ведомства'!G899</f>
        <v>14900</v>
      </c>
      <c r="G80" s="266">
        <f>'9.ведомства'!H899</f>
        <v>0</v>
      </c>
      <c r="H80" s="266">
        <f>'9.ведомства'!I899</f>
        <v>0</v>
      </c>
      <c r="I80" s="266">
        <f>'9.ведомства'!J899</f>
        <v>0</v>
      </c>
      <c r="J80" s="266">
        <f>'9.ведомства'!K899</f>
        <v>14900</v>
      </c>
      <c r="K80" s="266">
        <f>'9.ведомства'!L899</f>
        <v>0</v>
      </c>
    </row>
    <row r="81" spans="1:11" ht="63.75" x14ac:dyDescent="0.25">
      <c r="A81" s="129" t="s">
        <v>13</v>
      </c>
      <c r="B81" s="126" t="s">
        <v>22</v>
      </c>
      <c r="C81" s="126" t="s">
        <v>32</v>
      </c>
      <c r="D81" s="126" t="s">
        <v>917</v>
      </c>
      <c r="E81" s="127"/>
      <c r="F81" s="266">
        <f>F82</f>
        <v>50000</v>
      </c>
      <c r="G81" s="266">
        <f t="shared" ref="G81:K81" si="34">G82</f>
        <v>0</v>
      </c>
      <c r="H81" s="266">
        <f t="shared" si="34"/>
        <v>0</v>
      </c>
      <c r="I81" s="266">
        <f t="shared" si="34"/>
        <v>0</v>
      </c>
      <c r="J81" s="266">
        <f t="shared" si="34"/>
        <v>50000</v>
      </c>
      <c r="K81" s="266">
        <f t="shared" si="34"/>
        <v>0</v>
      </c>
    </row>
    <row r="82" spans="1:11" ht="76.5" x14ac:dyDescent="0.25">
      <c r="A82" s="129" t="s">
        <v>12</v>
      </c>
      <c r="B82" s="126" t="s">
        <v>22</v>
      </c>
      <c r="C82" s="126" t="s">
        <v>32</v>
      </c>
      <c r="D82" s="126" t="s">
        <v>917</v>
      </c>
      <c r="E82" s="127">
        <v>100</v>
      </c>
      <c r="F82" s="266">
        <f>'9.ведомства'!G901</f>
        <v>50000</v>
      </c>
      <c r="G82" s="266">
        <f>'9.ведомства'!H901</f>
        <v>0</v>
      </c>
      <c r="H82" s="266">
        <f>'9.ведомства'!I901</f>
        <v>0</v>
      </c>
      <c r="I82" s="266">
        <f>'9.ведомства'!J901</f>
        <v>0</v>
      </c>
      <c r="J82" s="266">
        <f>'9.ведомства'!K901</f>
        <v>50000</v>
      </c>
      <c r="K82" s="266">
        <f>'9.ведомства'!L901</f>
        <v>0</v>
      </c>
    </row>
    <row r="83" spans="1:11" x14ac:dyDescent="0.25">
      <c r="A83" s="130" t="s">
        <v>122</v>
      </c>
      <c r="B83" s="126" t="s">
        <v>22</v>
      </c>
      <c r="C83" s="126" t="s">
        <v>99</v>
      </c>
      <c r="D83" s="126"/>
      <c r="E83" s="127"/>
      <c r="F83" s="266">
        <f>F84</f>
        <v>3000000</v>
      </c>
      <c r="G83" s="266">
        <f t="shared" ref="G83:K86" si="35">G84</f>
        <v>0</v>
      </c>
      <c r="H83" s="266">
        <f t="shared" si="35"/>
        <v>0</v>
      </c>
      <c r="I83" s="266">
        <f t="shared" si="35"/>
        <v>0</v>
      </c>
      <c r="J83" s="266">
        <f t="shared" si="35"/>
        <v>3000000</v>
      </c>
      <c r="K83" s="266">
        <f t="shared" si="35"/>
        <v>0</v>
      </c>
    </row>
    <row r="84" spans="1:11" x14ac:dyDescent="0.25">
      <c r="A84" s="125" t="s">
        <v>8</v>
      </c>
      <c r="B84" s="126" t="s">
        <v>22</v>
      </c>
      <c r="C84" s="126" t="s">
        <v>99</v>
      </c>
      <c r="D84" s="126" t="s">
        <v>509</v>
      </c>
      <c r="E84" s="127"/>
      <c r="F84" s="266">
        <f>F85</f>
        <v>3000000</v>
      </c>
      <c r="G84" s="266">
        <f t="shared" si="35"/>
        <v>0</v>
      </c>
      <c r="H84" s="266">
        <f t="shared" si="35"/>
        <v>0</v>
      </c>
      <c r="I84" s="266">
        <f t="shared" si="35"/>
        <v>0</v>
      </c>
      <c r="J84" s="266">
        <f t="shared" si="35"/>
        <v>3000000</v>
      </c>
      <c r="K84" s="266">
        <f t="shared" si="35"/>
        <v>0</v>
      </c>
    </row>
    <row r="85" spans="1:11" ht="38.25" x14ac:dyDescent="0.25">
      <c r="A85" s="125" t="s">
        <v>7</v>
      </c>
      <c r="B85" s="126" t="s">
        <v>22</v>
      </c>
      <c r="C85" s="126" t="s">
        <v>99</v>
      </c>
      <c r="D85" s="126" t="s">
        <v>510</v>
      </c>
      <c r="E85" s="127"/>
      <c r="F85" s="266">
        <f>F86</f>
        <v>3000000</v>
      </c>
      <c r="G85" s="266">
        <f t="shared" si="35"/>
        <v>0</v>
      </c>
      <c r="H85" s="266">
        <f t="shared" si="35"/>
        <v>0</v>
      </c>
      <c r="I85" s="266">
        <f t="shared" si="35"/>
        <v>0</v>
      </c>
      <c r="J85" s="266">
        <f t="shared" si="35"/>
        <v>3000000</v>
      </c>
      <c r="K85" s="266">
        <f t="shared" si="35"/>
        <v>0</v>
      </c>
    </row>
    <row r="86" spans="1:11" ht="25.5" x14ac:dyDescent="0.25">
      <c r="A86" s="41" t="s">
        <v>121</v>
      </c>
      <c r="B86" s="126" t="s">
        <v>22</v>
      </c>
      <c r="C86" s="126" t="s">
        <v>99</v>
      </c>
      <c r="D86" s="126" t="s">
        <v>518</v>
      </c>
      <c r="E86" s="127"/>
      <c r="F86" s="266">
        <f>F87</f>
        <v>3000000</v>
      </c>
      <c r="G86" s="266">
        <f t="shared" si="35"/>
        <v>0</v>
      </c>
      <c r="H86" s="266">
        <f t="shared" si="35"/>
        <v>0</v>
      </c>
      <c r="I86" s="266">
        <f t="shared" si="35"/>
        <v>0</v>
      </c>
      <c r="J86" s="266">
        <f t="shared" si="35"/>
        <v>3000000</v>
      </c>
      <c r="K86" s="266">
        <f t="shared" si="35"/>
        <v>0</v>
      </c>
    </row>
    <row r="87" spans="1:11" x14ac:dyDescent="0.25">
      <c r="A87" s="129" t="s">
        <v>15</v>
      </c>
      <c r="B87" s="126" t="s">
        <v>22</v>
      </c>
      <c r="C87" s="126" t="s">
        <v>99</v>
      </c>
      <c r="D87" s="126" t="s">
        <v>518</v>
      </c>
      <c r="E87" s="127">
        <v>800</v>
      </c>
      <c r="F87" s="266">
        <f>'9.ведомства'!G304</f>
        <v>3000000</v>
      </c>
      <c r="G87" s="266">
        <f>'9.ведомства'!H304</f>
        <v>0</v>
      </c>
      <c r="H87" s="266">
        <f>'9.ведомства'!I304</f>
        <v>0</v>
      </c>
      <c r="I87" s="266">
        <f>'9.ведомства'!J304</f>
        <v>0</v>
      </c>
      <c r="J87" s="266">
        <f>'9.ведомства'!K304</f>
        <v>3000000</v>
      </c>
      <c r="K87" s="266">
        <f>'9.ведомства'!L304</f>
        <v>0</v>
      </c>
    </row>
    <row r="88" spans="1:11" x14ac:dyDescent="0.25">
      <c r="A88" s="130" t="s">
        <v>25</v>
      </c>
      <c r="B88" s="126" t="s">
        <v>22</v>
      </c>
      <c r="C88" s="126" t="s">
        <v>21</v>
      </c>
      <c r="D88" s="126"/>
      <c r="E88" s="127"/>
      <c r="F88" s="266">
        <f t="shared" ref="F88:K88" si="36">F89+F96+F145</f>
        <v>80571491.439999998</v>
      </c>
      <c r="G88" s="266">
        <f t="shared" si="36"/>
        <v>1410000</v>
      </c>
      <c r="H88" s="266">
        <f t="shared" si="36"/>
        <v>323690.16000000003</v>
      </c>
      <c r="I88" s="266">
        <f t="shared" si="36"/>
        <v>0</v>
      </c>
      <c r="J88" s="266">
        <f t="shared" si="36"/>
        <v>80895181.599999994</v>
      </c>
      <c r="K88" s="266">
        <f t="shared" si="36"/>
        <v>1410000</v>
      </c>
    </row>
    <row r="89" spans="1:11" ht="25.5" x14ac:dyDescent="0.25">
      <c r="A89" s="130" t="s">
        <v>521</v>
      </c>
      <c r="B89" s="126" t="s">
        <v>22</v>
      </c>
      <c r="C89" s="126" t="s">
        <v>21</v>
      </c>
      <c r="D89" s="126" t="s">
        <v>519</v>
      </c>
      <c r="E89" s="127"/>
      <c r="F89" s="266">
        <f>F90</f>
        <v>700000</v>
      </c>
      <c r="G89" s="266">
        <f t="shared" ref="G89:K91" si="37">G90</f>
        <v>0</v>
      </c>
      <c r="H89" s="266">
        <f t="shared" si="37"/>
        <v>0</v>
      </c>
      <c r="I89" s="266">
        <f t="shared" si="37"/>
        <v>0</v>
      </c>
      <c r="J89" s="266">
        <f t="shared" si="37"/>
        <v>700000</v>
      </c>
      <c r="K89" s="266">
        <f t="shared" si="37"/>
        <v>0</v>
      </c>
    </row>
    <row r="90" spans="1:11" ht="38.25" x14ac:dyDescent="0.25">
      <c r="A90" s="129" t="s">
        <v>623</v>
      </c>
      <c r="B90" s="126" t="s">
        <v>22</v>
      </c>
      <c r="C90" s="126" t="s">
        <v>21</v>
      </c>
      <c r="D90" s="126" t="s">
        <v>626</v>
      </c>
      <c r="E90" s="127"/>
      <c r="F90" s="266">
        <f>F91</f>
        <v>700000</v>
      </c>
      <c r="G90" s="266">
        <f t="shared" si="37"/>
        <v>0</v>
      </c>
      <c r="H90" s="266">
        <f t="shared" si="37"/>
        <v>0</v>
      </c>
      <c r="I90" s="266">
        <f t="shared" si="37"/>
        <v>0</v>
      </c>
      <c r="J90" s="266">
        <f t="shared" si="37"/>
        <v>700000</v>
      </c>
      <c r="K90" s="266">
        <f t="shared" si="37"/>
        <v>0</v>
      </c>
    </row>
    <row r="91" spans="1:11" ht="51" x14ac:dyDescent="0.25">
      <c r="A91" s="129" t="s">
        <v>624</v>
      </c>
      <c r="B91" s="126" t="s">
        <v>22</v>
      </c>
      <c r="C91" s="126" t="s">
        <v>21</v>
      </c>
      <c r="D91" s="126" t="s">
        <v>625</v>
      </c>
      <c r="E91" s="127"/>
      <c r="F91" s="266">
        <f>F92</f>
        <v>700000</v>
      </c>
      <c r="G91" s="266">
        <f t="shared" si="37"/>
        <v>0</v>
      </c>
      <c r="H91" s="266">
        <f t="shared" si="37"/>
        <v>0</v>
      </c>
      <c r="I91" s="266">
        <f t="shared" si="37"/>
        <v>0</v>
      </c>
      <c r="J91" s="266">
        <f t="shared" si="37"/>
        <v>700000</v>
      </c>
      <c r="K91" s="266">
        <f t="shared" si="37"/>
        <v>0</v>
      </c>
    </row>
    <row r="92" spans="1:11" ht="76.5" x14ac:dyDescent="0.25">
      <c r="A92" s="130" t="s">
        <v>382</v>
      </c>
      <c r="B92" s="126" t="s">
        <v>22</v>
      </c>
      <c r="C92" s="126" t="s">
        <v>21</v>
      </c>
      <c r="D92" s="126" t="s">
        <v>653</v>
      </c>
      <c r="E92" s="127"/>
      <c r="F92" s="266">
        <f>SUM(F93:F95)</f>
        <v>700000</v>
      </c>
      <c r="G92" s="266">
        <f t="shared" ref="G92:K92" si="38">SUM(G93:G95)</f>
        <v>0</v>
      </c>
      <c r="H92" s="266">
        <f t="shared" si="38"/>
        <v>0</v>
      </c>
      <c r="I92" s="266">
        <f t="shared" si="38"/>
        <v>0</v>
      </c>
      <c r="J92" s="266">
        <f t="shared" si="38"/>
        <v>700000</v>
      </c>
      <c r="K92" s="266">
        <f t="shared" si="38"/>
        <v>0</v>
      </c>
    </row>
    <row r="93" spans="1:11" ht="76.5" x14ac:dyDescent="0.25">
      <c r="A93" s="129" t="s">
        <v>12</v>
      </c>
      <c r="B93" s="126" t="s">
        <v>22</v>
      </c>
      <c r="C93" s="126" t="s">
        <v>21</v>
      </c>
      <c r="D93" s="126" t="s">
        <v>653</v>
      </c>
      <c r="E93" s="176">
        <v>100</v>
      </c>
      <c r="F93" s="266">
        <f>'9.ведомства'!G538</f>
        <v>0</v>
      </c>
      <c r="G93" s="266">
        <f>'9.ведомства'!H538</f>
        <v>0</v>
      </c>
      <c r="H93" s="266">
        <f>'9.ведомства'!I538</f>
        <v>0</v>
      </c>
      <c r="I93" s="266">
        <f>'9.ведомства'!J538</f>
        <v>0</v>
      </c>
      <c r="J93" s="266">
        <f>'9.ведомства'!K538</f>
        <v>0</v>
      </c>
      <c r="K93" s="266">
        <f>'9.ведомства'!L538</f>
        <v>0</v>
      </c>
    </row>
    <row r="94" spans="1:11" ht="25.5" x14ac:dyDescent="0.25">
      <c r="A94" s="129" t="s">
        <v>5</v>
      </c>
      <c r="B94" s="126" t="s">
        <v>22</v>
      </c>
      <c r="C94" s="126" t="s">
        <v>21</v>
      </c>
      <c r="D94" s="126" t="s">
        <v>653</v>
      </c>
      <c r="E94" s="180">
        <v>300</v>
      </c>
      <c r="F94" s="266">
        <f>'9.ведомства'!G35+'9.ведомства'!G539+'9.ведомства'!G367</f>
        <v>80466.350000000006</v>
      </c>
      <c r="G94" s="266">
        <f>'9.ведомства'!H35+'9.ведомства'!H539+'9.ведомства'!H367</f>
        <v>0</v>
      </c>
      <c r="H94" s="266">
        <f>'9.ведомства'!I35+'9.ведомства'!I539+'9.ведомства'!I367</f>
        <v>129689.44</v>
      </c>
      <c r="I94" s="266">
        <f>'9.ведомства'!J35+'9.ведомства'!J539+'9.ведомства'!J367</f>
        <v>0</v>
      </c>
      <c r="J94" s="266">
        <f>'9.ведомства'!K35+'9.ведомства'!K539+'9.ведомства'!K367</f>
        <v>210155.79</v>
      </c>
      <c r="K94" s="266">
        <f>'9.ведомства'!L35+'9.ведомства'!L539+'9.ведомства'!L367</f>
        <v>0</v>
      </c>
    </row>
    <row r="95" spans="1:11" x14ac:dyDescent="0.25">
      <c r="A95" s="129" t="s">
        <v>15</v>
      </c>
      <c r="B95" s="126" t="s">
        <v>22</v>
      </c>
      <c r="C95" s="126" t="s">
        <v>21</v>
      </c>
      <c r="D95" s="126" t="s">
        <v>653</v>
      </c>
      <c r="E95" s="127">
        <v>800</v>
      </c>
      <c r="F95" s="266">
        <f>'9.ведомства'!G310</f>
        <v>619533.65</v>
      </c>
      <c r="G95" s="266">
        <f>'9.ведомства'!H310</f>
        <v>0</v>
      </c>
      <c r="H95" s="266">
        <f>'9.ведомства'!I310</f>
        <v>-129689.44000000002</v>
      </c>
      <c r="I95" s="266">
        <f>'9.ведомства'!J310</f>
        <v>0</v>
      </c>
      <c r="J95" s="266">
        <f>'9.ведомства'!K310</f>
        <v>489844.21</v>
      </c>
      <c r="K95" s="266">
        <f>'9.ведомства'!L310</f>
        <v>0</v>
      </c>
    </row>
    <row r="96" spans="1:11" ht="38.25" x14ac:dyDescent="0.25">
      <c r="A96" s="129" t="s">
        <v>540</v>
      </c>
      <c r="B96" s="126" t="s">
        <v>22</v>
      </c>
      <c r="C96" s="126" t="s">
        <v>21</v>
      </c>
      <c r="D96" s="126" t="s">
        <v>529</v>
      </c>
      <c r="E96" s="127"/>
      <c r="F96" s="266">
        <f>F97+F108+F121</f>
        <v>20428009.07</v>
      </c>
      <c r="G96" s="266">
        <f t="shared" ref="G96:K96" si="39">G97+G108+G121</f>
        <v>0</v>
      </c>
      <c r="H96" s="266">
        <f t="shared" si="39"/>
        <v>0</v>
      </c>
      <c r="I96" s="266">
        <f t="shared" si="39"/>
        <v>0</v>
      </c>
      <c r="J96" s="266">
        <f t="shared" si="39"/>
        <v>20428009.07</v>
      </c>
      <c r="K96" s="266">
        <f t="shared" si="39"/>
        <v>0</v>
      </c>
    </row>
    <row r="97" spans="1:11" ht="51" x14ac:dyDescent="0.25">
      <c r="A97" s="129" t="s">
        <v>725</v>
      </c>
      <c r="B97" s="126" t="s">
        <v>22</v>
      </c>
      <c r="C97" s="126" t="s">
        <v>21</v>
      </c>
      <c r="D97" s="126" t="s">
        <v>920</v>
      </c>
      <c r="E97" s="127"/>
      <c r="F97" s="266">
        <f>F98+F102+F105</f>
        <v>8883824.0500000007</v>
      </c>
      <c r="G97" s="266">
        <f t="shared" ref="G97:K97" si="40">G98+G102+G105</f>
        <v>0</v>
      </c>
      <c r="H97" s="266">
        <f t="shared" si="40"/>
        <v>0</v>
      </c>
      <c r="I97" s="266">
        <f t="shared" si="40"/>
        <v>0</v>
      </c>
      <c r="J97" s="266">
        <f t="shared" si="40"/>
        <v>8883824.0500000007</v>
      </c>
      <c r="K97" s="266">
        <f t="shared" si="40"/>
        <v>0</v>
      </c>
    </row>
    <row r="98" spans="1:11" ht="76.5" x14ac:dyDescent="0.25">
      <c r="A98" s="129" t="s">
        <v>926</v>
      </c>
      <c r="B98" s="126" t="s">
        <v>22</v>
      </c>
      <c r="C98" s="126" t="s">
        <v>21</v>
      </c>
      <c r="D98" s="126" t="s">
        <v>927</v>
      </c>
      <c r="E98" s="127"/>
      <c r="F98" s="266">
        <f>F99</f>
        <v>490000</v>
      </c>
      <c r="G98" s="266">
        <f t="shared" ref="G98:K98" si="41">G99</f>
        <v>0</v>
      </c>
      <c r="H98" s="266">
        <f t="shared" si="41"/>
        <v>0</v>
      </c>
      <c r="I98" s="266">
        <f t="shared" si="41"/>
        <v>0</v>
      </c>
      <c r="J98" s="266">
        <f t="shared" si="41"/>
        <v>490000</v>
      </c>
      <c r="K98" s="266">
        <f t="shared" si="41"/>
        <v>0</v>
      </c>
    </row>
    <row r="99" spans="1:11" ht="25.5" x14ac:dyDescent="0.25">
      <c r="A99" s="41" t="s">
        <v>24</v>
      </c>
      <c r="B99" s="126" t="s">
        <v>22</v>
      </c>
      <c r="C99" s="126" t="s">
        <v>21</v>
      </c>
      <c r="D99" s="126" t="s">
        <v>928</v>
      </c>
      <c r="E99" s="127"/>
      <c r="F99" s="266">
        <f>SUM(F100:F101)</f>
        <v>490000</v>
      </c>
      <c r="G99" s="266">
        <f t="shared" ref="G99:K99" si="42">SUM(G100:G101)</f>
        <v>0</v>
      </c>
      <c r="H99" s="266">
        <f t="shared" si="42"/>
        <v>0</v>
      </c>
      <c r="I99" s="266">
        <f t="shared" si="42"/>
        <v>0</v>
      </c>
      <c r="J99" s="266">
        <f t="shared" si="42"/>
        <v>490000</v>
      </c>
      <c r="K99" s="266">
        <f t="shared" si="42"/>
        <v>0</v>
      </c>
    </row>
    <row r="100" spans="1:11" ht="25.5" x14ac:dyDescent="0.25">
      <c r="A100" s="129" t="s">
        <v>17</v>
      </c>
      <c r="B100" s="126" t="s">
        <v>22</v>
      </c>
      <c r="C100" s="126" t="s">
        <v>21</v>
      </c>
      <c r="D100" s="126" t="s">
        <v>928</v>
      </c>
      <c r="E100" s="127">
        <v>200</v>
      </c>
      <c r="F100" s="266">
        <f>'9.ведомства'!G944</f>
        <v>246742.88</v>
      </c>
      <c r="G100" s="266">
        <f>'9.ведомства'!H944</f>
        <v>0</v>
      </c>
      <c r="H100" s="266">
        <f>'9.ведомства'!I944</f>
        <v>0</v>
      </c>
      <c r="I100" s="266">
        <f>'9.ведомства'!J944</f>
        <v>0</v>
      </c>
      <c r="J100" s="266">
        <f>'9.ведомства'!K944</f>
        <v>246742.88</v>
      </c>
      <c r="K100" s="266">
        <f>'9.ведомства'!L944</f>
        <v>0</v>
      </c>
    </row>
    <row r="101" spans="1:11" x14ac:dyDescent="0.25">
      <c r="A101" s="129" t="s">
        <v>15</v>
      </c>
      <c r="B101" s="126" t="s">
        <v>22</v>
      </c>
      <c r="C101" s="126" t="s">
        <v>21</v>
      </c>
      <c r="D101" s="126" t="s">
        <v>928</v>
      </c>
      <c r="E101" s="180">
        <v>800</v>
      </c>
      <c r="F101" s="266">
        <f>'9.ведомства'!G945</f>
        <v>243257.12</v>
      </c>
      <c r="G101" s="266">
        <f>'9.ведомства'!H945</f>
        <v>0</v>
      </c>
      <c r="H101" s="266">
        <f>'9.ведомства'!I945</f>
        <v>0</v>
      </c>
      <c r="I101" s="266">
        <f>'9.ведомства'!J945</f>
        <v>0</v>
      </c>
      <c r="J101" s="266">
        <f>'9.ведомства'!K945</f>
        <v>243257.12</v>
      </c>
      <c r="K101" s="266">
        <f>'9.ведомства'!L945</f>
        <v>0</v>
      </c>
    </row>
    <row r="102" spans="1:11" ht="51" x14ac:dyDescent="0.25">
      <c r="A102" s="129" t="s">
        <v>929</v>
      </c>
      <c r="B102" s="126" t="s">
        <v>22</v>
      </c>
      <c r="C102" s="126" t="s">
        <v>21</v>
      </c>
      <c r="D102" s="126" t="s">
        <v>930</v>
      </c>
      <c r="E102" s="127"/>
      <c r="F102" s="266">
        <f>F103</f>
        <v>490000</v>
      </c>
      <c r="G102" s="266">
        <f t="shared" ref="G102:K103" si="43">G103</f>
        <v>0</v>
      </c>
      <c r="H102" s="266">
        <f t="shared" si="43"/>
        <v>0</v>
      </c>
      <c r="I102" s="266">
        <f t="shared" si="43"/>
        <v>0</v>
      </c>
      <c r="J102" s="266">
        <f t="shared" si="43"/>
        <v>490000</v>
      </c>
      <c r="K102" s="266">
        <f t="shared" si="43"/>
        <v>0</v>
      </c>
    </row>
    <row r="103" spans="1:11" ht="25.5" x14ac:dyDescent="0.25">
      <c r="A103" s="41" t="s">
        <v>24</v>
      </c>
      <c r="B103" s="126" t="s">
        <v>22</v>
      </c>
      <c r="C103" s="126" t="s">
        <v>21</v>
      </c>
      <c r="D103" s="126" t="s">
        <v>931</v>
      </c>
      <c r="E103" s="127"/>
      <c r="F103" s="266">
        <f>F104</f>
        <v>490000</v>
      </c>
      <c r="G103" s="266">
        <f t="shared" si="43"/>
        <v>0</v>
      </c>
      <c r="H103" s="266">
        <f t="shared" si="43"/>
        <v>0</v>
      </c>
      <c r="I103" s="266">
        <f t="shared" si="43"/>
        <v>0</v>
      </c>
      <c r="J103" s="266">
        <f t="shared" si="43"/>
        <v>490000</v>
      </c>
      <c r="K103" s="266">
        <f t="shared" si="43"/>
        <v>0</v>
      </c>
    </row>
    <row r="104" spans="1:11" ht="25.5" x14ac:dyDescent="0.25">
      <c r="A104" s="129" t="s">
        <v>17</v>
      </c>
      <c r="B104" s="126" t="s">
        <v>22</v>
      </c>
      <c r="C104" s="126" t="s">
        <v>21</v>
      </c>
      <c r="D104" s="126" t="s">
        <v>931</v>
      </c>
      <c r="E104" s="127">
        <v>200</v>
      </c>
      <c r="F104" s="266">
        <f>'9.ведомства'!G948</f>
        <v>490000</v>
      </c>
      <c r="G104" s="266">
        <f>'9.ведомства'!H948</f>
        <v>0</v>
      </c>
      <c r="H104" s="266">
        <f>'9.ведомства'!I948</f>
        <v>0</v>
      </c>
      <c r="I104" s="266">
        <f>'9.ведомства'!J948</f>
        <v>0</v>
      </c>
      <c r="J104" s="266">
        <f>'9.ведомства'!K948</f>
        <v>490000</v>
      </c>
      <c r="K104" s="266">
        <f>'9.ведомства'!L948</f>
        <v>0</v>
      </c>
    </row>
    <row r="105" spans="1:11" ht="51" x14ac:dyDescent="0.25">
      <c r="A105" s="41" t="s">
        <v>932</v>
      </c>
      <c r="B105" s="126" t="s">
        <v>22</v>
      </c>
      <c r="C105" s="126" t="s">
        <v>21</v>
      </c>
      <c r="D105" s="126" t="s">
        <v>933</v>
      </c>
      <c r="E105" s="127"/>
      <c r="F105" s="266">
        <f>F106</f>
        <v>7903824.0499999998</v>
      </c>
      <c r="G105" s="266">
        <f t="shared" ref="G105:K106" si="44">G106</f>
        <v>0</v>
      </c>
      <c r="H105" s="266">
        <f t="shared" si="44"/>
        <v>0</v>
      </c>
      <c r="I105" s="266">
        <f t="shared" si="44"/>
        <v>0</v>
      </c>
      <c r="J105" s="266">
        <f t="shared" si="44"/>
        <v>7903824.0499999998</v>
      </c>
      <c r="K105" s="266">
        <f t="shared" si="44"/>
        <v>0</v>
      </c>
    </row>
    <row r="106" spans="1:11" ht="25.5" x14ac:dyDescent="0.25">
      <c r="A106" s="41" t="s">
        <v>24</v>
      </c>
      <c r="B106" s="126" t="s">
        <v>22</v>
      </c>
      <c r="C106" s="126" t="s">
        <v>21</v>
      </c>
      <c r="D106" s="126" t="s">
        <v>934</v>
      </c>
      <c r="E106" s="127"/>
      <c r="F106" s="266">
        <f>F107</f>
        <v>7903824.0499999998</v>
      </c>
      <c r="G106" s="266">
        <f t="shared" si="44"/>
        <v>0</v>
      </c>
      <c r="H106" s="266">
        <f t="shared" si="44"/>
        <v>0</v>
      </c>
      <c r="I106" s="266">
        <f t="shared" si="44"/>
        <v>0</v>
      </c>
      <c r="J106" s="266">
        <f t="shared" si="44"/>
        <v>7903824.0499999998</v>
      </c>
      <c r="K106" s="266">
        <f t="shared" si="44"/>
        <v>0</v>
      </c>
    </row>
    <row r="107" spans="1:11" ht="25.5" x14ac:dyDescent="0.25">
      <c r="A107" s="129" t="s">
        <v>17</v>
      </c>
      <c r="B107" s="126" t="s">
        <v>22</v>
      </c>
      <c r="C107" s="126" t="s">
        <v>21</v>
      </c>
      <c r="D107" s="126" t="s">
        <v>934</v>
      </c>
      <c r="E107" s="127">
        <v>200</v>
      </c>
      <c r="F107" s="266">
        <f>'9.ведомства'!G951</f>
        <v>7903824.0499999998</v>
      </c>
      <c r="G107" s="266">
        <f>'9.ведомства'!H951</f>
        <v>0</v>
      </c>
      <c r="H107" s="266">
        <f>'9.ведомства'!I951</f>
        <v>0</v>
      </c>
      <c r="I107" s="266">
        <f>'9.ведомства'!J951</f>
        <v>0</v>
      </c>
      <c r="J107" s="266">
        <f>'9.ведомства'!K951</f>
        <v>7903824.0499999998</v>
      </c>
      <c r="K107" s="266">
        <f>'9.ведомства'!L951</f>
        <v>0</v>
      </c>
    </row>
    <row r="108" spans="1:11" ht="51" x14ac:dyDescent="0.25">
      <c r="A108" s="129" t="s">
        <v>1083</v>
      </c>
      <c r="B108" s="126" t="s">
        <v>22</v>
      </c>
      <c r="C108" s="126" t="s">
        <v>21</v>
      </c>
      <c r="D108" s="126" t="s">
        <v>530</v>
      </c>
      <c r="E108" s="127"/>
      <c r="F108" s="266">
        <f>F109+F112+F115+F118</f>
        <v>4961450</v>
      </c>
      <c r="G108" s="266">
        <f t="shared" ref="G108:K108" si="45">G109+G112+G115+G118</f>
        <v>0</v>
      </c>
      <c r="H108" s="266">
        <f t="shared" si="45"/>
        <v>89250</v>
      </c>
      <c r="I108" s="266">
        <f t="shared" si="45"/>
        <v>0</v>
      </c>
      <c r="J108" s="266">
        <f t="shared" si="45"/>
        <v>5050700</v>
      </c>
      <c r="K108" s="266">
        <f t="shared" si="45"/>
        <v>0</v>
      </c>
    </row>
    <row r="109" spans="1:11" ht="89.25" x14ac:dyDescent="0.25">
      <c r="A109" s="129" t="s">
        <v>524</v>
      </c>
      <c r="B109" s="126" t="s">
        <v>22</v>
      </c>
      <c r="C109" s="126" t="s">
        <v>21</v>
      </c>
      <c r="D109" s="126" t="s">
        <v>531</v>
      </c>
      <c r="E109" s="127"/>
      <c r="F109" s="266">
        <f>F110</f>
        <v>3778350</v>
      </c>
      <c r="G109" s="266">
        <f t="shared" ref="G109:K110" si="46">G110</f>
        <v>0</v>
      </c>
      <c r="H109" s="266">
        <f t="shared" si="46"/>
        <v>89250</v>
      </c>
      <c r="I109" s="266">
        <f t="shared" si="46"/>
        <v>0</v>
      </c>
      <c r="J109" s="266">
        <f t="shared" si="46"/>
        <v>3867600</v>
      </c>
      <c r="K109" s="266">
        <f t="shared" si="46"/>
        <v>0</v>
      </c>
    </row>
    <row r="110" spans="1:11" ht="51" x14ac:dyDescent="0.25">
      <c r="A110" s="41" t="s">
        <v>525</v>
      </c>
      <c r="B110" s="126" t="s">
        <v>22</v>
      </c>
      <c r="C110" s="126" t="s">
        <v>21</v>
      </c>
      <c r="D110" s="126" t="s">
        <v>532</v>
      </c>
      <c r="E110" s="127"/>
      <c r="F110" s="266">
        <f>F111</f>
        <v>3778350</v>
      </c>
      <c r="G110" s="266">
        <f t="shared" si="46"/>
        <v>0</v>
      </c>
      <c r="H110" s="266">
        <f t="shared" si="46"/>
        <v>89250</v>
      </c>
      <c r="I110" s="266">
        <f t="shared" si="46"/>
        <v>0</v>
      </c>
      <c r="J110" s="266">
        <f t="shared" si="46"/>
        <v>3867600</v>
      </c>
      <c r="K110" s="266">
        <f t="shared" si="46"/>
        <v>0</v>
      </c>
    </row>
    <row r="111" spans="1:11" ht="25.5" x14ac:dyDescent="0.25">
      <c r="A111" s="129" t="s">
        <v>17</v>
      </c>
      <c r="B111" s="126" t="s">
        <v>22</v>
      </c>
      <c r="C111" s="126" t="s">
        <v>21</v>
      </c>
      <c r="D111" s="126" t="s">
        <v>532</v>
      </c>
      <c r="E111" s="127">
        <v>200</v>
      </c>
      <c r="F111" s="266">
        <f>'9.ведомства'!G40+'9.ведомства'!G315+'9.ведомства'!G372+'9.ведомства'!G544+'9.ведомства'!G669+'9.ведомства'!G866+'9.ведомства'!G907+'9.ведомства'!G955</f>
        <v>3778350</v>
      </c>
      <c r="G111" s="266">
        <f>'9.ведомства'!H40+'9.ведомства'!H315+'9.ведомства'!H372+'9.ведомства'!H544+'9.ведомства'!H669+'9.ведомства'!H866+'9.ведомства'!H907+'9.ведомства'!H955</f>
        <v>0</v>
      </c>
      <c r="H111" s="266">
        <f>'9.ведомства'!I40+'9.ведомства'!I315+'9.ведомства'!I372+'9.ведомства'!I544+'9.ведомства'!I669+'9.ведомства'!I866+'9.ведомства'!I907+'9.ведомства'!I955</f>
        <v>89250</v>
      </c>
      <c r="I111" s="266">
        <f>'9.ведомства'!J40+'9.ведомства'!J315+'9.ведомства'!J372+'9.ведомства'!J544+'9.ведомства'!J669+'9.ведомства'!J866+'9.ведомства'!J907+'9.ведомства'!J955</f>
        <v>0</v>
      </c>
      <c r="J111" s="266">
        <f>'9.ведомства'!K40+'9.ведомства'!K315+'9.ведомства'!K372+'9.ведомства'!K544+'9.ведомства'!K669+'9.ведомства'!K866+'9.ведомства'!K907+'9.ведомства'!K955</f>
        <v>3867600</v>
      </c>
      <c r="K111" s="266">
        <f>'9.ведомства'!L40+'9.ведомства'!L315+'9.ведомства'!L372+'9.ведомства'!L544+'9.ведомства'!L669+'9.ведомства'!L866+'9.ведомства'!L907+'9.ведомства'!L955</f>
        <v>0</v>
      </c>
    </row>
    <row r="112" spans="1:11" ht="63.75" x14ac:dyDescent="0.25">
      <c r="A112" s="129" t="s">
        <v>526</v>
      </c>
      <c r="B112" s="126" t="s">
        <v>22</v>
      </c>
      <c r="C112" s="126" t="s">
        <v>21</v>
      </c>
      <c r="D112" s="126" t="s">
        <v>538</v>
      </c>
      <c r="E112" s="127"/>
      <c r="F112" s="266">
        <f>F113</f>
        <v>308100</v>
      </c>
      <c r="G112" s="266">
        <f t="shared" ref="G112:K113" si="47">G113</f>
        <v>0</v>
      </c>
      <c r="H112" s="266">
        <f t="shared" si="47"/>
        <v>0</v>
      </c>
      <c r="I112" s="266">
        <f t="shared" si="47"/>
        <v>0</v>
      </c>
      <c r="J112" s="266">
        <f t="shared" si="47"/>
        <v>308100</v>
      </c>
      <c r="K112" s="266">
        <f t="shared" si="47"/>
        <v>0</v>
      </c>
    </row>
    <row r="113" spans="1:11" ht="51" x14ac:dyDescent="0.25">
      <c r="A113" s="41" t="s">
        <v>525</v>
      </c>
      <c r="B113" s="126" t="s">
        <v>22</v>
      </c>
      <c r="C113" s="126" t="s">
        <v>21</v>
      </c>
      <c r="D113" s="126" t="s">
        <v>533</v>
      </c>
      <c r="E113" s="127"/>
      <c r="F113" s="266">
        <f>F114</f>
        <v>308100</v>
      </c>
      <c r="G113" s="266">
        <f t="shared" si="47"/>
        <v>0</v>
      </c>
      <c r="H113" s="266">
        <f t="shared" si="47"/>
        <v>0</v>
      </c>
      <c r="I113" s="266">
        <f t="shared" si="47"/>
        <v>0</v>
      </c>
      <c r="J113" s="266">
        <f t="shared" si="47"/>
        <v>308100</v>
      </c>
      <c r="K113" s="266">
        <f t="shared" si="47"/>
        <v>0</v>
      </c>
    </row>
    <row r="114" spans="1:11" ht="25.5" x14ac:dyDescent="0.25">
      <c r="A114" s="129" t="s">
        <v>17</v>
      </c>
      <c r="B114" s="126" t="s">
        <v>22</v>
      </c>
      <c r="C114" s="126" t="s">
        <v>21</v>
      </c>
      <c r="D114" s="126" t="s">
        <v>533</v>
      </c>
      <c r="E114" s="127">
        <v>200</v>
      </c>
      <c r="F114" s="266">
        <f>'9.ведомства'!G43+'9.ведомства'!G318+'9.ведомства'!G672</f>
        <v>308100</v>
      </c>
      <c r="G114" s="266">
        <f>'9.ведомства'!H43+'9.ведомства'!H318+'9.ведомства'!H672</f>
        <v>0</v>
      </c>
      <c r="H114" s="266">
        <f>'9.ведомства'!I43+'9.ведомства'!I318+'9.ведомства'!I672</f>
        <v>0</v>
      </c>
      <c r="I114" s="266">
        <f>'9.ведомства'!J43+'9.ведомства'!J318+'9.ведомства'!J672</f>
        <v>0</v>
      </c>
      <c r="J114" s="266">
        <f>'9.ведомства'!K43+'9.ведомства'!K318+'9.ведомства'!K672</f>
        <v>308100</v>
      </c>
      <c r="K114" s="266">
        <f>'9.ведомства'!L43+'9.ведомства'!L318+'9.ведомства'!L672</f>
        <v>0</v>
      </c>
    </row>
    <row r="115" spans="1:11" ht="51" x14ac:dyDescent="0.25">
      <c r="A115" s="129" t="s">
        <v>527</v>
      </c>
      <c r="B115" s="126" t="s">
        <v>22</v>
      </c>
      <c r="C115" s="126" t="s">
        <v>21</v>
      </c>
      <c r="D115" s="126" t="s">
        <v>536</v>
      </c>
      <c r="E115" s="127"/>
      <c r="F115" s="266">
        <f>F116</f>
        <v>253000</v>
      </c>
      <c r="G115" s="266">
        <f t="shared" ref="G115:K116" si="48">G116</f>
        <v>0</v>
      </c>
      <c r="H115" s="266">
        <f t="shared" si="48"/>
        <v>0</v>
      </c>
      <c r="I115" s="266">
        <f t="shared" si="48"/>
        <v>0</v>
      </c>
      <c r="J115" s="266">
        <f t="shared" si="48"/>
        <v>253000</v>
      </c>
      <c r="K115" s="266">
        <f t="shared" si="48"/>
        <v>0</v>
      </c>
    </row>
    <row r="116" spans="1:11" ht="51" x14ac:dyDescent="0.25">
      <c r="A116" s="41" t="s">
        <v>525</v>
      </c>
      <c r="B116" s="126" t="s">
        <v>22</v>
      </c>
      <c r="C116" s="126" t="s">
        <v>21</v>
      </c>
      <c r="D116" s="126" t="s">
        <v>534</v>
      </c>
      <c r="E116" s="127"/>
      <c r="F116" s="266">
        <f>F117</f>
        <v>253000</v>
      </c>
      <c r="G116" s="266">
        <f t="shared" si="48"/>
        <v>0</v>
      </c>
      <c r="H116" s="266">
        <f t="shared" si="48"/>
        <v>0</v>
      </c>
      <c r="I116" s="266">
        <f t="shared" si="48"/>
        <v>0</v>
      </c>
      <c r="J116" s="266">
        <f t="shared" si="48"/>
        <v>253000</v>
      </c>
      <c r="K116" s="266">
        <f t="shared" si="48"/>
        <v>0</v>
      </c>
    </row>
    <row r="117" spans="1:11" ht="25.5" x14ac:dyDescent="0.25">
      <c r="A117" s="129" t="s">
        <v>17</v>
      </c>
      <c r="B117" s="126" t="s">
        <v>22</v>
      </c>
      <c r="C117" s="126" t="s">
        <v>21</v>
      </c>
      <c r="D117" s="126" t="s">
        <v>534</v>
      </c>
      <c r="E117" s="127">
        <v>200</v>
      </c>
      <c r="F117" s="266">
        <f>'9.ведомства'!G958+'9.ведомства'!G869+'9.ведомства'!G321+'9.ведомства'!G46</f>
        <v>253000</v>
      </c>
      <c r="G117" s="266">
        <f>'9.ведомства'!H958+'9.ведомства'!H869+'9.ведомства'!H321+'9.ведомства'!H46</f>
        <v>0</v>
      </c>
      <c r="H117" s="266">
        <f>'9.ведомства'!I958+'9.ведомства'!I869+'9.ведомства'!I321+'9.ведомства'!I46</f>
        <v>0</v>
      </c>
      <c r="I117" s="266">
        <f>'9.ведомства'!J958+'9.ведомства'!J869+'9.ведомства'!J321+'9.ведомства'!J46</f>
        <v>0</v>
      </c>
      <c r="J117" s="266">
        <f>'9.ведомства'!K958+'9.ведомства'!K869+'9.ведомства'!K321+'9.ведомства'!K46</f>
        <v>253000</v>
      </c>
      <c r="K117" s="266">
        <f>'9.ведомства'!L958+'9.ведомства'!L869+'9.ведомства'!L321+'9.ведомства'!L46</f>
        <v>0</v>
      </c>
    </row>
    <row r="118" spans="1:11" ht="38.25" x14ac:dyDescent="0.25">
      <c r="A118" s="129" t="s">
        <v>528</v>
      </c>
      <c r="B118" s="126" t="s">
        <v>22</v>
      </c>
      <c r="C118" s="126" t="s">
        <v>21</v>
      </c>
      <c r="D118" s="126" t="s">
        <v>655</v>
      </c>
      <c r="E118" s="127"/>
      <c r="F118" s="266">
        <f>F119</f>
        <v>622000</v>
      </c>
      <c r="G118" s="266">
        <f t="shared" ref="G118:K119" si="49">G119</f>
        <v>0</v>
      </c>
      <c r="H118" s="266">
        <f t="shared" si="49"/>
        <v>0</v>
      </c>
      <c r="I118" s="266">
        <f t="shared" si="49"/>
        <v>0</v>
      </c>
      <c r="J118" s="266">
        <f t="shared" si="49"/>
        <v>622000</v>
      </c>
      <c r="K118" s="266">
        <f t="shared" si="49"/>
        <v>0</v>
      </c>
    </row>
    <row r="119" spans="1:11" ht="51" x14ac:dyDescent="0.25">
      <c r="A119" s="41" t="s">
        <v>525</v>
      </c>
      <c r="B119" s="126" t="s">
        <v>22</v>
      </c>
      <c r="C119" s="126" t="s">
        <v>21</v>
      </c>
      <c r="D119" s="126" t="s">
        <v>535</v>
      </c>
      <c r="E119" s="127"/>
      <c r="F119" s="266">
        <f>F120</f>
        <v>622000</v>
      </c>
      <c r="G119" s="266">
        <f t="shared" si="49"/>
        <v>0</v>
      </c>
      <c r="H119" s="266">
        <f t="shared" si="49"/>
        <v>0</v>
      </c>
      <c r="I119" s="266">
        <f t="shared" si="49"/>
        <v>0</v>
      </c>
      <c r="J119" s="266">
        <f t="shared" si="49"/>
        <v>622000</v>
      </c>
      <c r="K119" s="266">
        <f t="shared" si="49"/>
        <v>0</v>
      </c>
    </row>
    <row r="120" spans="1:11" ht="25.5" x14ac:dyDescent="0.25">
      <c r="A120" s="129" t="s">
        <v>17</v>
      </c>
      <c r="B120" s="126" t="s">
        <v>22</v>
      </c>
      <c r="C120" s="126" t="s">
        <v>21</v>
      </c>
      <c r="D120" s="126" t="s">
        <v>535</v>
      </c>
      <c r="E120" s="127">
        <v>200</v>
      </c>
      <c r="F120" s="266">
        <f>'9.ведомства'!G49+'9.ведомства'!G324+'9.ведомства'!G910</f>
        <v>622000</v>
      </c>
      <c r="G120" s="266">
        <f>'9.ведомства'!H49+'9.ведомства'!H324+'9.ведомства'!H910</f>
        <v>0</v>
      </c>
      <c r="H120" s="266">
        <f>'9.ведомства'!I49+'9.ведомства'!I324+'9.ведомства'!I910</f>
        <v>0</v>
      </c>
      <c r="I120" s="266">
        <f>'9.ведомства'!J49+'9.ведомства'!J324+'9.ведомства'!J910</f>
        <v>0</v>
      </c>
      <c r="J120" s="266">
        <f>'9.ведомства'!K49+'9.ведомства'!K324+'9.ведомства'!K910</f>
        <v>622000</v>
      </c>
      <c r="K120" s="266">
        <f>'9.ведомства'!L49+'9.ведомства'!L324+'9.ведомства'!L910</f>
        <v>0</v>
      </c>
    </row>
    <row r="121" spans="1:11" ht="51" x14ac:dyDescent="0.25">
      <c r="A121" s="129" t="s">
        <v>1085</v>
      </c>
      <c r="B121" s="126" t="s">
        <v>22</v>
      </c>
      <c r="C121" s="126" t="s">
        <v>21</v>
      </c>
      <c r="D121" s="126" t="s">
        <v>541</v>
      </c>
      <c r="E121" s="127"/>
      <c r="F121" s="266">
        <f>F122+F129+F133+F139</f>
        <v>6582735.0199999996</v>
      </c>
      <c r="G121" s="266">
        <f t="shared" ref="G121:K121" si="50">G122+G129+G133+G139</f>
        <v>0</v>
      </c>
      <c r="H121" s="266">
        <f t="shared" si="50"/>
        <v>-89250</v>
      </c>
      <c r="I121" s="266">
        <f t="shared" si="50"/>
        <v>0</v>
      </c>
      <c r="J121" s="266">
        <f t="shared" si="50"/>
        <v>6493485.0199999996</v>
      </c>
      <c r="K121" s="266">
        <f t="shared" si="50"/>
        <v>0</v>
      </c>
    </row>
    <row r="122" spans="1:11" ht="51" x14ac:dyDescent="0.25">
      <c r="A122" s="131" t="s">
        <v>543</v>
      </c>
      <c r="B122" s="126" t="s">
        <v>22</v>
      </c>
      <c r="C122" s="126" t="s">
        <v>21</v>
      </c>
      <c r="D122" s="126" t="s">
        <v>542</v>
      </c>
      <c r="E122" s="127"/>
      <c r="F122" s="266">
        <f>F123+F126</f>
        <v>2660800</v>
      </c>
      <c r="G122" s="266">
        <f t="shared" ref="G122:K122" si="51">G123+G126</f>
        <v>0</v>
      </c>
      <c r="H122" s="266">
        <f t="shared" si="51"/>
        <v>-280000</v>
      </c>
      <c r="I122" s="266">
        <f t="shared" si="51"/>
        <v>0</v>
      </c>
      <c r="J122" s="266">
        <f t="shared" si="51"/>
        <v>2380800</v>
      </c>
      <c r="K122" s="266">
        <f t="shared" si="51"/>
        <v>0</v>
      </c>
    </row>
    <row r="123" spans="1:11" ht="25.5" x14ac:dyDescent="0.25">
      <c r="A123" s="132" t="s">
        <v>544</v>
      </c>
      <c r="B123" s="126" t="s">
        <v>22</v>
      </c>
      <c r="C123" s="126" t="s">
        <v>21</v>
      </c>
      <c r="D123" s="100" t="s">
        <v>548</v>
      </c>
      <c r="E123" s="133"/>
      <c r="F123" s="266">
        <f>SUM(F124:F125)</f>
        <v>1201940</v>
      </c>
      <c r="G123" s="266">
        <f t="shared" ref="G123:K123" si="52">SUM(G124:G125)</f>
        <v>0</v>
      </c>
      <c r="H123" s="266">
        <f t="shared" si="52"/>
        <v>-134900</v>
      </c>
      <c r="I123" s="266">
        <f t="shared" si="52"/>
        <v>0</v>
      </c>
      <c r="J123" s="266">
        <f t="shared" si="52"/>
        <v>1067040</v>
      </c>
      <c r="K123" s="266">
        <f t="shared" si="52"/>
        <v>0</v>
      </c>
    </row>
    <row r="124" spans="1:11" ht="76.5" x14ac:dyDescent="0.25">
      <c r="A124" s="131" t="s">
        <v>12</v>
      </c>
      <c r="B124" s="126" t="s">
        <v>22</v>
      </c>
      <c r="C124" s="126" t="s">
        <v>21</v>
      </c>
      <c r="D124" s="100" t="s">
        <v>548</v>
      </c>
      <c r="E124" s="133">
        <v>100</v>
      </c>
      <c r="F124" s="266">
        <f>'9.ведомства'!G962+'9.ведомства'!G914+'9.ведомства'!G873+'9.ведомства'!G548+'9.ведомства'!G376+'9.ведомства'!G328+'9.ведомства'!G53</f>
        <v>274403</v>
      </c>
      <c r="G124" s="266">
        <f>'9.ведомства'!H962+'9.ведомства'!H914+'9.ведомства'!H873+'9.ведомства'!H548+'9.ведомства'!H376+'9.ведомства'!H328+'9.ведомства'!H53</f>
        <v>0</v>
      </c>
      <c r="H124" s="266">
        <f>'9.ведомства'!I962+'9.ведомства'!I914+'9.ведомства'!I873+'9.ведомства'!I548+'9.ведомства'!I376+'9.ведомства'!I328+'9.ведомства'!I53</f>
        <v>37500</v>
      </c>
      <c r="I124" s="266">
        <f>'9.ведомства'!J962+'9.ведомства'!J914+'9.ведомства'!J873+'9.ведомства'!J548+'9.ведомства'!J376+'9.ведомства'!J328+'9.ведомства'!J53</f>
        <v>0</v>
      </c>
      <c r="J124" s="266">
        <f>'9.ведомства'!K962+'9.ведомства'!K914+'9.ведомства'!K873+'9.ведомства'!K548+'9.ведомства'!K376+'9.ведомства'!K328+'9.ведомства'!K53</f>
        <v>311903</v>
      </c>
      <c r="K124" s="266">
        <f>'9.ведомства'!L962+'9.ведомства'!L914+'9.ведомства'!L873+'9.ведомства'!L548+'9.ведомства'!L376+'9.ведомства'!L328+'9.ведомства'!L53</f>
        <v>0</v>
      </c>
    </row>
    <row r="125" spans="1:11" ht="25.5" x14ac:dyDescent="0.25">
      <c r="A125" s="131" t="s">
        <v>17</v>
      </c>
      <c r="B125" s="126" t="s">
        <v>22</v>
      </c>
      <c r="C125" s="126" t="s">
        <v>21</v>
      </c>
      <c r="D125" s="100" t="s">
        <v>548</v>
      </c>
      <c r="E125" s="133">
        <v>200</v>
      </c>
      <c r="F125" s="266">
        <f>'9.ведомства'!G54+'9.ведомства'!G329+'9.ведомства'!G377+'9.ведомства'!G549+'9.ведомства'!G676+'9.ведомства'!G874+'9.ведомства'!G915+'9.ведомства'!G963</f>
        <v>927537</v>
      </c>
      <c r="G125" s="266">
        <f>'9.ведомства'!H54+'9.ведомства'!H329+'9.ведомства'!H377+'9.ведомства'!H549+'9.ведомства'!H676+'9.ведомства'!H874+'9.ведомства'!H915+'9.ведомства'!H963</f>
        <v>0</v>
      </c>
      <c r="H125" s="266">
        <f>'9.ведомства'!I54+'9.ведомства'!I329+'9.ведомства'!I377+'9.ведомства'!I549+'9.ведомства'!I676+'9.ведомства'!I874+'9.ведомства'!I915+'9.ведомства'!I963</f>
        <v>-172400</v>
      </c>
      <c r="I125" s="266">
        <f>'9.ведомства'!J54+'9.ведомства'!J329+'9.ведомства'!J377+'9.ведомства'!J549+'9.ведомства'!J676+'9.ведомства'!J874+'9.ведомства'!J915+'9.ведомства'!J963</f>
        <v>0</v>
      </c>
      <c r="J125" s="266">
        <f>'9.ведомства'!K54+'9.ведомства'!K329+'9.ведомства'!K377+'9.ведомства'!K549+'9.ведомства'!K676+'9.ведомства'!K874+'9.ведомства'!K915+'9.ведомства'!K963</f>
        <v>755137</v>
      </c>
      <c r="K125" s="266">
        <f>'9.ведомства'!L54+'9.ведомства'!L329+'9.ведомства'!L377+'9.ведомства'!L549+'9.ведомства'!L676+'9.ведомства'!L874+'9.ведомства'!L915+'9.ведомства'!L963</f>
        <v>0</v>
      </c>
    </row>
    <row r="126" spans="1:11" ht="38.25" x14ac:dyDescent="0.25">
      <c r="A126" s="131" t="s">
        <v>545</v>
      </c>
      <c r="B126" s="126" t="s">
        <v>22</v>
      </c>
      <c r="C126" s="126" t="s">
        <v>21</v>
      </c>
      <c r="D126" s="100" t="s">
        <v>549</v>
      </c>
      <c r="E126" s="133"/>
      <c r="F126" s="266">
        <f>SUM(F127:F128)</f>
        <v>1458860</v>
      </c>
      <c r="G126" s="266">
        <f t="shared" ref="G126:K126" si="53">SUM(G127:G128)</f>
        <v>0</v>
      </c>
      <c r="H126" s="266">
        <f t="shared" si="53"/>
        <v>-145100</v>
      </c>
      <c r="I126" s="266">
        <f t="shared" si="53"/>
        <v>0</v>
      </c>
      <c r="J126" s="266">
        <f t="shared" si="53"/>
        <v>1313760</v>
      </c>
      <c r="K126" s="266">
        <f t="shared" si="53"/>
        <v>0</v>
      </c>
    </row>
    <row r="127" spans="1:11" ht="76.5" x14ac:dyDescent="0.25">
      <c r="A127" s="131" t="s">
        <v>12</v>
      </c>
      <c r="B127" s="126" t="s">
        <v>22</v>
      </c>
      <c r="C127" s="126" t="s">
        <v>21</v>
      </c>
      <c r="D127" s="100" t="s">
        <v>549</v>
      </c>
      <c r="E127" s="133">
        <v>100</v>
      </c>
      <c r="F127" s="266">
        <f>'9.ведомства'!G965+'9.ведомства'!G917+'9.ведомства'!G678+'9.ведомства'!G331+'9.ведомства'!G56+'9.ведомства'!G551</f>
        <v>1046210</v>
      </c>
      <c r="G127" s="266">
        <f>'9.ведомства'!H965+'9.ведомства'!H917+'9.ведомства'!H678+'9.ведомства'!H331+'9.ведомства'!H56+'9.ведомства'!H551</f>
        <v>0</v>
      </c>
      <c r="H127" s="266">
        <f>'9.ведомства'!I965+'9.ведомства'!I917+'9.ведомства'!I678+'9.ведомства'!I331+'9.ведомства'!I56+'9.ведомства'!I551</f>
        <v>-183900</v>
      </c>
      <c r="I127" s="266">
        <f>'9.ведомства'!J965+'9.ведомства'!J917+'9.ведомства'!J678+'9.ведомства'!J331+'9.ведомства'!J56+'9.ведомства'!J551</f>
        <v>0</v>
      </c>
      <c r="J127" s="266">
        <f>'9.ведомства'!K965+'9.ведомства'!K917+'9.ведомства'!K678+'9.ведомства'!K331+'9.ведомства'!K56+'9.ведомства'!K551</f>
        <v>862310</v>
      </c>
      <c r="K127" s="266">
        <f>'9.ведомства'!L965+'9.ведомства'!L917+'9.ведомства'!L678+'9.ведомства'!L331+'9.ведомства'!L56+'9.ведомства'!L551</f>
        <v>0</v>
      </c>
    </row>
    <row r="128" spans="1:11" ht="25.5" x14ac:dyDescent="0.25">
      <c r="A128" s="131" t="s">
        <v>17</v>
      </c>
      <c r="B128" s="126" t="s">
        <v>22</v>
      </c>
      <c r="C128" s="126" t="s">
        <v>21</v>
      </c>
      <c r="D128" s="100" t="s">
        <v>549</v>
      </c>
      <c r="E128" s="133">
        <v>200</v>
      </c>
      <c r="F128" s="266">
        <f>'9.ведомства'!G57+'9.ведомства'!G332+'9.ведомства'!G876+'9.ведомства'!G918+'9.ведомства'!G966+'9.ведомства'!G552</f>
        <v>412650</v>
      </c>
      <c r="G128" s="266">
        <f>'9.ведомства'!H57+'9.ведомства'!H332+'9.ведомства'!H876+'9.ведомства'!H918+'9.ведомства'!H966+'9.ведомства'!H552</f>
        <v>0</v>
      </c>
      <c r="H128" s="266">
        <f>'9.ведомства'!I57+'9.ведомства'!I332+'9.ведомства'!I876+'9.ведомства'!I918+'9.ведомства'!I966+'9.ведомства'!I552</f>
        <v>38800</v>
      </c>
      <c r="I128" s="266">
        <f>'9.ведомства'!J57+'9.ведомства'!J332+'9.ведомства'!J876+'9.ведомства'!J918+'9.ведомства'!J966+'9.ведомства'!J552</f>
        <v>0</v>
      </c>
      <c r="J128" s="266">
        <f>'9.ведомства'!K57+'9.ведомства'!K332+'9.ведомства'!K876+'9.ведомства'!K918+'9.ведомства'!K966+'9.ведомства'!K552</f>
        <v>451450</v>
      </c>
      <c r="K128" s="266">
        <f>'9.ведомства'!L57+'9.ведомства'!L332+'9.ведомства'!L876+'9.ведомства'!L918+'9.ведомства'!L966+'9.ведомства'!L552</f>
        <v>0</v>
      </c>
    </row>
    <row r="129" spans="1:11" ht="38.25" x14ac:dyDescent="0.25">
      <c r="A129" s="131" t="s">
        <v>546</v>
      </c>
      <c r="B129" s="126" t="s">
        <v>22</v>
      </c>
      <c r="C129" s="126" t="s">
        <v>21</v>
      </c>
      <c r="D129" s="100" t="s">
        <v>550</v>
      </c>
      <c r="E129" s="133"/>
      <c r="F129" s="266">
        <f>F130</f>
        <v>250000</v>
      </c>
      <c r="G129" s="266">
        <f t="shared" ref="G129:K129" si="54">G130</f>
        <v>0</v>
      </c>
      <c r="H129" s="266">
        <f t="shared" si="54"/>
        <v>0</v>
      </c>
      <c r="I129" s="266">
        <f t="shared" si="54"/>
        <v>0</v>
      </c>
      <c r="J129" s="266">
        <f t="shared" si="54"/>
        <v>250000</v>
      </c>
      <c r="K129" s="266">
        <f t="shared" si="54"/>
        <v>0</v>
      </c>
    </row>
    <row r="130" spans="1:11" ht="25.5" x14ac:dyDescent="0.25">
      <c r="A130" s="131" t="s">
        <v>547</v>
      </c>
      <c r="B130" s="126" t="s">
        <v>22</v>
      </c>
      <c r="C130" s="126" t="s">
        <v>21</v>
      </c>
      <c r="D130" s="100" t="s">
        <v>551</v>
      </c>
      <c r="E130" s="133"/>
      <c r="F130" s="266">
        <f>SUM(F131:F132)</f>
        <v>250000</v>
      </c>
      <c r="G130" s="266">
        <f t="shared" ref="G130:K130" si="55">SUM(G131:G132)</f>
        <v>0</v>
      </c>
      <c r="H130" s="266">
        <f t="shared" si="55"/>
        <v>0</v>
      </c>
      <c r="I130" s="266">
        <f t="shared" si="55"/>
        <v>0</v>
      </c>
      <c r="J130" s="266">
        <f t="shared" si="55"/>
        <v>250000</v>
      </c>
      <c r="K130" s="266">
        <f t="shared" si="55"/>
        <v>0</v>
      </c>
    </row>
    <row r="131" spans="1:11" ht="76.5" x14ac:dyDescent="0.25">
      <c r="A131" s="131" t="s">
        <v>12</v>
      </c>
      <c r="B131" s="126" t="s">
        <v>22</v>
      </c>
      <c r="C131" s="126" t="s">
        <v>21</v>
      </c>
      <c r="D131" s="100" t="s">
        <v>551</v>
      </c>
      <c r="E131" s="133">
        <v>100</v>
      </c>
      <c r="F131" s="266">
        <f>'9.ведомства'!G60+'9.ведомства'!G921</f>
        <v>250000</v>
      </c>
      <c r="G131" s="266">
        <f>'9.ведомства'!H60+'9.ведомства'!H921</f>
        <v>0</v>
      </c>
      <c r="H131" s="266">
        <f>'9.ведомства'!I60+'9.ведомства'!I921</f>
        <v>0</v>
      </c>
      <c r="I131" s="266">
        <f>'9.ведомства'!J60+'9.ведомства'!J921</f>
        <v>0</v>
      </c>
      <c r="J131" s="266">
        <f>'9.ведомства'!K60+'9.ведомства'!K921</f>
        <v>250000</v>
      </c>
      <c r="K131" s="266">
        <f>'9.ведомства'!L60+'9.ведомства'!L921</f>
        <v>0</v>
      </c>
    </row>
    <row r="132" spans="1:11" ht="25.5" x14ac:dyDescent="0.25">
      <c r="A132" s="131" t="s">
        <v>17</v>
      </c>
      <c r="B132" s="126" t="s">
        <v>22</v>
      </c>
      <c r="C132" s="126" t="s">
        <v>21</v>
      </c>
      <c r="D132" s="100" t="s">
        <v>551</v>
      </c>
      <c r="E132" s="133">
        <v>200</v>
      </c>
      <c r="F132" s="266">
        <f>'9.ведомства'!G922</f>
        <v>0</v>
      </c>
      <c r="G132" s="266">
        <f>'9.ведомства'!H922</f>
        <v>0</v>
      </c>
      <c r="H132" s="266">
        <f>'9.ведомства'!I922</f>
        <v>0</v>
      </c>
      <c r="I132" s="266">
        <f>'9.ведомства'!J922</f>
        <v>0</v>
      </c>
      <c r="J132" s="266">
        <f>'9.ведомства'!K922</f>
        <v>0</v>
      </c>
      <c r="K132" s="266">
        <f>'9.ведомства'!L922</f>
        <v>0</v>
      </c>
    </row>
    <row r="133" spans="1:11" ht="63.75" x14ac:dyDescent="0.25">
      <c r="A133" s="131" t="s">
        <v>1086</v>
      </c>
      <c r="B133" s="126" t="s">
        <v>22</v>
      </c>
      <c r="C133" s="126" t="s">
        <v>21</v>
      </c>
      <c r="D133" s="100" t="s">
        <v>552</v>
      </c>
      <c r="E133" s="133"/>
      <c r="F133" s="266">
        <f>F136+F134</f>
        <v>3671935.02</v>
      </c>
      <c r="G133" s="266">
        <f t="shared" ref="G133:K133" si="56">G136+G134</f>
        <v>0</v>
      </c>
      <c r="H133" s="266">
        <f t="shared" si="56"/>
        <v>190750</v>
      </c>
      <c r="I133" s="266">
        <f t="shared" si="56"/>
        <v>0</v>
      </c>
      <c r="J133" s="266">
        <f t="shared" si="56"/>
        <v>3862685.02</v>
      </c>
      <c r="K133" s="266">
        <f t="shared" si="56"/>
        <v>0</v>
      </c>
    </row>
    <row r="134" spans="1:11" ht="63.75" x14ac:dyDescent="0.25">
      <c r="A134" s="129" t="s">
        <v>13</v>
      </c>
      <c r="B134" s="126" t="s">
        <v>22</v>
      </c>
      <c r="C134" s="126" t="s">
        <v>21</v>
      </c>
      <c r="D134" s="100" t="s">
        <v>1029</v>
      </c>
      <c r="E134" s="133"/>
      <c r="F134" s="266">
        <f>F135</f>
        <v>1741420</v>
      </c>
      <c r="G134" s="266">
        <f t="shared" ref="G134:K134" si="57">G135</f>
        <v>0</v>
      </c>
      <c r="H134" s="266">
        <f t="shared" si="57"/>
        <v>154648</v>
      </c>
      <c r="I134" s="266">
        <f t="shared" si="57"/>
        <v>0</v>
      </c>
      <c r="J134" s="266">
        <f t="shared" si="57"/>
        <v>1896068</v>
      </c>
      <c r="K134" s="266">
        <f t="shared" si="57"/>
        <v>0</v>
      </c>
    </row>
    <row r="135" spans="1:11" ht="76.5" x14ac:dyDescent="0.25">
      <c r="A135" s="131" t="s">
        <v>12</v>
      </c>
      <c r="B135" s="126" t="s">
        <v>22</v>
      </c>
      <c r="C135" s="126" t="s">
        <v>21</v>
      </c>
      <c r="D135" s="100" t="s">
        <v>1029</v>
      </c>
      <c r="E135" s="133">
        <v>100</v>
      </c>
      <c r="F135" s="266">
        <f>'9.ведомства'!G63+'9.ведомства'!G335+'9.ведомства'!G380+'9.ведомства'!G555+'9.ведомства'!G681+'9.ведомства'!G879+'9.ведомства'!G969</f>
        <v>1741420</v>
      </c>
      <c r="G135" s="266">
        <f>'9.ведомства'!H63+'9.ведомства'!H335+'9.ведомства'!H380+'9.ведомства'!H555+'9.ведомства'!H681+'9.ведомства'!H879+'9.ведомства'!H969</f>
        <v>0</v>
      </c>
      <c r="H135" s="266">
        <f>'9.ведомства'!I63+'9.ведомства'!I335+'9.ведомства'!I380+'9.ведомства'!I555+'9.ведомства'!I681+'9.ведомства'!I879+'9.ведомства'!I969</f>
        <v>154648</v>
      </c>
      <c r="I135" s="266">
        <f>'9.ведомства'!J63+'9.ведомства'!J335+'9.ведомства'!J380+'9.ведомства'!J555+'9.ведомства'!J681+'9.ведомства'!J879+'9.ведомства'!J969</f>
        <v>0</v>
      </c>
      <c r="J135" s="266">
        <f>'9.ведомства'!K63+'9.ведомства'!K335+'9.ведомства'!K380+'9.ведомства'!K555+'9.ведомства'!K681+'9.ведомства'!K879+'9.ведомства'!K969</f>
        <v>1896068</v>
      </c>
      <c r="K135" s="266">
        <f>'9.ведомства'!L63+'9.ведомства'!L335+'9.ведомства'!L380+'9.ведомства'!L555+'9.ведомства'!L681+'9.ведомства'!L879+'9.ведомства'!L969</f>
        <v>0</v>
      </c>
    </row>
    <row r="136" spans="1:11" ht="25.5" x14ac:dyDescent="0.25">
      <c r="A136" s="131" t="s">
        <v>547</v>
      </c>
      <c r="B136" s="126" t="s">
        <v>22</v>
      </c>
      <c r="C136" s="126" t="s">
        <v>21</v>
      </c>
      <c r="D136" s="100" t="s">
        <v>553</v>
      </c>
      <c r="E136" s="133"/>
      <c r="F136" s="266">
        <f>SUM(F137:F138)</f>
        <v>1930515.02</v>
      </c>
      <c r="G136" s="266">
        <f t="shared" ref="G136:H136" si="58">SUM(G137:G138)</f>
        <v>0</v>
      </c>
      <c r="H136" s="266">
        <f t="shared" si="58"/>
        <v>36102</v>
      </c>
      <c r="I136" s="266">
        <f t="shared" ref="I136" si="59">SUM(I137:I138)</f>
        <v>0</v>
      </c>
      <c r="J136" s="266">
        <f t="shared" ref="J136" si="60">SUM(J137:J138)</f>
        <v>1966617.02</v>
      </c>
      <c r="K136" s="266">
        <f t="shared" ref="K136" si="61">SUM(K137:K138)</f>
        <v>0</v>
      </c>
    </row>
    <row r="137" spans="1:11" ht="25.5" x14ac:dyDescent="0.25">
      <c r="A137" s="131" t="s">
        <v>17</v>
      </c>
      <c r="B137" s="126" t="s">
        <v>22</v>
      </c>
      <c r="C137" s="126" t="s">
        <v>21</v>
      </c>
      <c r="D137" s="100" t="s">
        <v>553</v>
      </c>
      <c r="E137" s="133">
        <v>200</v>
      </c>
      <c r="F137" s="266">
        <f>'9.ведомства'!G65+'9.ведомства'!G337+'9.ведомства'!G683+'9.ведомства'!G881+'9.ведомства'!G925+'9.ведомства'!G971+'9.ведомства'!G382+'9.ведомства'!G557</f>
        <v>1911615.02</v>
      </c>
      <c r="G137" s="266">
        <f>'9.ведомства'!H65+'9.ведомства'!H337+'9.ведомства'!H683+'9.ведомства'!H881+'9.ведомства'!H925+'9.ведомства'!H971+'9.ведомства'!H382+'9.ведомства'!H557</f>
        <v>0</v>
      </c>
      <c r="H137" s="266">
        <f>'9.ведомства'!I65+'9.ведомства'!I337+'9.ведомства'!I683+'9.ведомства'!I881+'9.ведомства'!I925+'9.ведомства'!I971+'9.ведомства'!I382+'9.ведомства'!I557</f>
        <v>36102</v>
      </c>
      <c r="I137" s="266">
        <f>'9.ведомства'!J65+'9.ведомства'!J337+'9.ведомства'!J683+'9.ведомства'!J881+'9.ведомства'!J925+'9.ведомства'!J971+'9.ведомства'!J382+'9.ведомства'!J557</f>
        <v>0</v>
      </c>
      <c r="J137" s="266">
        <f>'9.ведомства'!K65+'9.ведомства'!K337+'9.ведомства'!K683+'9.ведомства'!K881+'9.ведомства'!K925+'9.ведомства'!K971+'9.ведомства'!K382+'9.ведомства'!K557</f>
        <v>1947717.02</v>
      </c>
      <c r="K137" s="266">
        <f>'9.ведомства'!L65+'9.ведомства'!L337+'9.ведомства'!L683+'9.ведомства'!L881+'9.ведомства'!L925+'9.ведомства'!L971+'9.ведомства'!L382+'9.ведомства'!L557</f>
        <v>0</v>
      </c>
    </row>
    <row r="138" spans="1:11" x14ac:dyDescent="0.25">
      <c r="A138" s="131" t="s">
        <v>15</v>
      </c>
      <c r="B138" s="126" t="s">
        <v>22</v>
      </c>
      <c r="C138" s="126" t="s">
        <v>21</v>
      </c>
      <c r="D138" s="100" t="s">
        <v>553</v>
      </c>
      <c r="E138" s="133">
        <v>800</v>
      </c>
      <c r="F138" s="266">
        <f>'9.ведомства'!G972+'9.ведомства'!G882+'9.ведомства'!G684+'9.ведомства'!G338+'9.ведомства'!G66</f>
        <v>18900</v>
      </c>
      <c r="G138" s="266">
        <f>'9.ведомства'!H972+'9.ведомства'!H882+'9.ведомства'!H684+'9.ведомства'!H338+'9.ведомства'!H66</f>
        <v>0</v>
      </c>
      <c r="H138" s="266">
        <f>'9.ведомства'!I972+'9.ведомства'!I882+'9.ведомства'!I684+'9.ведомства'!I338+'9.ведомства'!I66</f>
        <v>0</v>
      </c>
      <c r="I138" s="266">
        <f>'9.ведомства'!J972+'9.ведомства'!J882+'9.ведомства'!J684+'9.ведомства'!J338+'9.ведомства'!J66</f>
        <v>0</v>
      </c>
      <c r="J138" s="266">
        <f>'9.ведомства'!K972+'9.ведомства'!K882+'9.ведомства'!K684+'9.ведомства'!K338+'9.ведомства'!K66</f>
        <v>18900</v>
      </c>
      <c r="K138" s="266">
        <f>'9.ведомства'!L972+'9.ведомства'!L882+'9.ведомства'!L684+'9.ведомства'!L338+'9.ведомства'!L66</f>
        <v>0</v>
      </c>
    </row>
    <row r="139" spans="1:11" ht="38.25" x14ac:dyDescent="0.25">
      <c r="A139" s="129" t="s">
        <v>974</v>
      </c>
      <c r="B139" s="126" t="s">
        <v>22</v>
      </c>
      <c r="C139" s="126" t="s">
        <v>21</v>
      </c>
      <c r="D139" s="126" t="s">
        <v>554</v>
      </c>
      <c r="E139" s="127"/>
      <c r="F139" s="266">
        <f>F140</f>
        <v>0</v>
      </c>
      <c r="G139" s="266">
        <f t="shared" ref="G139:K141" si="62">G140</f>
        <v>0</v>
      </c>
      <c r="H139" s="266">
        <f t="shared" si="62"/>
        <v>0</v>
      </c>
      <c r="I139" s="266">
        <f t="shared" si="62"/>
        <v>0</v>
      </c>
      <c r="J139" s="266">
        <f t="shared" si="62"/>
        <v>0</v>
      </c>
      <c r="K139" s="266">
        <f t="shared" si="62"/>
        <v>0</v>
      </c>
    </row>
    <row r="140" spans="1:11" ht="38.25" x14ac:dyDescent="0.25">
      <c r="A140" s="129" t="s">
        <v>555</v>
      </c>
      <c r="B140" s="126" t="s">
        <v>22</v>
      </c>
      <c r="C140" s="126" t="s">
        <v>21</v>
      </c>
      <c r="D140" s="126" t="s">
        <v>556</v>
      </c>
      <c r="E140" s="127"/>
      <c r="F140" s="266">
        <f>F141+F143</f>
        <v>0</v>
      </c>
      <c r="G140" s="266">
        <f t="shared" ref="G140:K140" si="63">G141+G143</f>
        <v>0</v>
      </c>
      <c r="H140" s="266">
        <f t="shared" si="63"/>
        <v>0</v>
      </c>
      <c r="I140" s="266">
        <f t="shared" si="63"/>
        <v>0</v>
      </c>
      <c r="J140" s="266">
        <f t="shared" si="63"/>
        <v>0</v>
      </c>
      <c r="K140" s="266">
        <f t="shared" si="63"/>
        <v>0</v>
      </c>
    </row>
    <row r="141" spans="1:11" ht="25.5" x14ac:dyDescent="0.25">
      <c r="A141" s="41" t="s">
        <v>24</v>
      </c>
      <c r="B141" s="126" t="s">
        <v>22</v>
      </c>
      <c r="C141" s="126" t="s">
        <v>21</v>
      </c>
      <c r="D141" s="126" t="s">
        <v>557</v>
      </c>
      <c r="E141" s="127"/>
      <c r="F141" s="266">
        <f>F142</f>
        <v>0</v>
      </c>
      <c r="G141" s="266">
        <f t="shared" si="62"/>
        <v>0</v>
      </c>
      <c r="H141" s="266">
        <f t="shared" si="62"/>
        <v>0</v>
      </c>
      <c r="I141" s="266">
        <f t="shared" si="62"/>
        <v>0</v>
      </c>
      <c r="J141" s="266">
        <f t="shared" si="62"/>
        <v>0</v>
      </c>
      <c r="K141" s="266">
        <f t="shared" si="62"/>
        <v>0</v>
      </c>
    </row>
    <row r="142" spans="1:11" ht="25.5" x14ac:dyDescent="0.25">
      <c r="A142" s="129" t="s">
        <v>17</v>
      </c>
      <c r="B142" s="126" t="s">
        <v>22</v>
      </c>
      <c r="C142" s="126" t="s">
        <v>21</v>
      </c>
      <c r="D142" s="126" t="s">
        <v>557</v>
      </c>
      <c r="E142" s="127">
        <v>200</v>
      </c>
      <c r="F142" s="267">
        <f>'9.ведомства'!G70</f>
        <v>0</v>
      </c>
      <c r="G142" s="267">
        <f>'9.ведомства'!H70</f>
        <v>0</v>
      </c>
      <c r="H142" s="267">
        <f>'9.ведомства'!I70</f>
        <v>0</v>
      </c>
      <c r="I142" s="267">
        <f>'9.ведомства'!J70</f>
        <v>0</v>
      </c>
      <c r="J142" s="267">
        <f>'9.ведомства'!K70</f>
        <v>0</v>
      </c>
      <c r="K142" s="267">
        <f>'9.ведомства'!L70</f>
        <v>0</v>
      </c>
    </row>
    <row r="143" spans="1:11" ht="38.25" x14ac:dyDescent="0.25">
      <c r="A143" s="129" t="s">
        <v>459</v>
      </c>
      <c r="B143" s="126" t="s">
        <v>22</v>
      </c>
      <c r="C143" s="126" t="s">
        <v>21</v>
      </c>
      <c r="D143" s="126" t="s">
        <v>1130</v>
      </c>
      <c r="E143" s="190"/>
      <c r="F143" s="267">
        <f>F144</f>
        <v>0</v>
      </c>
      <c r="G143" s="267">
        <f t="shared" ref="G143:K143" si="64">G144</f>
        <v>0</v>
      </c>
      <c r="H143" s="267">
        <f t="shared" si="64"/>
        <v>0</v>
      </c>
      <c r="I143" s="267">
        <f t="shared" si="64"/>
        <v>0</v>
      </c>
      <c r="J143" s="267">
        <f t="shared" si="64"/>
        <v>0</v>
      </c>
      <c r="K143" s="267">
        <f t="shared" si="64"/>
        <v>0</v>
      </c>
    </row>
    <row r="144" spans="1:11" ht="38.25" x14ac:dyDescent="0.25">
      <c r="A144" s="129" t="s">
        <v>47</v>
      </c>
      <c r="B144" s="126" t="s">
        <v>22</v>
      </c>
      <c r="C144" s="126" t="s">
        <v>21</v>
      </c>
      <c r="D144" s="126" t="s">
        <v>1130</v>
      </c>
      <c r="E144" s="190">
        <v>600</v>
      </c>
      <c r="F144" s="267">
        <f>'9.ведомства'!G72</f>
        <v>0</v>
      </c>
      <c r="G144" s="267">
        <f>'9.ведомства'!H72</f>
        <v>0</v>
      </c>
      <c r="H144" s="267">
        <f>'9.ведомства'!I72</f>
        <v>0</v>
      </c>
      <c r="I144" s="267">
        <f>'9.ведомства'!J72</f>
        <v>0</v>
      </c>
      <c r="J144" s="267">
        <f>'9.ведомства'!K72</f>
        <v>0</v>
      </c>
      <c r="K144" s="267">
        <f>'9.ведомства'!L72</f>
        <v>0</v>
      </c>
    </row>
    <row r="145" spans="1:11" x14ac:dyDescent="0.25">
      <c r="A145" s="125" t="s">
        <v>8</v>
      </c>
      <c r="B145" s="126" t="s">
        <v>22</v>
      </c>
      <c r="C145" s="126" t="s">
        <v>21</v>
      </c>
      <c r="D145" s="126" t="s">
        <v>509</v>
      </c>
      <c r="E145" s="127"/>
      <c r="F145" s="267">
        <f>F146+F149+F164</f>
        <v>59443482.370000005</v>
      </c>
      <c r="G145" s="267">
        <f t="shared" ref="G145:K145" si="65">G146+G149+G164</f>
        <v>1410000</v>
      </c>
      <c r="H145" s="267">
        <f t="shared" si="65"/>
        <v>323690.16000000003</v>
      </c>
      <c r="I145" s="267">
        <f t="shared" si="65"/>
        <v>0</v>
      </c>
      <c r="J145" s="267">
        <f t="shared" si="65"/>
        <v>59767172.530000001</v>
      </c>
      <c r="K145" s="267">
        <f t="shared" si="65"/>
        <v>1410000</v>
      </c>
    </row>
    <row r="146" spans="1:11" ht="25.5" x14ac:dyDescent="0.25">
      <c r="A146" s="128" t="s">
        <v>38</v>
      </c>
      <c r="B146" s="126" t="s">
        <v>22</v>
      </c>
      <c r="C146" s="126" t="s">
        <v>21</v>
      </c>
      <c r="D146" s="126" t="s">
        <v>905</v>
      </c>
      <c r="E146" s="127"/>
      <c r="F146" s="267">
        <f>F147</f>
        <v>219438.4</v>
      </c>
      <c r="G146" s="267">
        <f t="shared" ref="G146:K147" si="66">G147</f>
        <v>0</v>
      </c>
      <c r="H146" s="267">
        <f t="shared" si="66"/>
        <v>0</v>
      </c>
      <c r="I146" s="267">
        <f t="shared" si="66"/>
        <v>0</v>
      </c>
      <c r="J146" s="267">
        <f t="shared" si="66"/>
        <v>219438.4</v>
      </c>
      <c r="K146" s="267">
        <f t="shared" si="66"/>
        <v>0</v>
      </c>
    </row>
    <row r="147" spans="1:11" ht="38.25" x14ac:dyDescent="0.25">
      <c r="A147" s="131" t="s">
        <v>118</v>
      </c>
      <c r="B147" s="126" t="s">
        <v>22</v>
      </c>
      <c r="C147" s="126" t="s">
        <v>21</v>
      </c>
      <c r="D147" s="126" t="s">
        <v>973</v>
      </c>
      <c r="E147" s="127"/>
      <c r="F147" s="266">
        <f>F148</f>
        <v>219438.4</v>
      </c>
      <c r="G147" s="266">
        <f t="shared" si="66"/>
        <v>0</v>
      </c>
      <c r="H147" s="266">
        <f t="shared" si="66"/>
        <v>0</v>
      </c>
      <c r="I147" s="266">
        <f t="shared" si="66"/>
        <v>0</v>
      </c>
      <c r="J147" s="266">
        <f t="shared" si="66"/>
        <v>219438.4</v>
      </c>
      <c r="K147" s="266">
        <f t="shared" si="66"/>
        <v>0</v>
      </c>
    </row>
    <row r="148" spans="1:11" ht="25.5" x14ac:dyDescent="0.25">
      <c r="A148" s="129" t="s">
        <v>17</v>
      </c>
      <c r="B148" s="126" t="s">
        <v>22</v>
      </c>
      <c r="C148" s="126" t="s">
        <v>21</v>
      </c>
      <c r="D148" s="126" t="s">
        <v>973</v>
      </c>
      <c r="E148" s="127">
        <v>800</v>
      </c>
      <c r="F148" s="266">
        <f>'9.ведомства'!G886</f>
        <v>219438.4</v>
      </c>
      <c r="G148" s="266">
        <f>'9.ведомства'!H886</f>
        <v>0</v>
      </c>
      <c r="H148" s="266">
        <f>'9.ведомства'!I886</f>
        <v>0</v>
      </c>
      <c r="I148" s="266">
        <f>'9.ведомства'!J886</f>
        <v>0</v>
      </c>
      <c r="J148" s="266">
        <f>'9.ведомства'!K886</f>
        <v>219438.4</v>
      </c>
      <c r="K148" s="266">
        <f>'9.ведомства'!L886</f>
        <v>0</v>
      </c>
    </row>
    <row r="149" spans="1:11" ht="38.25" x14ac:dyDescent="0.25">
      <c r="A149" s="125" t="s">
        <v>7</v>
      </c>
      <c r="B149" s="126" t="s">
        <v>22</v>
      </c>
      <c r="C149" s="126" t="s">
        <v>21</v>
      </c>
      <c r="D149" s="126" t="s">
        <v>510</v>
      </c>
      <c r="E149" s="127"/>
      <c r="F149" s="266">
        <f>F150+F152++F155+F157+F160+F162</f>
        <v>12305103.619999999</v>
      </c>
      <c r="G149" s="266">
        <f t="shared" ref="G149:K149" si="67">G150+G152++G155+G157+G160+G162</f>
        <v>1410000</v>
      </c>
      <c r="H149" s="266">
        <f t="shared" si="67"/>
        <v>323690.16000000003</v>
      </c>
      <c r="I149" s="266">
        <f t="shared" si="67"/>
        <v>0</v>
      </c>
      <c r="J149" s="266">
        <f t="shared" si="67"/>
        <v>12628793.779999999</v>
      </c>
      <c r="K149" s="266">
        <f t="shared" si="67"/>
        <v>1410000</v>
      </c>
    </row>
    <row r="150" spans="1:11" ht="127.5" x14ac:dyDescent="0.25">
      <c r="A150" s="129" t="s">
        <v>120</v>
      </c>
      <c r="B150" s="126" t="s">
        <v>22</v>
      </c>
      <c r="C150" s="126" t="s">
        <v>21</v>
      </c>
      <c r="D150" s="126" t="s">
        <v>558</v>
      </c>
      <c r="E150" s="127"/>
      <c r="F150" s="266">
        <f>F151</f>
        <v>6000</v>
      </c>
      <c r="G150" s="266">
        <f t="shared" ref="G150:K150" si="68">G151</f>
        <v>6000</v>
      </c>
      <c r="H150" s="266">
        <f t="shared" si="68"/>
        <v>0</v>
      </c>
      <c r="I150" s="266">
        <f t="shared" si="68"/>
        <v>0</v>
      </c>
      <c r="J150" s="266">
        <f t="shared" si="68"/>
        <v>6000</v>
      </c>
      <c r="K150" s="266">
        <f t="shared" si="68"/>
        <v>6000</v>
      </c>
    </row>
    <row r="151" spans="1:11" ht="25.5" x14ac:dyDescent="0.25">
      <c r="A151" s="129" t="s">
        <v>17</v>
      </c>
      <c r="B151" s="126" t="s">
        <v>22</v>
      </c>
      <c r="C151" s="126" t="s">
        <v>21</v>
      </c>
      <c r="D151" s="126" t="s">
        <v>558</v>
      </c>
      <c r="E151" s="127">
        <v>200</v>
      </c>
      <c r="F151" s="266">
        <f>'9.ведомства'!G76</f>
        <v>6000</v>
      </c>
      <c r="G151" s="266">
        <f>'9.ведомства'!H76</f>
        <v>6000</v>
      </c>
      <c r="H151" s="266">
        <f>'9.ведомства'!I76</f>
        <v>0</v>
      </c>
      <c r="I151" s="266">
        <f>'9.ведомства'!J76</f>
        <v>0</v>
      </c>
      <c r="J151" s="266">
        <f>'9.ведомства'!K76</f>
        <v>6000</v>
      </c>
      <c r="K151" s="266">
        <f>'9.ведомства'!L76</f>
        <v>6000</v>
      </c>
    </row>
    <row r="152" spans="1:11" ht="25.5" x14ac:dyDescent="0.25">
      <c r="A152" s="129" t="s">
        <v>119</v>
      </c>
      <c r="B152" s="126" t="s">
        <v>22</v>
      </c>
      <c r="C152" s="126" t="s">
        <v>21</v>
      </c>
      <c r="D152" s="126" t="s">
        <v>559</v>
      </c>
      <c r="E152" s="127"/>
      <c r="F152" s="266">
        <f>SUM(F153:F154)</f>
        <v>1404000</v>
      </c>
      <c r="G152" s="266">
        <f t="shared" ref="G152:K152" si="69">SUM(G153:G154)</f>
        <v>1404000</v>
      </c>
      <c r="H152" s="266">
        <f t="shared" si="69"/>
        <v>0</v>
      </c>
      <c r="I152" s="266">
        <f t="shared" si="69"/>
        <v>0</v>
      </c>
      <c r="J152" s="266">
        <f t="shared" si="69"/>
        <v>1404000</v>
      </c>
      <c r="K152" s="266">
        <f t="shared" si="69"/>
        <v>1404000</v>
      </c>
    </row>
    <row r="153" spans="1:11" ht="76.5" x14ac:dyDescent="0.25">
      <c r="A153" s="129" t="s">
        <v>12</v>
      </c>
      <c r="B153" s="126" t="s">
        <v>22</v>
      </c>
      <c r="C153" s="126" t="s">
        <v>21</v>
      </c>
      <c r="D153" s="126" t="s">
        <v>559</v>
      </c>
      <c r="E153" s="127">
        <v>100</v>
      </c>
      <c r="F153" s="266">
        <f>'9.ведомства'!G78</f>
        <v>1206634</v>
      </c>
      <c r="G153" s="266">
        <f>'9.ведомства'!H78</f>
        <v>1206634</v>
      </c>
      <c r="H153" s="266">
        <f>'9.ведомства'!I78</f>
        <v>0</v>
      </c>
      <c r="I153" s="266">
        <f>'9.ведомства'!J78</f>
        <v>0</v>
      </c>
      <c r="J153" s="266">
        <f>'9.ведомства'!K78</f>
        <v>1206634</v>
      </c>
      <c r="K153" s="266">
        <f>'9.ведомства'!L78</f>
        <v>1206634</v>
      </c>
    </row>
    <row r="154" spans="1:11" ht="25.5" x14ac:dyDescent="0.25">
      <c r="A154" s="129" t="s">
        <v>17</v>
      </c>
      <c r="B154" s="126" t="s">
        <v>22</v>
      </c>
      <c r="C154" s="126" t="s">
        <v>21</v>
      </c>
      <c r="D154" s="126" t="s">
        <v>559</v>
      </c>
      <c r="E154" s="127">
        <v>200</v>
      </c>
      <c r="F154" s="266">
        <f>'9.ведомства'!G79</f>
        <v>197366</v>
      </c>
      <c r="G154" s="266">
        <f>'9.ведомства'!H79</f>
        <v>197366</v>
      </c>
      <c r="H154" s="266">
        <f>'9.ведомства'!I79</f>
        <v>0</v>
      </c>
      <c r="I154" s="266">
        <f>'9.ведомства'!J79</f>
        <v>0</v>
      </c>
      <c r="J154" s="266">
        <f>'9.ведомства'!K79</f>
        <v>197366</v>
      </c>
      <c r="K154" s="266">
        <f>'9.ведомства'!L79</f>
        <v>197366</v>
      </c>
    </row>
    <row r="155" spans="1:11" ht="38.25" x14ac:dyDescent="0.25">
      <c r="A155" s="125" t="s">
        <v>1030</v>
      </c>
      <c r="B155" s="126" t="s">
        <v>22</v>
      </c>
      <c r="C155" s="126" t="s">
        <v>21</v>
      </c>
      <c r="D155" s="126" t="s">
        <v>1028</v>
      </c>
      <c r="E155" s="127"/>
      <c r="F155" s="266">
        <f>F156</f>
        <v>0</v>
      </c>
      <c r="G155" s="266">
        <f t="shared" ref="G155:K155" si="70">G156</f>
        <v>0</v>
      </c>
      <c r="H155" s="266">
        <f t="shared" si="70"/>
        <v>0</v>
      </c>
      <c r="I155" s="266">
        <f t="shared" si="70"/>
        <v>0</v>
      </c>
      <c r="J155" s="266">
        <f t="shared" si="70"/>
        <v>0</v>
      </c>
      <c r="K155" s="266">
        <f t="shared" si="70"/>
        <v>0</v>
      </c>
    </row>
    <row r="156" spans="1:11" x14ac:dyDescent="0.25">
      <c r="A156" s="129" t="s">
        <v>15</v>
      </c>
      <c r="B156" s="126" t="s">
        <v>22</v>
      </c>
      <c r="C156" s="126" t="s">
        <v>21</v>
      </c>
      <c r="D156" s="126" t="s">
        <v>1028</v>
      </c>
      <c r="E156" s="127">
        <v>800</v>
      </c>
      <c r="F156" s="266">
        <f>'9.ведомства'!G342</f>
        <v>0</v>
      </c>
      <c r="G156" s="266">
        <f>'9.ведомства'!H342</f>
        <v>0</v>
      </c>
      <c r="H156" s="266">
        <f>'9.ведомства'!I342</f>
        <v>0</v>
      </c>
      <c r="I156" s="266">
        <f>'9.ведомства'!J342</f>
        <v>0</v>
      </c>
      <c r="J156" s="266">
        <f>'9.ведомства'!K342</f>
        <v>0</v>
      </c>
      <c r="K156" s="266">
        <f>'9.ведомства'!L342</f>
        <v>0</v>
      </c>
    </row>
    <row r="157" spans="1:11" ht="25.5" x14ac:dyDescent="0.25">
      <c r="A157" s="125" t="s">
        <v>94</v>
      </c>
      <c r="B157" s="126" t="s">
        <v>22</v>
      </c>
      <c r="C157" s="126" t="s">
        <v>21</v>
      </c>
      <c r="D157" s="126" t="s">
        <v>560</v>
      </c>
      <c r="E157" s="127"/>
      <c r="F157" s="266">
        <f>SUM(F158:F159)</f>
        <v>9807985.6199999992</v>
      </c>
      <c r="G157" s="266">
        <f t="shared" ref="G157:K157" si="71">SUM(G158:G159)</f>
        <v>0</v>
      </c>
      <c r="H157" s="266">
        <f t="shared" si="71"/>
        <v>323690.16000000003</v>
      </c>
      <c r="I157" s="266">
        <f t="shared" si="71"/>
        <v>0</v>
      </c>
      <c r="J157" s="266">
        <f t="shared" si="71"/>
        <v>10131675.779999999</v>
      </c>
      <c r="K157" s="266">
        <f t="shared" si="71"/>
        <v>0</v>
      </c>
    </row>
    <row r="158" spans="1:11" ht="25.5" x14ac:dyDescent="0.25">
      <c r="A158" s="129" t="s">
        <v>17</v>
      </c>
      <c r="B158" s="126" t="s">
        <v>22</v>
      </c>
      <c r="C158" s="126" t="s">
        <v>21</v>
      </c>
      <c r="D158" s="126" t="s">
        <v>560</v>
      </c>
      <c r="E158" s="176">
        <v>200</v>
      </c>
      <c r="F158" s="266">
        <f>'9.ведомства'!G976</f>
        <v>9528788.5199999996</v>
      </c>
      <c r="G158" s="266">
        <f>'9.ведомства'!H976</f>
        <v>0</v>
      </c>
      <c r="H158" s="266">
        <f>'9.ведомства'!I976</f>
        <v>274361.90000000002</v>
      </c>
      <c r="I158" s="266">
        <f>'9.ведомства'!J976</f>
        <v>0</v>
      </c>
      <c r="J158" s="266">
        <f>'9.ведомства'!K976</f>
        <v>9803150.4199999999</v>
      </c>
      <c r="K158" s="266">
        <f>'9.ведомства'!L976</f>
        <v>0</v>
      </c>
    </row>
    <row r="159" spans="1:11" x14ac:dyDescent="0.25">
      <c r="A159" s="129" t="s">
        <v>15</v>
      </c>
      <c r="B159" s="126" t="s">
        <v>22</v>
      </c>
      <c r="C159" s="126" t="s">
        <v>21</v>
      </c>
      <c r="D159" s="126" t="s">
        <v>560</v>
      </c>
      <c r="E159" s="127">
        <v>800</v>
      </c>
      <c r="F159" s="266">
        <f>'9.ведомства'!G344+'9.ведомства'!G977</f>
        <v>279197.09999999998</v>
      </c>
      <c r="G159" s="266">
        <f>'9.ведомства'!H344+'9.ведомства'!H977</f>
        <v>0</v>
      </c>
      <c r="H159" s="266">
        <f>'9.ведомства'!I344+'9.ведомства'!I977</f>
        <v>49328.26</v>
      </c>
      <c r="I159" s="266">
        <f>'9.ведомства'!J344+'9.ведомства'!J977</f>
        <v>0</v>
      </c>
      <c r="J159" s="266">
        <f>'9.ведомства'!K344+'9.ведомства'!K977</f>
        <v>328525.36</v>
      </c>
      <c r="K159" s="266">
        <f>'9.ведомства'!L344+'9.ведомства'!L977</f>
        <v>0</v>
      </c>
    </row>
    <row r="160" spans="1:11" ht="38.25" x14ac:dyDescent="0.25">
      <c r="A160" s="131" t="s">
        <v>118</v>
      </c>
      <c r="B160" s="126" t="s">
        <v>22</v>
      </c>
      <c r="C160" s="126" t="s">
        <v>21</v>
      </c>
      <c r="D160" s="126" t="s">
        <v>562</v>
      </c>
      <c r="E160" s="127"/>
      <c r="F160" s="266">
        <f>F161</f>
        <v>292793</v>
      </c>
      <c r="G160" s="266">
        <f t="shared" ref="G160:K160" si="72">G161</f>
        <v>0</v>
      </c>
      <c r="H160" s="266">
        <f t="shared" si="72"/>
        <v>0</v>
      </c>
      <c r="I160" s="266">
        <f t="shared" si="72"/>
        <v>0</v>
      </c>
      <c r="J160" s="266">
        <f t="shared" si="72"/>
        <v>292793</v>
      </c>
      <c r="K160" s="266">
        <f t="shared" si="72"/>
        <v>0</v>
      </c>
    </row>
    <row r="161" spans="1:11" x14ac:dyDescent="0.25">
      <c r="A161" s="129" t="s">
        <v>15</v>
      </c>
      <c r="B161" s="126" t="s">
        <v>22</v>
      </c>
      <c r="C161" s="126" t="s">
        <v>21</v>
      </c>
      <c r="D161" s="126" t="s">
        <v>562</v>
      </c>
      <c r="E161" s="127">
        <v>800</v>
      </c>
      <c r="F161" s="266">
        <f>'9.ведомства'!G81</f>
        <v>292793</v>
      </c>
      <c r="G161" s="266">
        <f>'9.ведомства'!H81</f>
        <v>0</v>
      </c>
      <c r="H161" s="266">
        <f>'9.ведомства'!I81</f>
        <v>0</v>
      </c>
      <c r="I161" s="266">
        <f>'9.ведомства'!J81</f>
        <v>0</v>
      </c>
      <c r="J161" s="266">
        <f>'9.ведомства'!K81</f>
        <v>292793</v>
      </c>
      <c r="K161" s="266">
        <f>'9.ведомства'!L81</f>
        <v>0</v>
      </c>
    </row>
    <row r="162" spans="1:11" ht="25.5" x14ac:dyDescent="0.25">
      <c r="A162" s="41" t="s">
        <v>381</v>
      </c>
      <c r="B162" s="126" t="s">
        <v>22</v>
      </c>
      <c r="C162" s="126" t="s">
        <v>21</v>
      </c>
      <c r="D162" s="126" t="s">
        <v>561</v>
      </c>
      <c r="E162" s="127"/>
      <c r="F162" s="266">
        <f>F163</f>
        <v>794325</v>
      </c>
      <c r="G162" s="266">
        <f t="shared" ref="G162:K162" si="73">G163</f>
        <v>0</v>
      </c>
      <c r="H162" s="266">
        <f t="shared" si="73"/>
        <v>0</v>
      </c>
      <c r="I162" s="266">
        <f t="shared" si="73"/>
        <v>0</v>
      </c>
      <c r="J162" s="266">
        <f t="shared" si="73"/>
        <v>794325</v>
      </c>
      <c r="K162" s="266">
        <f t="shared" si="73"/>
        <v>0</v>
      </c>
    </row>
    <row r="163" spans="1:11" ht="25.5" x14ac:dyDescent="0.25">
      <c r="A163" s="129" t="s">
        <v>17</v>
      </c>
      <c r="B163" s="126" t="s">
        <v>22</v>
      </c>
      <c r="C163" s="126" t="s">
        <v>21</v>
      </c>
      <c r="D163" s="126" t="s">
        <v>561</v>
      </c>
      <c r="E163" s="127">
        <v>200</v>
      </c>
      <c r="F163" s="266">
        <f>'9.ведомства'!G83</f>
        <v>794325</v>
      </c>
      <c r="G163" s="266">
        <f>'9.ведомства'!H83</f>
        <v>0</v>
      </c>
      <c r="H163" s="266">
        <f>'9.ведомства'!I83</f>
        <v>0</v>
      </c>
      <c r="I163" s="266">
        <f>'9.ведомства'!J83</f>
        <v>0</v>
      </c>
      <c r="J163" s="266">
        <f>'9.ведомства'!K83</f>
        <v>794325</v>
      </c>
      <c r="K163" s="266">
        <f>'9.ведомства'!L83</f>
        <v>0</v>
      </c>
    </row>
    <row r="164" spans="1:11" ht="38.25" x14ac:dyDescent="0.25">
      <c r="A164" s="129" t="s">
        <v>48</v>
      </c>
      <c r="B164" s="126" t="s">
        <v>22</v>
      </c>
      <c r="C164" s="126" t="s">
        <v>21</v>
      </c>
      <c r="D164" s="126" t="s">
        <v>563</v>
      </c>
      <c r="E164" s="127"/>
      <c r="F164" s="266">
        <f>F165+F167</f>
        <v>46918940.350000001</v>
      </c>
      <c r="G164" s="266">
        <f t="shared" ref="G164:K164" si="74">G165+G167</f>
        <v>0</v>
      </c>
      <c r="H164" s="266">
        <f t="shared" si="74"/>
        <v>0</v>
      </c>
      <c r="I164" s="266">
        <f t="shared" si="74"/>
        <v>0</v>
      </c>
      <c r="J164" s="266">
        <f t="shared" si="74"/>
        <v>46918940.350000001</v>
      </c>
      <c r="K164" s="266">
        <f t="shared" si="74"/>
        <v>0</v>
      </c>
    </row>
    <row r="165" spans="1:11" ht="63.75" x14ac:dyDescent="0.25">
      <c r="A165" s="129" t="s">
        <v>13</v>
      </c>
      <c r="B165" s="126" t="s">
        <v>22</v>
      </c>
      <c r="C165" s="126" t="s">
        <v>21</v>
      </c>
      <c r="D165" s="126" t="s">
        <v>564</v>
      </c>
      <c r="E165" s="127"/>
      <c r="F165" s="266">
        <f>F166</f>
        <v>966991.35</v>
      </c>
      <c r="G165" s="266">
        <f t="shared" ref="G165:K165" si="75">G166</f>
        <v>0</v>
      </c>
      <c r="H165" s="266">
        <f t="shared" si="75"/>
        <v>0</v>
      </c>
      <c r="I165" s="266">
        <f t="shared" si="75"/>
        <v>0</v>
      </c>
      <c r="J165" s="266">
        <f t="shared" si="75"/>
        <v>966991.35</v>
      </c>
      <c r="K165" s="266">
        <f t="shared" si="75"/>
        <v>0</v>
      </c>
    </row>
    <row r="166" spans="1:11" ht="38.25" x14ac:dyDescent="0.25">
      <c r="A166" s="129" t="s">
        <v>47</v>
      </c>
      <c r="B166" s="126" t="s">
        <v>22</v>
      </c>
      <c r="C166" s="126" t="s">
        <v>21</v>
      </c>
      <c r="D166" s="126" t="s">
        <v>564</v>
      </c>
      <c r="E166" s="127">
        <v>600</v>
      </c>
      <c r="F166" s="266">
        <f>'9.ведомства'!G86</f>
        <v>966991.35</v>
      </c>
      <c r="G166" s="266">
        <f>'9.ведомства'!H86</f>
        <v>0</v>
      </c>
      <c r="H166" s="266">
        <f>'9.ведомства'!I86</f>
        <v>0</v>
      </c>
      <c r="I166" s="266">
        <f>'9.ведомства'!J86</f>
        <v>0</v>
      </c>
      <c r="J166" s="266">
        <f>'9.ведомства'!K86</f>
        <v>966991.35</v>
      </c>
      <c r="K166" s="266">
        <f>'9.ведомства'!L86</f>
        <v>0</v>
      </c>
    </row>
    <row r="167" spans="1:11" ht="89.25" x14ac:dyDescent="0.25">
      <c r="A167" s="129" t="s">
        <v>565</v>
      </c>
      <c r="B167" s="126" t="s">
        <v>22</v>
      </c>
      <c r="C167" s="126" t="s">
        <v>21</v>
      </c>
      <c r="D167" s="126" t="s">
        <v>566</v>
      </c>
      <c r="E167" s="127"/>
      <c r="F167" s="266">
        <f>F168</f>
        <v>45951949</v>
      </c>
      <c r="G167" s="266">
        <f t="shared" ref="G167:K167" si="76">G168</f>
        <v>0</v>
      </c>
      <c r="H167" s="266">
        <f t="shared" si="76"/>
        <v>0</v>
      </c>
      <c r="I167" s="266">
        <f t="shared" si="76"/>
        <v>0</v>
      </c>
      <c r="J167" s="266">
        <f t="shared" si="76"/>
        <v>45951949</v>
      </c>
      <c r="K167" s="266">
        <f t="shared" si="76"/>
        <v>0</v>
      </c>
    </row>
    <row r="168" spans="1:11" ht="38.25" x14ac:dyDescent="0.25">
      <c r="A168" s="129" t="s">
        <v>47</v>
      </c>
      <c r="B168" s="126" t="s">
        <v>22</v>
      </c>
      <c r="C168" s="126" t="s">
        <v>21</v>
      </c>
      <c r="D168" s="126" t="s">
        <v>566</v>
      </c>
      <c r="E168" s="127">
        <v>600</v>
      </c>
      <c r="F168" s="266">
        <f>'9.ведомства'!G88</f>
        <v>45951949</v>
      </c>
      <c r="G168" s="266">
        <f>'9.ведомства'!H88</f>
        <v>0</v>
      </c>
      <c r="H168" s="266">
        <f>'9.ведомства'!I88</f>
        <v>0</v>
      </c>
      <c r="I168" s="266">
        <f>'9.ведомства'!J88</f>
        <v>0</v>
      </c>
      <c r="J168" s="266">
        <f>'9.ведомства'!K88</f>
        <v>45951949</v>
      </c>
      <c r="K168" s="266">
        <f>'9.ведомства'!L88</f>
        <v>0</v>
      </c>
    </row>
    <row r="169" spans="1:11" ht="25.5" x14ac:dyDescent="0.25">
      <c r="A169" s="130" t="s">
        <v>117</v>
      </c>
      <c r="B169" s="134" t="s">
        <v>37</v>
      </c>
      <c r="C169" s="134" t="s">
        <v>28</v>
      </c>
      <c r="D169" s="126"/>
      <c r="E169" s="127"/>
      <c r="F169" s="266">
        <f t="shared" ref="F169:K169" si="77">F170+F175+F187</f>
        <v>10091126</v>
      </c>
      <c r="G169" s="266">
        <f t="shared" si="77"/>
        <v>2155200</v>
      </c>
      <c r="H169" s="266">
        <f t="shared" si="77"/>
        <v>0</v>
      </c>
      <c r="I169" s="266">
        <f t="shared" si="77"/>
        <v>0</v>
      </c>
      <c r="J169" s="266">
        <f t="shared" si="77"/>
        <v>10091126</v>
      </c>
      <c r="K169" s="266">
        <f t="shared" si="77"/>
        <v>2155200</v>
      </c>
    </row>
    <row r="170" spans="1:11" x14ac:dyDescent="0.25">
      <c r="A170" s="130" t="s">
        <v>116</v>
      </c>
      <c r="B170" s="134" t="s">
        <v>37</v>
      </c>
      <c r="C170" s="134" t="s">
        <v>2</v>
      </c>
      <c r="D170" s="126"/>
      <c r="E170" s="127"/>
      <c r="F170" s="266">
        <f>F171</f>
        <v>2155200</v>
      </c>
      <c r="G170" s="266">
        <f t="shared" ref="G170:K170" si="78">G171</f>
        <v>2155200</v>
      </c>
      <c r="H170" s="266">
        <f t="shared" si="78"/>
        <v>0</v>
      </c>
      <c r="I170" s="266">
        <f t="shared" si="78"/>
        <v>0</v>
      </c>
      <c r="J170" s="266">
        <f t="shared" si="78"/>
        <v>2155200</v>
      </c>
      <c r="K170" s="266">
        <f t="shared" si="78"/>
        <v>2155200</v>
      </c>
    </row>
    <row r="171" spans="1:11" x14ac:dyDescent="0.25">
      <c r="A171" s="125" t="s">
        <v>8</v>
      </c>
      <c r="B171" s="134" t="s">
        <v>37</v>
      </c>
      <c r="C171" s="134" t="s">
        <v>2</v>
      </c>
      <c r="D171" s="126" t="s">
        <v>509</v>
      </c>
      <c r="E171" s="127"/>
      <c r="F171" s="266">
        <f>F172</f>
        <v>2155200</v>
      </c>
      <c r="G171" s="266">
        <f t="shared" ref="G171:K172" si="79">G172</f>
        <v>2155200</v>
      </c>
      <c r="H171" s="266">
        <f t="shared" si="79"/>
        <v>0</v>
      </c>
      <c r="I171" s="266">
        <f t="shared" si="79"/>
        <v>0</v>
      </c>
      <c r="J171" s="266">
        <f t="shared" si="79"/>
        <v>2155200</v>
      </c>
      <c r="K171" s="266">
        <f t="shared" si="79"/>
        <v>2155200</v>
      </c>
    </row>
    <row r="172" spans="1:11" ht="38.25" x14ac:dyDescent="0.25">
      <c r="A172" s="125" t="s">
        <v>7</v>
      </c>
      <c r="B172" s="134" t="s">
        <v>37</v>
      </c>
      <c r="C172" s="134" t="s">
        <v>2</v>
      </c>
      <c r="D172" s="126" t="s">
        <v>510</v>
      </c>
      <c r="E172" s="127"/>
      <c r="F172" s="266">
        <f>F173</f>
        <v>2155200</v>
      </c>
      <c r="G172" s="266">
        <f t="shared" si="79"/>
        <v>2155200</v>
      </c>
      <c r="H172" s="266">
        <f t="shared" si="79"/>
        <v>0</v>
      </c>
      <c r="I172" s="266">
        <f t="shared" si="79"/>
        <v>0</v>
      </c>
      <c r="J172" s="266">
        <f t="shared" si="79"/>
        <v>2155200</v>
      </c>
      <c r="K172" s="266">
        <f t="shared" si="79"/>
        <v>2155200</v>
      </c>
    </row>
    <row r="173" spans="1:11" ht="89.25" x14ac:dyDescent="0.25">
      <c r="A173" s="129" t="s">
        <v>389</v>
      </c>
      <c r="B173" s="127" t="s">
        <v>37</v>
      </c>
      <c r="C173" s="127" t="s">
        <v>2</v>
      </c>
      <c r="D173" s="127">
        <v>9020059300</v>
      </c>
      <c r="E173" s="127"/>
      <c r="F173" s="266">
        <f>F174</f>
        <v>2155200</v>
      </c>
      <c r="G173" s="266">
        <f t="shared" ref="G173:K173" si="80">G174</f>
        <v>2155200</v>
      </c>
      <c r="H173" s="266">
        <f t="shared" si="80"/>
        <v>0</v>
      </c>
      <c r="I173" s="266">
        <f t="shared" si="80"/>
        <v>0</v>
      </c>
      <c r="J173" s="266">
        <f t="shared" si="80"/>
        <v>2155200</v>
      </c>
      <c r="K173" s="266">
        <f t="shared" si="80"/>
        <v>2155200</v>
      </c>
    </row>
    <row r="174" spans="1:11" ht="76.5" x14ac:dyDescent="0.25">
      <c r="A174" s="131" t="s">
        <v>12</v>
      </c>
      <c r="B174" s="127" t="s">
        <v>37</v>
      </c>
      <c r="C174" s="127" t="s">
        <v>2</v>
      </c>
      <c r="D174" s="127">
        <v>9020059300</v>
      </c>
      <c r="E174" s="127">
        <v>100</v>
      </c>
      <c r="F174" s="266">
        <f>'9.ведомства'!G94</f>
        <v>2155200</v>
      </c>
      <c r="G174" s="266">
        <f>'9.ведомства'!H94</f>
        <v>2155200</v>
      </c>
      <c r="H174" s="266">
        <f>'9.ведомства'!I94</f>
        <v>0</v>
      </c>
      <c r="I174" s="266">
        <f>'9.ведомства'!J94</f>
        <v>0</v>
      </c>
      <c r="J174" s="266">
        <f>'9.ведомства'!K94</f>
        <v>2155200</v>
      </c>
      <c r="K174" s="266">
        <f>'9.ведомства'!L94</f>
        <v>2155200</v>
      </c>
    </row>
    <row r="175" spans="1:11" ht="51" x14ac:dyDescent="0.25">
      <c r="A175" s="130" t="s">
        <v>115</v>
      </c>
      <c r="B175" s="126" t="s">
        <v>37</v>
      </c>
      <c r="C175" s="126" t="s">
        <v>55</v>
      </c>
      <c r="D175" s="126"/>
      <c r="E175" s="127"/>
      <c r="F175" s="266">
        <f>F176</f>
        <v>6935926</v>
      </c>
      <c r="G175" s="266">
        <f t="shared" ref="G175:K175" si="81">G176</f>
        <v>0</v>
      </c>
      <c r="H175" s="266">
        <f t="shared" si="81"/>
        <v>0</v>
      </c>
      <c r="I175" s="266">
        <f t="shared" si="81"/>
        <v>0</v>
      </c>
      <c r="J175" s="266">
        <f t="shared" si="81"/>
        <v>6935926</v>
      </c>
      <c r="K175" s="266">
        <f t="shared" si="81"/>
        <v>0</v>
      </c>
    </row>
    <row r="176" spans="1:11" x14ac:dyDescent="0.25">
      <c r="A176" s="125" t="s">
        <v>8</v>
      </c>
      <c r="B176" s="126" t="s">
        <v>37</v>
      </c>
      <c r="C176" s="126" t="s">
        <v>55</v>
      </c>
      <c r="D176" s="126" t="s">
        <v>509</v>
      </c>
      <c r="E176" s="127"/>
      <c r="F176" s="266">
        <f>F177+F180</f>
        <v>6935926</v>
      </c>
      <c r="G176" s="266">
        <f t="shared" ref="G176:K176" si="82">G177+G180</f>
        <v>0</v>
      </c>
      <c r="H176" s="266">
        <f t="shared" si="82"/>
        <v>0</v>
      </c>
      <c r="I176" s="266">
        <f t="shared" si="82"/>
        <v>0</v>
      </c>
      <c r="J176" s="266">
        <f t="shared" si="82"/>
        <v>6935926</v>
      </c>
      <c r="K176" s="266">
        <f t="shared" si="82"/>
        <v>0</v>
      </c>
    </row>
    <row r="177" spans="1:11" ht="38.25" x14ac:dyDescent="0.25">
      <c r="A177" s="125" t="s">
        <v>7</v>
      </c>
      <c r="B177" s="126" t="s">
        <v>37</v>
      </c>
      <c r="C177" s="126" t="s">
        <v>55</v>
      </c>
      <c r="D177" s="126" t="s">
        <v>510</v>
      </c>
      <c r="E177" s="127"/>
      <c r="F177" s="266">
        <f>F178</f>
        <v>140000</v>
      </c>
      <c r="G177" s="266">
        <f t="shared" ref="G177:K178" si="83">G178</f>
        <v>0</v>
      </c>
      <c r="H177" s="266">
        <f t="shared" si="83"/>
        <v>0</v>
      </c>
      <c r="I177" s="266">
        <f t="shared" si="83"/>
        <v>0</v>
      </c>
      <c r="J177" s="266">
        <f t="shared" si="83"/>
        <v>140000</v>
      </c>
      <c r="K177" s="266">
        <f t="shared" si="83"/>
        <v>0</v>
      </c>
    </row>
    <row r="178" spans="1:11" ht="38.25" x14ac:dyDescent="0.25">
      <c r="A178" s="121" t="s">
        <v>361</v>
      </c>
      <c r="B178" s="126" t="s">
        <v>37</v>
      </c>
      <c r="C178" s="126" t="s">
        <v>55</v>
      </c>
      <c r="D178" s="126" t="s">
        <v>567</v>
      </c>
      <c r="E178" s="127"/>
      <c r="F178" s="266">
        <f>F179</f>
        <v>140000</v>
      </c>
      <c r="G178" s="266">
        <f t="shared" si="83"/>
        <v>0</v>
      </c>
      <c r="H178" s="266">
        <f t="shared" si="83"/>
        <v>0</v>
      </c>
      <c r="I178" s="266">
        <f t="shared" si="83"/>
        <v>0</v>
      </c>
      <c r="J178" s="266">
        <f t="shared" si="83"/>
        <v>140000</v>
      </c>
      <c r="K178" s="266">
        <f t="shared" si="83"/>
        <v>0</v>
      </c>
    </row>
    <row r="179" spans="1:11" ht="25.5" x14ac:dyDescent="0.25">
      <c r="A179" s="129" t="s">
        <v>17</v>
      </c>
      <c r="B179" s="126" t="s">
        <v>37</v>
      </c>
      <c r="C179" s="126" t="s">
        <v>55</v>
      </c>
      <c r="D179" s="126" t="s">
        <v>567</v>
      </c>
      <c r="E179" s="127">
        <v>200</v>
      </c>
      <c r="F179" s="266">
        <f>'9.ведомства'!G99</f>
        <v>140000</v>
      </c>
      <c r="G179" s="266">
        <f>'9.ведомства'!H99</f>
        <v>0</v>
      </c>
      <c r="H179" s="266">
        <f>'9.ведомства'!I99</f>
        <v>0</v>
      </c>
      <c r="I179" s="266">
        <f>'9.ведомства'!J99</f>
        <v>0</v>
      </c>
      <c r="J179" s="266">
        <f>'9.ведомства'!K99</f>
        <v>140000</v>
      </c>
      <c r="K179" s="266">
        <f>'9.ведомства'!L99</f>
        <v>0</v>
      </c>
    </row>
    <row r="180" spans="1:11" ht="25.5" x14ac:dyDescent="0.25">
      <c r="A180" s="41" t="s">
        <v>569</v>
      </c>
      <c r="B180" s="126" t="s">
        <v>37</v>
      </c>
      <c r="C180" s="126" t="s">
        <v>55</v>
      </c>
      <c r="D180" s="126" t="s">
        <v>568</v>
      </c>
      <c r="E180" s="127"/>
      <c r="F180" s="266">
        <f>F181+F183</f>
        <v>6795926</v>
      </c>
      <c r="G180" s="266">
        <f t="shared" ref="G180:K180" si="84">G181+G183</f>
        <v>0</v>
      </c>
      <c r="H180" s="266">
        <f t="shared" si="84"/>
        <v>0</v>
      </c>
      <c r="I180" s="266">
        <f t="shared" si="84"/>
        <v>0</v>
      </c>
      <c r="J180" s="266">
        <f t="shared" si="84"/>
        <v>6795926</v>
      </c>
      <c r="K180" s="266">
        <f t="shared" si="84"/>
        <v>0</v>
      </c>
    </row>
    <row r="181" spans="1:11" ht="63.75" x14ac:dyDescent="0.25">
      <c r="A181" s="129" t="s">
        <v>13</v>
      </c>
      <c r="B181" s="126" t="s">
        <v>37</v>
      </c>
      <c r="C181" s="126" t="s">
        <v>55</v>
      </c>
      <c r="D181" s="126" t="s">
        <v>570</v>
      </c>
      <c r="E181" s="127"/>
      <c r="F181" s="266">
        <f>F182</f>
        <v>100000</v>
      </c>
      <c r="G181" s="266">
        <f t="shared" ref="G181:K181" si="85">G182</f>
        <v>0</v>
      </c>
      <c r="H181" s="266">
        <f t="shared" si="85"/>
        <v>0</v>
      </c>
      <c r="I181" s="266">
        <f t="shared" si="85"/>
        <v>0</v>
      </c>
      <c r="J181" s="266">
        <f t="shared" si="85"/>
        <v>100000</v>
      </c>
      <c r="K181" s="266">
        <f t="shared" si="85"/>
        <v>0</v>
      </c>
    </row>
    <row r="182" spans="1:11" ht="76.5" x14ac:dyDescent="0.25">
      <c r="A182" s="129" t="s">
        <v>12</v>
      </c>
      <c r="B182" s="126" t="s">
        <v>37</v>
      </c>
      <c r="C182" s="126" t="s">
        <v>55</v>
      </c>
      <c r="D182" s="126" t="s">
        <v>570</v>
      </c>
      <c r="E182" s="127">
        <v>100</v>
      </c>
      <c r="F182" s="266">
        <f>'9.ведомства'!G102</f>
        <v>100000</v>
      </c>
      <c r="G182" s="266">
        <f>'9.ведомства'!H102</f>
        <v>0</v>
      </c>
      <c r="H182" s="266">
        <f>'9.ведомства'!I102</f>
        <v>0</v>
      </c>
      <c r="I182" s="266">
        <f>'9.ведомства'!J102</f>
        <v>0</v>
      </c>
      <c r="J182" s="266">
        <f>'9.ведомства'!K102</f>
        <v>100000</v>
      </c>
      <c r="K182" s="266">
        <f>'9.ведомства'!L102</f>
        <v>0</v>
      </c>
    </row>
    <row r="183" spans="1:11" ht="76.5" x14ac:dyDescent="0.25">
      <c r="A183" s="129" t="s">
        <v>571</v>
      </c>
      <c r="B183" s="126" t="s">
        <v>37</v>
      </c>
      <c r="C183" s="126" t="s">
        <v>55</v>
      </c>
      <c r="D183" s="126" t="s">
        <v>572</v>
      </c>
      <c r="E183" s="127"/>
      <c r="F183" s="266">
        <f>SUM(F184:F186)</f>
        <v>6695926</v>
      </c>
      <c r="G183" s="266">
        <f t="shared" ref="G183:K183" si="86">SUM(G184:G186)</f>
        <v>0</v>
      </c>
      <c r="H183" s="266">
        <f t="shared" si="86"/>
        <v>0</v>
      </c>
      <c r="I183" s="266">
        <f t="shared" si="86"/>
        <v>0</v>
      </c>
      <c r="J183" s="266">
        <f t="shared" si="86"/>
        <v>6695926</v>
      </c>
      <c r="K183" s="266">
        <f t="shared" si="86"/>
        <v>0</v>
      </c>
    </row>
    <row r="184" spans="1:11" ht="76.5" x14ac:dyDescent="0.25">
      <c r="A184" s="129" t="s">
        <v>12</v>
      </c>
      <c r="B184" s="126" t="s">
        <v>37</v>
      </c>
      <c r="C184" s="126" t="s">
        <v>55</v>
      </c>
      <c r="D184" s="126" t="s">
        <v>572</v>
      </c>
      <c r="E184" s="127">
        <v>100</v>
      </c>
      <c r="F184" s="266">
        <f>'9.ведомства'!G104</f>
        <v>6410089.7999999998</v>
      </c>
      <c r="G184" s="266">
        <f>'9.ведомства'!H104</f>
        <v>0</v>
      </c>
      <c r="H184" s="266">
        <f>'9.ведомства'!I104</f>
        <v>0</v>
      </c>
      <c r="I184" s="266">
        <f>'9.ведомства'!J104</f>
        <v>0</v>
      </c>
      <c r="J184" s="266">
        <f>'9.ведомства'!K104</f>
        <v>6410089.7999999998</v>
      </c>
      <c r="K184" s="266">
        <f>'9.ведомства'!L104</f>
        <v>0</v>
      </c>
    </row>
    <row r="185" spans="1:11" ht="25.5" x14ac:dyDescent="0.25">
      <c r="A185" s="129" t="s">
        <v>17</v>
      </c>
      <c r="B185" s="126" t="s">
        <v>37</v>
      </c>
      <c r="C185" s="126" t="s">
        <v>55</v>
      </c>
      <c r="D185" s="126" t="s">
        <v>572</v>
      </c>
      <c r="E185" s="127">
        <v>200</v>
      </c>
      <c r="F185" s="266">
        <f>'9.ведомства'!G105</f>
        <v>280836.2</v>
      </c>
      <c r="G185" s="266">
        <f>'9.ведомства'!H105</f>
        <v>0</v>
      </c>
      <c r="H185" s="266">
        <f>'9.ведомства'!I105</f>
        <v>0</v>
      </c>
      <c r="I185" s="266">
        <f>'9.ведомства'!J105</f>
        <v>0</v>
      </c>
      <c r="J185" s="266">
        <f>'9.ведомства'!K105</f>
        <v>280836.2</v>
      </c>
      <c r="K185" s="266">
        <f>'9.ведомства'!L105</f>
        <v>0</v>
      </c>
    </row>
    <row r="186" spans="1:11" x14ac:dyDescent="0.25">
      <c r="A186" s="129" t="s">
        <v>15</v>
      </c>
      <c r="B186" s="126" t="s">
        <v>37</v>
      </c>
      <c r="C186" s="126" t="s">
        <v>55</v>
      </c>
      <c r="D186" s="126" t="s">
        <v>572</v>
      </c>
      <c r="E186" s="127">
        <v>800</v>
      </c>
      <c r="F186" s="266">
        <f>'9.ведомства'!G106</f>
        <v>5000</v>
      </c>
      <c r="G186" s="266">
        <f>'9.ведомства'!H106</f>
        <v>0</v>
      </c>
      <c r="H186" s="266">
        <f>'9.ведомства'!I106</f>
        <v>0</v>
      </c>
      <c r="I186" s="266">
        <f>'9.ведомства'!J106</f>
        <v>0</v>
      </c>
      <c r="J186" s="266">
        <f>'9.ведомства'!K106</f>
        <v>5000</v>
      </c>
      <c r="K186" s="266">
        <f>'9.ведомства'!L106</f>
        <v>0</v>
      </c>
    </row>
    <row r="187" spans="1:11" ht="38.25" x14ac:dyDescent="0.25">
      <c r="A187" s="130" t="s">
        <v>113</v>
      </c>
      <c r="B187" s="126" t="s">
        <v>37</v>
      </c>
      <c r="C187" s="126" t="s">
        <v>112</v>
      </c>
      <c r="D187" s="126"/>
      <c r="E187" s="127"/>
      <c r="F187" s="266">
        <f>F188</f>
        <v>1000000</v>
      </c>
      <c r="G187" s="266">
        <f t="shared" ref="G187:K188" si="87">G188</f>
        <v>0</v>
      </c>
      <c r="H187" s="266">
        <f t="shared" si="87"/>
        <v>0</v>
      </c>
      <c r="I187" s="266">
        <f t="shared" si="87"/>
        <v>0</v>
      </c>
      <c r="J187" s="266">
        <f t="shared" si="87"/>
        <v>1000000</v>
      </c>
      <c r="K187" s="266">
        <f t="shared" si="87"/>
        <v>0</v>
      </c>
    </row>
    <row r="188" spans="1:11" ht="25.5" x14ac:dyDescent="0.25">
      <c r="A188" s="135" t="s">
        <v>579</v>
      </c>
      <c r="B188" s="126" t="s">
        <v>37</v>
      </c>
      <c r="C188" s="126" t="s">
        <v>112</v>
      </c>
      <c r="D188" s="126" t="s">
        <v>519</v>
      </c>
      <c r="E188" s="127"/>
      <c r="F188" s="266">
        <f>F189</f>
        <v>1000000</v>
      </c>
      <c r="G188" s="266">
        <f t="shared" si="87"/>
        <v>0</v>
      </c>
      <c r="H188" s="266">
        <f t="shared" si="87"/>
        <v>0</v>
      </c>
      <c r="I188" s="266">
        <f t="shared" si="87"/>
        <v>0</v>
      </c>
      <c r="J188" s="266">
        <f t="shared" si="87"/>
        <v>1000000</v>
      </c>
      <c r="K188" s="266">
        <f t="shared" si="87"/>
        <v>0</v>
      </c>
    </row>
    <row r="189" spans="1:11" ht="25.5" x14ac:dyDescent="0.25">
      <c r="A189" s="129" t="s">
        <v>580</v>
      </c>
      <c r="B189" s="126" t="s">
        <v>37</v>
      </c>
      <c r="C189" s="126" t="s">
        <v>112</v>
      </c>
      <c r="D189" s="126" t="s">
        <v>574</v>
      </c>
      <c r="E189" s="127"/>
      <c r="F189" s="266">
        <f>F190+F193</f>
        <v>1000000</v>
      </c>
      <c r="G189" s="266">
        <f t="shared" ref="G189:K189" si="88">G190+G193</f>
        <v>0</v>
      </c>
      <c r="H189" s="266">
        <f t="shared" si="88"/>
        <v>0</v>
      </c>
      <c r="I189" s="266">
        <f t="shared" si="88"/>
        <v>0</v>
      </c>
      <c r="J189" s="266">
        <f t="shared" si="88"/>
        <v>1000000</v>
      </c>
      <c r="K189" s="266">
        <f t="shared" si="88"/>
        <v>0</v>
      </c>
    </row>
    <row r="190" spans="1:11" ht="38.25" x14ac:dyDescent="0.25">
      <c r="A190" s="129" t="s">
        <v>949</v>
      </c>
      <c r="B190" s="126" t="s">
        <v>37</v>
      </c>
      <c r="C190" s="126" t="s">
        <v>112</v>
      </c>
      <c r="D190" s="126" t="s">
        <v>575</v>
      </c>
      <c r="E190" s="127"/>
      <c r="F190" s="266">
        <f>F191</f>
        <v>900000</v>
      </c>
      <c r="G190" s="266">
        <f t="shared" ref="G190:K191" si="89">G191</f>
        <v>0</v>
      </c>
      <c r="H190" s="266">
        <f t="shared" si="89"/>
        <v>0</v>
      </c>
      <c r="I190" s="266">
        <f t="shared" si="89"/>
        <v>0</v>
      </c>
      <c r="J190" s="266">
        <f t="shared" si="89"/>
        <v>900000</v>
      </c>
      <c r="K190" s="266">
        <f t="shared" si="89"/>
        <v>0</v>
      </c>
    </row>
    <row r="191" spans="1:11" ht="25.5" x14ac:dyDescent="0.25">
      <c r="A191" s="41" t="s">
        <v>24</v>
      </c>
      <c r="B191" s="126" t="s">
        <v>37</v>
      </c>
      <c r="C191" s="126" t="s">
        <v>112</v>
      </c>
      <c r="D191" s="126" t="s">
        <v>576</v>
      </c>
      <c r="E191" s="127"/>
      <c r="F191" s="266">
        <f>F192</f>
        <v>900000</v>
      </c>
      <c r="G191" s="266">
        <f t="shared" si="89"/>
        <v>0</v>
      </c>
      <c r="H191" s="266">
        <f t="shared" si="89"/>
        <v>0</v>
      </c>
      <c r="I191" s="266">
        <f t="shared" si="89"/>
        <v>0</v>
      </c>
      <c r="J191" s="266">
        <f t="shared" si="89"/>
        <v>900000</v>
      </c>
      <c r="K191" s="266">
        <f t="shared" si="89"/>
        <v>0</v>
      </c>
    </row>
    <row r="192" spans="1:11" ht="25.5" x14ac:dyDescent="0.25">
      <c r="A192" s="129" t="s">
        <v>17</v>
      </c>
      <c r="B192" s="126" t="s">
        <v>37</v>
      </c>
      <c r="C192" s="126" t="s">
        <v>112</v>
      </c>
      <c r="D192" s="126" t="s">
        <v>576</v>
      </c>
      <c r="E192" s="127">
        <v>200</v>
      </c>
      <c r="F192" s="266">
        <f>'9.ведомства'!G112</f>
        <v>900000</v>
      </c>
      <c r="G192" s="266">
        <f>'9.ведомства'!H112</f>
        <v>0</v>
      </c>
      <c r="H192" s="266">
        <f>'9.ведомства'!I112</f>
        <v>0</v>
      </c>
      <c r="I192" s="266">
        <f>'9.ведомства'!J112</f>
        <v>0</v>
      </c>
      <c r="J192" s="266">
        <f>'9.ведомства'!K112</f>
        <v>900000</v>
      </c>
      <c r="K192" s="266">
        <f>'9.ведомства'!L112</f>
        <v>0</v>
      </c>
    </row>
    <row r="193" spans="1:11" ht="38.25" x14ac:dyDescent="0.25">
      <c r="A193" s="129" t="s">
        <v>573</v>
      </c>
      <c r="B193" s="126" t="s">
        <v>37</v>
      </c>
      <c r="C193" s="126" t="s">
        <v>112</v>
      </c>
      <c r="D193" s="126" t="s">
        <v>577</v>
      </c>
      <c r="E193" s="127"/>
      <c r="F193" s="266">
        <f>F194</f>
        <v>100000</v>
      </c>
      <c r="G193" s="266">
        <f t="shared" ref="G193:K194" si="90">G194</f>
        <v>0</v>
      </c>
      <c r="H193" s="266">
        <f t="shared" si="90"/>
        <v>0</v>
      </c>
      <c r="I193" s="266">
        <f t="shared" si="90"/>
        <v>0</v>
      </c>
      <c r="J193" s="266">
        <f t="shared" si="90"/>
        <v>100000</v>
      </c>
      <c r="K193" s="266">
        <f t="shared" si="90"/>
        <v>0</v>
      </c>
    </row>
    <row r="194" spans="1:11" ht="25.5" x14ac:dyDescent="0.25">
      <c r="A194" s="41" t="s">
        <v>24</v>
      </c>
      <c r="B194" s="126" t="s">
        <v>37</v>
      </c>
      <c r="C194" s="126" t="s">
        <v>112</v>
      </c>
      <c r="D194" s="126" t="s">
        <v>578</v>
      </c>
      <c r="E194" s="127"/>
      <c r="F194" s="266">
        <f>F195</f>
        <v>100000</v>
      </c>
      <c r="G194" s="266">
        <f t="shared" si="90"/>
        <v>0</v>
      </c>
      <c r="H194" s="266">
        <f t="shared" si="90"/>
        <v>0</v>
      </c>
      <c r="I194" s="266">
        <f t="shared" si="90"/>
        <v>0</v>
      </c>
      <c r="J194" s="266">
        <f t="shared" si="90"/>
        <v>100000</v>
      </c>
      <c r="K194" s="266">
        <f t="shared" si="90"/>
        <v>0</v>
      </c>
    </row>
    <row r="195" spans="1:11" ht="25.5" x14ac:dyDescent="0.25">
      <c r="A195" s="129" t="s">
        <v>17</v>
      </c>
      <c r="B195" s="126" t="s">
        <v>37</v>
      </c>
      <c r="C195" s="126" t="s">
        <v>112</v>
      </c>
      <c r="D195" s="126" t="s">
        <v>578</v>
      </c>
      <c r="E195" s="127">
        <v>200</v>
      </c>
      <c r="F195" s="266">
        <f>'9.ведомства'!G115</f>
        <v>100000</v>
      </c>
      <c r="G195" s="266">
        <f>'9.ведомства'!H115</f>
        <v>0</v>
      </c>
      <c r="H195" s="266">
        <f>'9.ведомства'!I115</f>
        <v>0</v>
      </c>
      <c r="I195" s="266">
        <f>'9.ведомства'!J115</f>
        <v>0</v>
      </c>
      <c r="J195" s="266">
        <f>'9.ведомства'!K115</f>
        <v>100000</v>
      </c>
      <c r="K195" s="266">
        <f>'9.ведомства'!L115</f>
        <v>0</v>
      </c>
    </row>
    <row r="196" spans="1:11" x14ac:dyDescent="0.25">
      <c r="A196" s="130" t="s">
        <v>20</v>
      </c>
      <c r="B196" s="126" t="s">
        <v>2</v>
      </c>
      <c r="C196" s="126"/>
      <c r="D196" s="126"/>
      <c r="E196" s="127"/>
      <c r="F196" s="266">
        <f>F197+F207+F218+F237+F257</f>
        <v>247879289.66</v>
      </c>
      <c r="G196" s="266">
        <f t="shared" ref="G196:K196" si="91">G197+G207+G218+G237+G257</f>
        <v>36414104.170000002</v>
      </c>
      <c r="H196" s="266">
        <f t="shared" si="91"/>
        <v>711313.18000000017</v>
      </c>
      <c r="I196" s="266">
        <f t="shared" si="91"/>
        <v>1000000</v>
      </c>
      <c r="J196" s="266">
        <f t="shared" si="91"/>
        <v>248590602.84</v>
      </c>
      <c r="K196" s="266">
        <f t="shared" si="91"/>
        <v>37414104.170000002</v>
      </c>
    </row>
    <row r="197" spans="1:11" x14ac:dyDescent="0.25">
      <c r="A197" s="137" t="s">
        <v>466</v>
      </c>
      <c r="B197" s="126" t="s">
        <v>2</v>
      </c>
      <c r="C197" s="126" t="s">
        <v>46</v>
      </c>
      <c r="D197" s="126"/>
      <c r="E197" s="127"/>
      <c r="F197" s="266">
        <f>F198</f>
        <v>8542033.0999999996</v>
      </c>
      <c r="G197" s="266">
        <f t="shared" ref="G197:K199" si="92">G198</f>
        <v>5203957.0999999996</v>
      </c>
      <c r="H197" s="266">
        <f t="shared" si="92"/>
        <v>0</v>
      </c>
      <c r="I197" s="266">
        <f t="shared" si="92"/>
        <v>0</v>
      </c>
      <c r="J197" s="266">
        <f t="shared" si="92"/>
        <v>8542033.0999999996</v>
      </c>
      <c r="K197" s="266">
        <f t="shared" si="92"/>
        <v>5203957.0999999996</v>
      </c>
    </row>
    <row r="198" spans="1:11" ht="38.25" x14ac:dyDescent="0.25">
      <c r="A198" s="130" t="s">
        <v>709</v>
      </c>
      <c r="B198" s="126" t="s">
        <v>2</v>
      </c>
      <c r="C198" s="126" t="s">
        <v>46</v>
      </c>
      <c r="D198" s="126" t="s">
        <v>819</v>
      </c>
      <c r="E198" s="126"/>
      <c r="F198" s="266">
        <f>F199</f>
        <v>8542033.0999999996</v>
      </c>
      <c r="G198" s="266">
        <f t="shared" si="92"/>
        <v>5203957.0999999996</v>
      </c>
      <c r="H198" s="266">
        <f t="shared" si="92"/>
        <v>0</v>
      </c>
      <c r="I198" s="266">
        <f t="shared" si="92"/>
        <v>0</v>
      </c>
      <c r="J198" s="266">
        <f t="shared" si="92"/>
        <v>8542033.0999999996</v>
      </c>
      <c r="K198" s="266">
        <f t="shared" si="92"/>
        <v>5203957.0999999996</v>
      </c>
    </row>
    <row r="199" spans="1:11" ht="38.25" x14ac:dyDescent="0.25">
      <c r="A199" s="129" t="s">
        <v>710</v>
      </c>
      <c r="B199" s="136" t="s">
        <v>2</v>
      </c>
      <c r="C199" s="136" t="s">
        <v>46</v>
      </c>
      <c r="D199" s="126" t="s">
        <v>820</v>
      </c>
      <c r="E199" s="126"/>
      <c r="F199" s="266">
        <f>F200</f>
        <v>8542033.0999999996</v>
      </c>
      <c r="G199" s="266">
        <f t="shared" si="92"/>
        <v>5203957.0999999996</v>
      </c>
      <c r="H199" s="266">
        <f t="shared" si="92"/>
        <v>0</v>
      </c>
      <c r="I199" s="266">
        <f t="shared" si="92"/>
        <v>0</v>
      </c>
      <c r="J199" s="266">
        <f t="shared" si="92"/>
        <v>8542033.0999999996</v>
      </c>
      <c r="K199" s="266">
        <f t="shared" si="92"/>
        <v>5203957.0999999996</v>
      </c>
    </row>
    <row r="200" spans="1:11" ht="51" x14ac:dyDescent="0.25">
      <c r="A200" s="129" t="s">
        <v>818</v>
      </c>
      <c r="B200" s="136" t="s">
        <v>2</v>
      </c>
      <c r="C200" s="136" t="s">
        <v>46</v>
      </c>
      <c r="D200" s="126" t="s">
        <v>821</v>
      </c>
      <c r="E200" s="126"/>
      <c r="F200" s="266">
        <f>F201+F203+F205</f>
        <v>8542033.0999999996</v>
      </c>
      <c r="G200" s="266">
        <f t="shared" ref="G200:K200" si="93">G201+G203+G205</f>
        <v>5203957.0999999996</v>
      </c>
      <c r="H200" s="266">
        <f t="shared" si="93"/>
        <v>0</v>
      </c>
      <c r="I200" s="266">
        <f t="shared" si="93"/>
        <v>0</v>
      </c>
      <c r="J200" s="266">
        <f t="shared" si="93"/>
        <v>8542033.0999999996</v>
      </c>
      <c r="K200" s="266">
        <f t="shared" si="93"/>
        <v>5203957.0999999996</v>
      </c>
    </row>
    <row r="201" spans="1:11" ht="51" x14ac:dyDescent="0.25">
      <c r="A201" s="137" t="s">
        <v>467</v>
      </c>
      <c r="B201" s="126" t="s">
        <v>2</v>
      </c>
      <c r="C201" s="126" t="s">
        <v>46</v>
      </c>
      <c r="D201" s="126" t="s">
        <v>822</v>
      </c>
      <c r="E201" s="126"/>
      <c r="F201" s="266">
        <f>F202</f>
        <v>5186337.0999999996</v>
      </c>
      <c r="G201" s="266">
        <f t="shared" ref="G201:K201" si="94">G202</f>
        <v>5186337.0999999996</v>
      </c>
      <c r="H201" s="266">
        <f t="shared" si="94"/>
        <v>0</v>
      </c>
      <c r="I201" s="266">
        <f t="shared" si="94"/>
        <v>0</v>
      </c>
      <c r="J201" s="266">
        <f t="shared" si="94"/>
        <v>5186337.0999999996</v>
      </c>
      <c r="K201" s="266">
        <f t="shared" si="94"/>
        <v>5186337.0999999996</v>
      </c>
    </row>
    <row r="202" spans="1:11" ht="25.5" x14ac:dyDescent="0.25">
      <c r="A202" s="131" t="s">
        <v>17</v>
      </c>
      <c r="B202" s="126" t="s">
        <v>2</v>
      </c>
      <c r="C202" s="126" t="s">
        <v>46</v>
      </c>
      <c r="D202" s="126" t="s">
        <v>822</v>
      </c>
      <c r="E202" s="126" t="s">
        <v>16</v>
      </c>
      <c r="F202" s="266">
        <f>'9.ведомства'!G691</f>
        <v>5186337.0999999996</v>
      </c>
      <c r="G202" s="266">
        <f>'9.ведомства'!H691</f>
        <v>5186337.0999999996</v>
      </c>
      <c r="H202" s="266">
        <f>'9.ведомства'!I691</f>
        <v>0</v>
      </c>
      <c r="I202" s="266">
        <f>'9.ведомства'!J691</f>
        <v>0</v>
      </c>
      <c r="J202" s="266">
        <f>'9.ведомства'!K691</f>
        <v>5186337.0999999996</v>
      </c>
      <c r="K202" s="266">
        <f>'9.ведомства'!L691</f>
        <v>5186337.0999999996</v>
      </c>
    </row>
    <row r="203" spans="1:11" ht="63.75" x14ac:dyDescent="0.25">
      <c r="A203" s="137" t="s">
        <v>468</v>
      </c>
      <c r="B203" s="126" t="s">
        <v>2</v>
      </c>
      <c r="C203" s="126" t="s">
        <v>46</v>
      </c>
      <c r="D203" s="126" t="s">
        <v>823</v>
      </c>
      <c r="E203" s="126"/>
      <c r="F203" s="266">
        <f>F204</f>
        <v>17620</v>
      </c>
      <c r="G203" s="266">
        <f t="shared" ref="G203:K203" si="95">G204</f>
        <v>17620</v>
      </c>
      <c r="H203" s="266">
        <f t="shared" si="95"/>
        <v>0</v>
      </c>
      <c r="I203" s="266">
        <f t="shared" si="95"/>
        <v>0</v>
      </c>
      <c r="J203" s="266">
        <f t="shared" si="95"/>
        <v>17620</v>
      </c>
      <c r="K203" s="266">
        <f t="shared" si="95"/>
        <v>17620</v>
      </c>
    </row>
    <row r="204" spans="1:11" ht="25.5" x14ac:dyDescent="0.25">
      <c r="A204" s="131" t="s">
        <v>17</v>
      </c>
      <c r="B204" s="126" t="s">
        <v>2</v>
      </c>
      <c r="C204" s="126" t="s">
        <v>46</v>
      </c>
      <c r="D204" s="126" t="s">
        <v>823</v>
      </c>
      <c r="E204" s="126" t="s">
        <v>16</v>
      </c>
      <c r="F204" s="266">
        <f>'9.ведомства'!G693</f>
        <v>17620</v>
      </c>
      <c r="G204" s="266">
        <f>'9.ведомства'!H693</f>
        <v>17620</v>
      </c>
      <c r="H204" s="266">
        <f>'9.ведомства'!I693</f>
        <v>0</v>
      </c>
      <c r="I204" s="266">
        <f>'9.ведомства'!J693</f>
        <v>0</v>
      </c>
      <c r="J204" s="266">
        <f>'9.ведомства'!K693</f>
        <v>17620</v>
      </c>
      <c r="K204" s="266">
        <f>'9.ведомства'!L693</f>
        <v>17620</v>
      </c>
    </row>
    <row r="205" spans="1:11" ht="51" x14ac:dyDescent="0.25">
      <c r="A205" s="131" t="s">
        <v>1043</v>
      </c>
      <c r="B205" s="126" t="s">
        <v>2</v>
      </c>
      <c r="C205" s="126" t="s">
        <v>46</v>
      </c>
      <c r="D205" s="126" t="s">
        <v>824</v>
      </c>
      <c r="E205" s="126"/>
      <c r="F205" s="266">
        <f>F206</f>
        <v>3338076</v>
      </c>
      <c r="G205" s="266">
        <f t="shared" ref="G205:K205" si="96">G206</f>
        <v>0</v>
      </c>
      <c r="H205" s="266">
        <f t="shared" si="96"/>
        <v>0</v>
      </c>
      <c r="I205" s="266">
        <f t="shared" si="96"/>
        <v>0</v>
      </c>
      <c r="J205" s="266">
        <f t="shared" si="96"/>
        <v>3338076</v>
      </c>
      <c r="K205" s="266">
        <f t="shared" si="96"/>
        <v>0</v>
      </c>
    </row>
    <row r="206" spans="1:11" ht="25.5" x14ac:dyDescent="0.25">
      <c r="A206" s="131" t="s">
        <v>17</v>
      </c>
      <c r="B206" s="126" t="s">
        <v>2</v>
      </c>
      <c r="C206" s="126" t="s">
        <v>46</v>
      </c>
      <c r="D206" s="126" t="s">
        <v>824</v>
      </c>
      <c r="E206" s="126" t="s">
        <v>16</v>
      </c>
      <c r="F206" s="266">
        <f>'9.ведомства'!G695</f>
        <v>3338076</v>
      </c>
      <c r="G206" s="266">
        <f>'9.ведомства'!H695</f>
        <v>0</v>
      </c>
      <c r="H206" s="266">
        <f>'9.ведомства'!I695</f>
        <v>0</v>
      </c>
      <c r="I206" s="266">
        <f>'9.ведомства'!J695</f>
        <v>0</v>
      </c>
      <c r="J206" s="266">
        <f>'9.ведомства'!K695</f>
        <v>3338076</v>
      </c>
      <c r="K206" s="266">
        <f>'9.ведомства'!L695</f>
        <v>0</v>
      </c>
    </row>
    <row r="207" spans="1:11" x14ac:dyDescent="0.25">
      <c r="A207" s="130" t="s">
        <v>59</v>
      </c>
      <c r="B207" s="126" t="s">
        <v>2</v>
      </c>
      <c r="C207" s="126" t="s">
        <v>57</v>
      </c>
      <c r="D207" s="126"/>
      <c r="E207" s="127"/>
      <c r="F207" s="266">
        <f>F208</f>
        <v>6415757.9500000002</v>
      </c>
      <c r="G207" s="266">
        <f t="shared" ref="G207:K208" si="97">G208</f>
        <v>1472985.25</v>
      </c>
      <c r="H207" s="266">
        <f t="shared" si="97"/>
        <v>-1898000</v>
      </c>
      <c r="I207" s="266">
        <f t="shared" si="97"/>
        <v>0</v>
      </c>
      <c r="J207" s="266">
        <f t="shared" si="97"/>
        <v>4517757.95</v>
      </c>
      <c r="K207" s="266">
        <f t="shared" si="97"/>
        <v>1472985.25</v>
      </c>
    </row>
    <row r="208" spans="1:11" x14ac:dyDescent="0.25">
      <c r="A208" s="125" t="s">
        <v>8</v>
      </c>
      <c r="B208" s="126" t="s">
        <v>2</v>
      </c>
      <c r="C208" s="126" t="s">
        <v>57</v>
      </c>
      <c r="D208" s="126" t="s">
        <v>509</v>
      </c>
      <c r="E208" s="126"/>
      <c r="F208" s="266">
        <f>F209</f>
        <v>6415757.9500000002</v>
      </c>
      <c r="G208" s="266">
        <f t="shared" si="97"/>
        <v>1472985.25</v>
      </c>
      <c r="H208" s="266">
        <f t="shared" si="97"/>
        <v>-1898000</v>
      </c>
      <c r="I208" s="266">
        <f t="shared" si="97"/>
        <v>0</v>
      </c>
      <c r="J208" s="266">
        <f t="shared" si="97"/>
        <v>4517757.95</v>
      </c>
      <c r="K208" s="266">
        <f t="shared" si="97"/>
        <v>1472985.25</v>
      </c>
    </row>
    <row r="209" spans="1:11" ht="38.25" x14ac:dyDescent="0.25">
      <c r="A209" s="125" t="s">
        <v>7</v>
      </c>
      <c r="B209" s="126" t="s">
        <v>2</v>
      </c>
      <c r="C209" s="126" t="s">
        <v>57</v>
      </c>
      <c r="D209" s="126" t="s">
        <v>510</v>
      </c>
      <c r="E209" s="126"/>
      <c r="F209" s="266">
        <f>F210+F212+F215</f>
        <v>6415757.9500000002</v>
      </c>
      <c r="G209" s="266">
        <f t="shared" ref="G209:K209" si="98">G210+G212+G215</f>
        <v>1472985.25</v>
      </c>
      <c r="H209" s="266">
        <f t="shared" si="98"/>
        <v>-1898000</v>
      </c>
      <c r="I209" s="266">
        <f t="shared" si="98"/>
        <v>0</v>
      </c>
      <c r="J209" s="266">
        <f t="shared" si="98"/>
        <v>4517757.95</v>
      </c>
      <c r="K209" s="266">
        <f t="shared" si="98"/>
        <v>1472985.25</v>
      </c>
    </row>
    <row r="210" spans="1:11" ht="102" x14ac:dyDescent="0.25">
      <c r="A210" s="129" t="s">
        <v>87</v>
      </c>
      <c r="B210" s="126" t="s">
        <v>2</v>
      </c>
      <c r="C210" s="126" t="s">
        <v>57</v>
      </c>
      <c r="D210" s="126" t="s">
        <v>658</v>
      </c>
      <c r="E210" s="127"/>
      <c r="F210" s="266">
        <f>F211</f>
        <v>1472985.25</v>
      </c>
      <c r="G210" s="266">
        <f t="shared" ref="G210:K210" si="99">G211</f>
        <v>1472985.25</v>
      </c>
      <c r="H210" s="266">
        <f t="shared" si="99"/>
        <v>0</v>
      </c>
      <c r="I210" s="266">
        <f t="shared" si="99"/>
        <v>0</v>
      </c>
      <c r="J210" s="266">
        <f t="shared" si="99"/>
        <v>1472985.25</v>
      </c>
      <c r="K210" s="266">
        <f t="shared" si="99"/>
        <v>1472985.25</v>
      </c>
    </row>
    <row r="211" spans="1:11" x14ac:dyDescent="0.25">
      <c r="A211" s="129" t="s">
        <v>15</v>
      </c>
      <c r="B211" s="126" t="s">
        <v>2</v>
      </c>
      <c r="C211" s="126" t="s">
        <v>57</v>
      </c>
      <c r="D211" s="126" t="s">
        <v>658</v>
      </c>
      <c r="E211" s="127">
        <v>800</v>
      </c>
      <c r="F211" s="266">
        <f>'9.ведомства'!G388</f>
        <v>1472985.25</v>
      </c>
      <c r="G211" s="266">
        <f>'9.ведомства'!H388</f>
        <v>1472985.25</v>
      </c>
      <c r="H211" s="266">
        <f>'9.ведомства'!I388</f>
        <v>0</v>
      </c>
      <c r="I211" s="266">
        <f>'9.ведомства'!J388</f>
        <v>0</v>
      </c>
      <c r="J211" s="266">
        <f>'9.ведомства'!K388</f>
        <v>1472985.25</v>
      </c>
      <c r="K211" s="266">
        <f>'9.ведомства'!L388</f>
        <v>1472985.25</v>
      </c>
    </row>
    <row r="212" spans="1:11" ht="38.25" x14ac:dyDescent="0.25">
      <c r="A212" s="41" t="s">
        <v>825</v>
      </c>
      <c r="B212" s="126" t="s">
        <v>2</v>
      </c>
      <c r="C212" s="126" t="s">
        <v>57</v>
      </c>
      <c r="D212" s="126" t="s">
        <v>826</v>
      </c>
      <c r="E212" s="126"/>
      <c r="F212" s="266">
        <f>SUM(F213:F214)</f>
        <v>2600000</v>
      </c>
      <c r="G212" s="266">
        <f t="shared" ref="G212:K212" si="100">SUM(G213:G214)</f>
        <v>0</v>
      </c>
      <c r="H212" s="266">
        <f t="shared" si="100"/>
        <v>0</v>
      </c>
      <c r="I212" s="266">
        <f t="shared" si="100"/>
        <v>0</v>
      </c>
      <c r="J212" s="266">
        <f t="shared" si="100"/>
        <v>2600000</v>
      </c>
      <c r="K212" s="266">
        <f t="shared" si="100"/>
        <v>0</v>
      </c>
    </row>
    <row r="213" spans="1:11" ht="25.5" x14ac:dyDescent="0.25">
      <c r="A213" s="129" t="s">
        <v>17</v>
      </c>
      <c r="B213" s="126" t="s">
        <v>2</v>
      </c>
      <c r="C213" s="126" t="s">
        <v>57</v>
      </c>
      <c r="D213" s="126" t="s">
        <v>826</v>
      </c>
      <c r="E213" s="126" t="s">
        <v>16</v>
      </c>
      <c r="F213" s="266">
        <f>'9.ведомства'!G700</f>
        <v>2600000</v>
      </c>
      <c r="G213" s="266">
        <f>'9.ведомства'!H700</f>
        <v>0</v>
      </c>
      <c r="H213" s="266">
        <f>'9.ведомства'!I700</f>
        <v>0</v>
      </c>
      <c r="I213" s="266">
        <f>'9.ведомства'!J700</f>
        <v>0</v>
      </c>
      <c r="J213" s="266">
        <f>'9.ведомства'!K700</f>
        <v>2600000</v>
      </c>
      <c r="K213" s="266">
        <f>'9.ведомства'!L700</f>
        <v>0</v>
      </c>
    </row>
    <row r="214" spans="1:11" x14ac:dyDescent="0.25">
      <c r="A214" s="129" t="s">
        <v>15</v>
      </c>
      <c r="B214" s="126" t="s">
        <v>2</v>
      </c>
      <c r="C214" s="126" t="s">
        <v>57</v>
      </c>
      <c r="D214" s="126" t="s">
        <v>826</v>
      </c>
      <c r="E214" s="126" t="s">
        <v>14</v>
      </c>
      <c r="F214" s="267">
        <f>'9.ведомства'!G701</f>
        <v>0</v>
      </c>
      <c r="G214" s="267">
        <f>'9.ведомства'!H701</f>
        <v>0</v>
      </c>
      <c r="H214" s="267">
        <f>'9.ведомства'!I701</f>
        <v>0</v>
      </c>
      <c r="I214" s="267">
        <f>'9.ведомства'!J701</f>
        <v>0</v>
      </c>
      <c r="J214" s="267">
        <f>'9.ведомства'!K701</f>
        <v>0</v>
      </c>
      <c r="K214" s="267">
        <f>'9.ведомства'!L701</f>
        <v>0</v>
      </c>
    </row>
    <row r="215" spans="1:11" ht="25.5" x14ac:dyDescent="0.25">
      <c r="A215" s="41" t="s">
        <v>58</v>
      </c>
      <c r="B215" s="126" t="s">
        <v>2</v>
      </c>
      <c r="C215" s="126" t="s">
        <v>57</v>
      </c>
      <c r="D215" s="126" t="s">
        <v>827</v>
      </c>
      <c r="E215" s="126"/>
      <c r="F215" s="266">
        <f>F217+F216</f>
        <v>2342772.7000000002</v>
      </c>
      <c r="G215" s="266">
        <f t="shared" ref="G215:K215" si="101">G217+G216</f>
        <v>0</v>
      </c>
      <c r="H215" s="266">
        <f t="shared" si="101"/>
        <v>-1898000</v>
      </c>
      <c r="I215" s="266">
        <f t="shared" si="101"/>
        <v>0</v>
      </c>
      <c r="J215" s="266">
        <f t="shared" si="101"/>
        <v>444772.70000000019</v>
      </c>
      <c r="K215" s="266">
        <f t="shared" si="101"/>
        <v>0</v>
      </c>
    </row>
    <row r="216" spans="1:11" ht="25.5" x14ac:dyDescent="0.25">
      <c r="A216" s="129" t="s">
        <v>17</v>
      </c>
      <c r="B216" s="126" t="s">
        <v>2</v>
      </c>
      <c r="C216" s="126" t="s">
        <v>57</v>
      </c>
      <c r="D216" s="126" t="s">
        <v>827</v>
      </c>
      <c r="E216" s="126" t="s">
        <v>16</v>
      </c>
      <c r="F216" s="266">
        <f>'9.ведомства'!G703</f>
        <v>70000</v>
      </c>
      <c r="G216" s="266">
        <f>'9.ведомства'!H703</f>
        <v>0</v>
      </c>
      <c r="H216" s="266">
        <f>'9.ведомства'!I703</f>
        <v>0</v>
      </c>
      <c r="I216" s="266">
        <f>'9.ведомства'!J703</f>
        <v>0</v>
      </c>
      <c r="J216" s="266">
        <f>'9.ведомства'!K703</f>
        <v>70000</v>
      </c>
      <c r="K216" s="266">
        <f>'9.ведомства'!L703</f>
        <v>0</v>
      </c>
    </row>
    <row r="217" spans="1:11" x14ac:dyDescent="0.25">
      <c r="A217" s="129" t="s">
        <v>15</v>
      </c>
      <c r="B217" s="126" t="s">
        <v>2</v>
      </c>
      <c r="C217" s="126" t="s">
        <v>57</v>
      </c>
      <c r="D217" s="126" t="s">
        <v>827</v>
      </c>
      <c r="E217" s="126" t="s">
        <v>14</v>
      </c>
      <c r="F217" s="266">
        <f>'9.ведомства'!G704</f>
        <v>2272772.7000000002</v>
      </c>
      <c r="G217" s="266">
        <f>'9.ведомства'!H704</f>
        <v>0</v>
      </c>
      <c r="H217" s="266">
        <f>'9.ведомства'!I704</f>
        <v>-1898000</v>
      </c>
      <c r="I217" s="266">
        <f>'9.ведомства'!J704</f>
        <v>0</v>
      </c>
      <c r="J217" s="266">
        <f>'9.ведомства'!K704</f>
        <v>374772.70000000019</v>
      </c>
      <c r="K217" s="266">
        <f>'9.ведомства'!L704</f>
        <v>0</v>
      </c>
    </row>
    <row r="218" spans="1:11" x14ac:dyDescent="0.25">
      <c r="A218" s="130" t="s">
        <v>56</v>
      </c>
      <c r="B218" s="126" t="s">
        <v>2</v>
      </c>
      <c r="C218" s="126" t="s">
        <v>55</v>
      </c>
      <c r="D218" s="126"/>
      <c r="E218" s="126"/>
      <c r="F218" s="266">
        <f>F219</f>
        <v>171876743.91</v>
      </c>
      <c r="G218" s="266">
        <f t="shared" ref="G218:K219" si="102">G219</f>
        <v>29669761.82</v>
      </c>
      <c r="H218" s="266">
        <f t="shared" si="102"/>
        <v>-1400000</v>
      </c>
      <c r="I218" s="266">
        <f t="shared" si="102"/>
        <v>0</v>
      </c>
      <c r="J218" s="266">
        <f t="shared" si="102"/>
        <v>170476743.91</v>
      </c>
      <c r="K218" s="266">
        <f t="shared" si="102"/>
        <v>29669761.82</v>
      </c>
    </row>
    <row r="219" spans="1:11" ht="38.25" x14ac:dyDescent="0.25">
      <c r="A219" s="130" t="s">
        <v>711</v>
      </c>
      <c r="B219" s="126" t="s">
        <v>2</v>
      </c>
      <c r="C219" s="126" t="s">
        <v>55</v>
      </c>
      <c r="D219" s="126" t="s">
        <v>819</v>
      </c>
      <c r="E219" s="126"/>
      <c r="F219" s="266">
        <f>F220</f>
        <v>171876743.91</v>
      </c>
      <c r="G219" s="266">
        <f t="shared" si="102"/>
        <v>29669761.82</v>
      </c>
      <c r="H219" s="266">
        <f t="shared" si="102"/>
        <v>-1400000</v>
      </c>
      <c r="I219" s="266">
        <f t="shared" si="102"/>
        <v>0</v>
      </c>
      <c r="J219" s="266">
        <f t="shared" si="102"/>
        <v>170476743.91</v>
      </c>
      <c r="K219" s="266">
        <f t="shared" si="102"/>
        <v>29669761.82</v>
      </c>
    </row>
    <row r="220" spans="1:11" ht="25.5" x14ac:dyDescent="0.25">
      <c r="A220" s="130" t="s">
        <v>712</v>
      </c>
      <c r="B220" s="126" t="s">
        <v>2</v>
      </c>
      <c r="C220" s="126" t="s">
        <v>55</v>
      </c>
      <c r="D220" s="126" t="s">
        <v>829</v>
      </c>
      <c r="E220" s="126"/>
      <c r="F220" s="266">
        <f>F221+F226</f>
        <v>171876743.91</v>
      </c>
      <c r="G220" s="266">
        <f t="shared" ref="G220:K220" si="103">G221+G226</f>
        <v>29669761.82</v>
      </c>
      <c r="H220" s="266">
        <f t="shared" si="103"/>
        <v>-1400000</v>
      </c>
      <c r="I220" s="266">
        <f t="shared" si="103"/>
        <v>0</v>
      </c>
      <c r="J220" s="266">
        <f t="shared" si="103"/>
        <v>170476743.91</v>
      </c>
      <c r="K220" s="266">
        <f t="shared" si="103"/>
        <v>29669761.82</v>
      </c>
    </row>
    <row r="221" spans="1:11" ht="51" x14ac:dyDescent="0.25">
      <c r="A221" s="130" t="s">
        <v>828</v>
      </c>
      <c r="B221" s="126" t="s">
        <v>2</v>
      </c>
      <c r="C221" s="126" t="s">
        <v>55</v>
      </c>
      <c r="D221" s="126" t="s">
        <v>830</v>
      </c>
      <c r="E221" s="126"/>
      <c r="F221" s="266">
        <f>F222+F224</f>
        <v>4352127</v>
      </c>
      <c r="G221" s="266">
        <f t="shared" ref="G221:K221" si="104">G222+G224</f>
        <v>0</v>
      </c>
      <c r="H221" s="266">
        <f t="shared" si="104"/>
        <v>0</v>
      </c>
      <c r="I221" s="266">
        <f t="shared" si="104"/>
        <v>0</v>
      </c>
      <c r="J221" s="266">
        <f t="shared" si="104"/>
        <v>4352127</v>
      </c>
      <c r="K221" s="266">
        <f t="shared" si="104"/>
        <v>0</v>
      </c>
    </row>
    <row r="222" spans="1:11" ht="38.25" x14ac:dyDescent="0.25">
      <c r="A222" s="41" t="s">
        <v>831</v>
      </c>
      <c r="B222" s="126" t="s">
        <v>2</v>
      </c>
      <c r="C222" s="126" t="s">
        <v>55</v>
      </c>
      <c r="D222" s="126" t="s">
        <v>832</v>
      </c>
      <c r="E222" s="126"/>
      <c r="F222" s="266">
        <f>F223</f>
        <v>0</v>
      </c>
      <c r="G222" s="266">
        <f t="shared" ref="G222:K222" si="105">G223</f>
        <v>0</v>
      </c>
      <c r="H222" s="266">
        <f t="shared" si="105"/>
        <v>0</v>
      </c>
      <c r="I222" s="266">
        <f t="shared" si="105"/>
        <v>0</v>
      </c>
      <c r="J222" s="266">
        <f t="shared" si="105"/>
        <v>0</v>
      </c>
      <c r="K222" s="266">
        <f t="shared" si="105"/>
        <v>0</v>
      </c>
    </row>
    <row r="223" spans="1:11" ht="25.5" x14ac:dyDescent="0.25">
      <c r="A223" s="129" t="s">
        <v>17</v>
      </c>
      <c r="B223" s="126" t="s">
        <v>2</v>
      </c>
      <c r="C223" s="126" t="s">
        <v>55</v>
      </c>
      <c r="D223" s="126" t="s">
        <v>832</v>
      </c>
      <c r="E223" s="126" t="s">
        <v>16</v>
      </c>
      <c r="F223" s="266">
        <f>'9.ведомства'!G710</f>
        <v>0</v>
      </c>
      <c r="G223" s="266">
        <f>'9.ведомства'!H710</f>
        <v>0</v>
      </c>
      <c r="H223" s="266">
        <f>'9.ведомства'!I710</f>
        <v>0</v>
      </c>
      <c r="I223" s="266">
        <f>'9.ведомства'!J710</f>
        <v>0</v>
      </c>
      <c r="J223" s="266">
        <f>'9.ведомства'!K710</f>
        <v>0</v>
      </c>
      <c r="K223" s="266">
        <f>'9.ведомства'!L710</f>
        <v>0</v>
      </c>
    </row>
    <row r="224" spans="1:11" ht="25.5" x14ac:dyDescent="0.25">
      <c r="A224" s="129" t="s">
        <v>1094</v>
      </c>
      <c r="B224" s="126" t="s">
        <v>2</v>
      </c>
      <c r="C224" s="126" t="s">
        <v>55</v>
      </c>
      <c r="D224" s="126" t="s">
        <v>833</v>
      </c>
      <c r="E224" s="126"/>
      <c r="F224" s="266">
        <f>F225</f>
        <v>4352127</v>
      </c>
      <c r="G224" s="266">
        <f t="shared" ref="G224:K224" si="106">G225</f>
        <v>0</v>
      </c>
      <c r="H224" s="266">
        <f t="shared" si="106"/>
        <v>0</v>
      </c>
      <c r="I224" s="266">
        <f t="shared" si="106"/>
        <v>0</v>
      </c>
      <c r="J224" s="266">
        <f t="shared" si="106"/>
        <v>4352127</v>
      </c>
      <c r="K224" s="266">
        <f t="shared" si="106"/>
        <v>0</v>
      </c>
    </row>
    <row r="225" spans="1:11" ht="25.5" x14ac:dyDescent="0.25">
      <c r="A225" s="129" t="s">
        <v>17</v>
      </c>
      <c r="B225" s="126" t="s">
        <v>2</v>
      </c>
      <c r="C225" s="126" t="s">
        <v>55</v>
      </c>
      <c r="D225" s="126" t="s">
        <v>833</v>
      </c>
      <c r="E225" s="126" t="s">
        <v>16</v>
      </c>
      <c r="F225" s="266">
        <f>'9.ведомства'!G712</f>
        <v>4352127</v>
      </c>
      <c r="G225" s="266">
        <f>'9.ведомства'!H712</f>
        <v>0</v>
      </c>
      <c r="H225" s="266">
        <f>'9.ведомства'!I712</f>
        <v>0</v>
      </c>
      <c r="I225" s="266">
        <f>'9.ведомства'!J712</f>
        <v>0</v>
      </c>
      <c r="J225" s="266">
        <f>'9.ведомства'!K712</f>
        <v>4352127</v>
      </c>
      <c r="K225" s="266">
        <f>'9.ведомства'!L712</f>
        <v>0</v>
      </c>
    </row>
    <row r="226" spans="1:11" ht="51" x14ac:dyDescent="0.25">
      <c r="A226" s="129" t="s">
        <v>834</v>
      </c>
      <c r="B226" s="126" t="s">
        <v>2</v>
      </c>
      <c r="C226" s="126" t="s">
        <v>55</v>
      </c>
      <c r="D226" s="126" t="s">
        <v>835</v>
      </c>
      <c r="E226" s="126"/>
      <c r="F226" s="266">
        <f>F229+F231+F233+F227+F235</f>
        <v>167524616.91</v>
      </c>
      <c r="G226" s="266">
        <f t="shared" ref="G226:K226" si="107">G229+G231+G233+G227+G235</f>
        <v>29669761.82</v>
      </c>
      <c r="H226" s="266">
        <f t="shared" si="107"/>
        <v>-1400000</v>
      </c>
      <c r="I226" s="266">
        <f t="shared" si="107"/>
        <v>0</v>
      </c>
      <c r="J226" s="266">
        <f t="shared" si="107"/>
        <v>166124616.91</v>
      </c>
      <c r="K226" s="266">
        <f t="shared" si="107"/>
        <v>29669761.82</v>
      </c>
    </row>
    <row r="227" spans="1:11" ht="51" x14ac:dyDescent="0.25">
      <c r="A227" s="129" t="s">
        <v>1054</v>
      </c>
      <c r="B227" s="126" t="s">
        <v>2</v>
      </c>
      <c r="C227" s="126" t="s">
        <v>55</v>
      </c>
      <c r="D227" s="126" t="s">
        <v>1055</v>
      </c>
      <c r="E227" s="126"/>
      <c r="F227" s="266">
        <f>F228</f>
        <v>29669761.82</v>
      </c>
      <c r="G227" s="266">
        <f t="shared" ref="G227:K227" si="108">G228</f>
        <v>29669761.82</v>
      </c>
      <c r="H227" s="266">
        <f t="shared" si="108"/>
        <v>0</v>
      </c>
      <c r="I227" s="266">
        <f t="shared" si="108"/>
        <v>0</v>
      </c>
      <c r="J227" s="266">
        <f t="shared" si="108"/>
        <v>29669761.82</v>
      </c>
      <c r="K227" s="266">
        <f t="shared" si="108"/>
        <v>29669761.82</v>
      </c>
    </row>
    <row r="228" spans="1:11" ht="25.5" x14ac:dyDescent="0.25">
      <c r="A228" s="129" t="s">
        <v>17</v>
      </c>
      <c r="B228" s="126" t="s">
        <v>2</v>
      </c>
      <c r="C228" s="126" t="s">
        <v>55</v>
      </c>
      <c r="D228" s="126" t="s">
        <v>1055</v>
      </c>
      <c r="E228" s="126" t="s">
        <v>16</v>
      </c>
      <c r="F228" s="266">
        <f>'9.ведомства'!G715</f>
        <v>29669761.82</v>
      </c>
      <c r="G228" s="266">
        <f>'9.ведомства'!H715</f>
        <v>29669761.82</v>
      </c>
      <c r="H228" s="266">
        <f>'9.ведомства'!I715</f>
        <v>0</v>
      </c>
      <c r="I228" s="266">
        <f>'9.ведомства'!J715</f>
        <v>0</v>
      </c>
      <c r="J228" s="266">
        <f>'9.ведомства'!K715</f>
        <v>29669761.82</v>
      </c>
      <c r="K228" s="266">
        <f>'9.ведомства'!L715</f>
        <v>29669761.82</v>
      </c>
    </row>
    <row r="229" spans="1:11" ht="38.25" x14ac:dyDescent="0.25">
      <c r="A229" s="130" t="s">
        <v>388</v>
      </c>
      <c r="B229" s="126" t="s">
        <v>2</v>
      </c>
      <c r="C229" s="126" t="s">
        <v>55</v>
      </c>
      <c r="D229" s="126" t="s">
        <v>836</v>
      </c>
      <c r="E229" s="126"/>
      <c r="F229" s="266">
        <f>F230</f>
        <v>108729082.09</v>
      </c>
      <c r="G229" s="266">
        <f t="shared" ref="G229:K229" si="109">G230</f>
        <v>0</v>
      </c>
      <c r="H229" s="266">
        <f t="shared" si="109"/>
        <v>-1400000</v>
      </c>
      <c r="I229" s="266">
        <f t="shared" si="109"/>
        <v>0</v>
      </c>
      <c r="J229" s="266">
        <f t="shared" si="109"/>
        <v>107329082.09</v>
      </c>
      <c r="K229" s="266">
        <f t="shared" si="109"/>
        <v>0</v>
      </c>
    </row>
    <row r="230" spans="1:11" ht="25.5" x14ac:dyDescent="0.25">
      <c r="A230" s="129" t="s">
        <v>17</v>
      </c>
      <c r="B230" s="126" t="s">
        <v>2</v>
      </c>
      <c r="C230" s="126" t="s">
        <v>55</v>
      </c>
      <c r="D230" s="126" t="s">
        <v>836</v>
      </c>
      <c r="E230" s="126" t="s">
        <v>16</v>
      </c>
      <c r="F230" s="266">
        <f>'9.ведомства'!G717</f>
        <v>108729082.09</v>
      </c>
      <c r="G230" s="266">
        <f>'9.ведомства'!H717</f>
        <v>0</v>
      </c>
      <c r="H230" s="266">
        <f>'9.ведомства'!I717</f>
        <v>-1400000</v>
      </c>
      <c r="I230" s="266">
        <f>'9.ведомства'!J717</f>
        <v>0</v>
      </c>
      <c r="J230" s="266">
        <f>'9.ведомства'!K717</f>
        <v>107329082.09</v>
      </c>
      <c r="K230" s="266">
        <f>'9.ведомства'!L717</f>
        <v>0</v>
      </c>
    </row>
    <row r="231" spans="1:11" ht="63.75" x14ac:dyDescent="0.25">
      <c r="A231" s="129" t="s">
        <v>839</v>
      </c>
      <c r="B231" s="126" t="s">
        <v>2</v>
      </c>
      <c r="C231" s="126" t="s">
        <v>55</v>
      </c>
      <c r="D231" s="126" t="s">
        <v>840</v>
      </c>
      <c r="E231" s="126"/>
      <c r="F231" s="266">
        <f>F232</f>
        <v>18293505</v>
      </c>
      <c r="G231" s="266">
        <f t="shared" ref="G231:K231" si="110">G232</f>
        <v>0</v>
      </c>
      <c r="H231" s="266">
        <f t="shared" si="110"/>
        <v>0</v>
      </c>
      <c r="I231" s="266">
        <f t="shared" si="110"/>
        <v>0</v>
      </c>
      <c r="J231" s="266">
        <f t="shared" si="110"/>
        <v>18293505</v>
      </c>
      <c r="K231" s="266">
        <f t="shared" si="110"/>
        <v>0</v>
      </c>
    </row>
    <row r="232" spans="1:11" ht="25.5" x14ac:dyDescent="0.25">
      <c r="A232" s="129" t="s">
        <v>17</v>
      </c>
      <c r="B232" s="126" t="s">
        <v>2</v>
      </c>
      <c r="C232" s="126" t="s">
        <v>55</v>
      </c>
      <c r="D232" s="126" t="s">
        <v>840</v>
      </c>
      <c r="E232" s="126" t="s">
        <v>16</v>
      </c>
      <c r="F232" s="266">
        <f>'9.ведомства'!G719</f>
        <v>18293505</v>
      </c>
      <c r="G232" s="266">
        <f>'9.ведомства'!H719</f>
        <v>0</v>
      </c>
      <c r="H232" s="266">
        <f>'9.ведомства'!I719</f>
        <v>0</v>
      </c>
      <c r="I232" s="266">
        <f>'9.ведомства'!J719</f>
        <v>0</v>
      </c>
      <c r="J232" s="266">
        <f>'9.ведомства'!K719</f>
        <v>18293505</v>
      </c>
      <c r="K232" s="266">
        <f>'9.ведомства'!L719</f>
        <v>0</v>
      </c>
    </row>
    <row r="233" spans="1:11" ht="51.75" x14ac:dyDescent="0.25">
      <c r="A233" s="138" t="s">
        <v>837</v>
      </c>
      <c r="B233" s="126" t="s">
        <v>2</v>
      </c>
      <c r="C233" s="126" t="s">
        <v>55</v>
      </c>
      <c r="D233" s="126" t="s">
        <v>838</v>
      </c>
      <c r="E233" s="126"/>
      <c r="F233" s="266">
        <f>F234</f>
        <v>502168</v>
      </c>
      <c r="G233" s="266">
        <f t="shared" ref="G233:K233" si="111">G234</f>
        <v>0</v>
      </c>
      <c r="H233" s="266">
        <f t="shared" si="111"/>
        <v>0</v>
      </c>
      <c r="I233" s="266">
        <f t="shared" si="111"/>
        <v>0</v>
      </c>
      <c r="J233" s="266">
        <f t="shared" si="111"/>
        <v>502168</v>
      </c>
      <c r="K233" s="266">
        <f t="shared" si="111"/>
        <v>0</v>
      </c>
    </row>
    <row r="234" spans="1:11" ht="25.5" x14ac:dyDescent="0.25">
      <c r="A234" s="129" t="s">
        <v>17</v>
      </c>
      <c r="B234" s="126" t="s">
        <v>2</v>
      </c>
      <c r="C234" s="126" t="s">
        <v>55</v>
      </c>
      <c r="D234" s="126" t="s">
        <v>838</v>
      </c>
      <c r="E234" s="126" t="s">
        <v>16</v>
      </c>
      <c r="F234" s="266">
        <f>'9.ведомства'!G721</f>
        <v>502168</v>
      </c>
      <c r="G234" s="266">
        <f>'9.ведомства'!H721</f>
        <v>0</v>
      </c>
      <c r="H234" s="266">
        <f>'9.ведомства'!I721</f>
        <v>0</v>
      </c>
      <c r="I234" s="266">
        <f>'9.ведомства'!J721</f>
        <v>0</v>
      </c>
      <c r="J234" s="266">
        <f>'9.ведомства'!K721</f>
        <v>502168</v>
      </c>
      <c r="K234" s="266">
        <f>'9.ведомства'!L721</f>
        <v>0</v>
      </c>
    </row>
    <row r="235" spans="1:11" ht="63.75" x14ac:dyDescent="0.25">
      <c r="A235" s="129" t="s">
        <v>1056</v>
      </c>
      <c r="B235" s="126" t="s">
        <v>2</v>
      </c>
      <c r="C235" s="126" t="s">
        <v>55</v>
      </c>
      <c r="D235" s="126" t="s">
        <v>1057</v>
      </c>
      <c r="E235" s="126"/>
      <c r="F235" s="266">
        <f>F236</f>
        <v>10330100</v>
      </c>
      <c r="G235" s="266">
        <f t="shared" ref="G235:K235" si="112">G236</f>
        <v>0</v>
      </c>
      <c r="H235" s="266">
        <f t="shared" si="112"/>
        <v>0</v>
      </c>
      <c r="I235" s="266">
        <f t="shared" si="112"/>
        <v>0</v>
      </c>
      <c r="J235" s="266">
        <f t="shared" si="112"/>
        <v>10330100</v>
      </c>
      <c r="K235" s="266">
        <f t="shared" si="112"/>
        <v>0</v>
      </c>
    </row>
    <row r="236" spans="1:11" ht="25.5" x14ac:dyDescent="0.25">
      <c r="A236" s="129" t="s">
        <v>17</v>
      </c>
      <c r="B236" s="126" t="s">
        <v>2</v>
      </c>
      <c r="C236" s="126" t="s">
        <v>55</v>
      </c>
      <c r="D236" s="126" t="s">
        <v>1057</v>
      </c>
      <c r="E236" s="126" t="s">
        <v>16</v>
      </c>
      <c r="F236" s="266">
        <f>'9.ведомства'!G723</f>
        <v>10330100</v>
      </c>
      <c r="G236" s="266">
        <f>'9.ведомства'!H723</f>
        <v>0</v>
      </c>
      <c r="H236" s="266">
        <f>'9.ведомства'!I723</f>
        <v>0</v>
      </c>
      <c r="I236" s="266">
        <f>'9.ведомства'!J723</f>
        <v>0</v>
      </c>
      <c r="J236" s="266">
        <f>'9.ведомства'!K723</f>
        <v>10330100</v>
      </c>
      <c r="K236" s="266">
        <f>'9.ведомства'!L723</f>
        <v>0</v>
      </c>
    </row>
    <row r="237" spans="1:11" x14ac:dyDescent="0.25">
      <c r="A237" s="130" t="s">
        <v>111</v>
      </c>
      <c r="B237" s="126" t="s">
        <v>2</v>
      </c>
      <c r="C237" s="126" t="s">
        <v>3</v>
      </c>
      <c r="D237" s="126"/>
      <c r="E237" s="127"/>
      <c r="F237" s="266">
        <f>F238+F245</f>
        <v>40683358</v>
      </c>
      <c r="G237" s="266">
        <f t="shared" ref="G237:K237" si="113">G238+G245</f>
        <v>11400</v>
      </c>
      <c r="H237" s="266">
        <f t="shared" si="113"/>
        <v>1009313.18</v>
      </c>
      <c r="I237" s="266">
        <f t="shared" si="113"/>
        <v>0</v>
      </c>
      <c r="J237" s="266">
        <f t="shared" si="113"/>
        <v>41692671.18</v>
      </c>
      <c r="K237" s="266">
        <f t="shared" si="113"/>
        <v>11400</v>
      </c>
    </row>
    <row r="238" spans="1:11" ht="38.25" x14ac:dyDescent="0.25">
      <c r="A238" s="130" t="s">
        <v>588</v>
      </c>
      <c r="B238" s="126" t="s">
        <v>2</v>
      </c>
      <c r="C238" s="126" t="s">
        <v>3</v>
      </c>
      <c r="D238" s="126" t="s">
        <v>529</v>
      </c>
      <c r="E238" s="127"/>
      <c r="F238" s="266">
        <f>F239</f>
        <v>13050</v>
      </c>
      <c r="G238" s="266">
        <f t="shared" ref="G238:K239" si="114">G239</f>
        <v>11400</v>
      </c>
      <c r="H238" s="266">
        <f t="shared" si="114"/>
        <v>0</v>
      </c>
      <c r="I238" s="266">
        <f t="shared" si="114"/>
        <v>0</v>
      </c>
      <c r="J238" s="266">
        <f t="shared" si="114"/>
        <v>13050</v>
      </c>
      <c r="K238" s="266">
        <f t="shared" si="114"/>
        <v>11400</v>
      </c>
    </row>
    <row r="239" spans="1:11" ht="51" x14ac:dyDescent="0.25">
      <c r="A239" s="130" t="s">
        <v>581</v>
      </c>
      <c r="B239" s="126" t="s">
        <v>2</v>
      </c>
      <c r="C239" s="126" t="s">
        <v>3</v>
      </c>
      <c r="D239" s="126" t="s">
        <v>530</v>
      </c>
      <c r="E239" s="127"/>
      <c r="F239" s="266">
        <f>F240</f>
        <v>13050</v>
      </c>
      <c r="G239" s="266">
        <f t="shared" si="114"/>
        <v>11400</v>
      </c>
      <c r="H239" s="266">
        <f t="shared" si="114"/>
        <v>0</v>
      </c>
      <c r="I239" s="266">
        <f t="shared" si="114"/>
        <v>0</v>
      </c>
      <c r="J239" s="266">
        <f t="shared" si="114"/>
        <v>13050</v>
      </c>
      <c r="K239" s="266">
        <f t="shared" si="114"/>
        <v>11400</v>
      </c>
    </row>
    <row r="240" spans="1:11" ht="51" x14ac:dyDescent="0.25">
      <c r="A240" s="130" t="s">
        <v>582</v>
      </c>
      <c r="B240" s="126" t="s">
        <v>2</v>
      </c>
      <c r="C240" s="126" t="s">
        <v>3</v>
      </c>
      <c r="D240" s="126" t="s">
        <v>537</v>
      </c>
      <c r="E240" s="127"/>
      <c r="F240" s="266">
        <f>F241+F243</f>
        <v>13050</v>
      </c>
      <c r="G240" s="266">
        <f t="shared" ref="G240:K240" si="115">G241+G243</f>
        <v>11400</v>
      </c>
      <c r="H240" s="266">
        <f t="shared" si="115"/>
        <v>0</v>
      </c>
      <c r="I240" s="266">
        <f t="shared" si="115"/>
        <v>0</v>
      </c>
      <c r="J240" s="266">
        <f t="shared" si="115"/>
        <v>13050</v>
      </c>
      <c r="K240" s="266">
        <f t="shared" si="115"/>
        <v>11400</v>
      </c>
    </row>
    <row r="241" spans="1:11" ht="63.75" x14ac:dyDescent="0.25">
      <c r="A241" s="129" t="s">
        <v>110</v>
      </c>
      <c r="B241" s="126" t="s">
        <v>2</v>
      </c>
      <c r="C241" s="126" t="s">
        <v>3</v>
      </c>
      <c r="D241" s="126" t="s">
        <v>583</v>
      </c>
      <c r="E241" s="127"/>
      <c r="F241" s="266">
        <f>F242</f>
        <v>11400</v>
      </c>
      <c r="G241" s="266">
        <f t="shared" ref="G241:K241" si="116">G242</f>
        <v>11400</v>
      </c>
      <c r="H241" s="266">
        <f t="shared" si="116"/>
        <v>0</v>
      </c>
      <c r="I241" s="266">
        <f t="shared" si="116"/>
        <v>0</v>
      </c>
      <c r="J241" s="266">
        <f t="shared" si="116"/>
        <v>11400</v>
      </c>
      <c r="K241" s="266">
        <f t="shared" si="116"/>
        <v>11400</v>
      </c>
    </row>
    <row r="242" spans="1:11" ht="25.5" x14ac:dyDescent="0.25">
      <c r="A242" s="129" t="s">
        <v>17</v>
      </c>
      <c r="B242" s="126" t="s">
        <v>2</v>
      </c>
      <c r="C242" s="126" t="s">
        <v>3</v>
      </c>
      <c r="D242" s="126" t="s">
        <v>583</v>
      </c>
      <c r="E242" s="127">
        <v>200</v>
      </c>
      <c r="F242" s="266">
        <f>'9.ведомства'!G122</f>
        <v>11400</v>
      </c>
      <c r="G242" s="266">
        <f>'9.ведомства'!H122</f>
        <v>11400</v>
      </c>
      <c r="H242" s="266">
        <f>'9.ведомства'!I122</f>
        <v>0</v>
      </c>
      <c r="I242" s="266">
        <f>'9.ведомства'!J122</f>
        <v>0</v>
      </c>
      <c r="J242" s="266">
        <f>'9.ведомства'!K122</f>
        <v>11400</v>
      </c>
      <c r="K242" s="266">
        <f>'9.ведомства'!L122</f>
        <v>11400</v>
      </c>
    </row>
    <row r="243" spans="1:11" ht="76.5" x14ac:dyDescent="0.25">
      <c r="A243" s="129" t="s">
        <v>585</v>
      </c>
      <c r="B243" s="126" t="s">
        <v>2</v>
      </c>
      <c r="C243" s="126" t="s">
        <v>3</v>
      </c>
      <c r="D243" s="127" t="s">
        <v>584</v>
      </c>
      <c r="E243" s="127"/>
      <c r="F243" s="266">
        <f>F244</f>
        <v>1650</v>
      </c>
      <c r="G243" s="266">
        <f t="shared" ref="G243:K243" si="117">G244</f>
        <v>0</v>
      </c>
      <c r="H243" s="266">
        <f t="shared" si="117"/>
        <v>0</v>
      </c>
      <c r="I243" s="266">
        <f t="shared" si="117"/>
        <v>0</v>
      </c>
      <c r="J243" s="266">
        <f t="shared" si="117"/>
        <v>1650</v>
      </c>
      <c r="K243" s="266">
        <f t="shared" si="117"/>
        <v>0</v>
      </c>
    </row>
    <row r="244" spans="1:11" ht="25.5" x14ac:dyDescent="0.25">
      <c r="A244" s="129" t="s">
        <v>17</v>
      </c>
      <c r="B244" s="126" t="s">
        <v>2</v>
      </c>
      <c r="C244" s="126" t="s">
        <v>3</v>
      </c>
      <c r="D244" s="127" t="s">
        <v>584</v>
      </c>
      <c r="E244" s="127">
        <v>200</v>
      </c>
      <c r="F244" s="266">
        <f>'9.ведомства'!G124</f>
        <v>1650</v>
      </c>
      <c r="G244" s="266">
        <f>'9.ведомства'!H124</f>
        <v>0</v>
      </c>
      <c r="H244" s="266">
        <f>'9.ведомства'!I124</f>
        <v>0</v>
      </c>
      <c r="I244" s="266">
        <f>'9.ведомства'!J124</f>
        <v>0</v>
      </c>
      <c r="J244" s="266">
        <f>'9.ведомства'!K124</f>
        <v>1650</v>
      </c>
      <c r="K244" s="266">
        <f>'9.ведомства'!L124</f>
        <v>0</v>
      </c>
    </row>
    <row r="245" spans="1:11" x14ac:dyDescent="0.25">
      <c r="A245" s="129" t="s">
        <v>8</v>
      </c>
      <c r="B245" s="126" t="s">
        <v>2</v>
      </c>
      <c r="C245" s="126" t="s">
        <v>3</v>
      </c>
      <c r="D245" s="127">
        <v>9000000000</v>
      </c>
      <c r="E245" s="127"/>
      <c r="F245" s="266">
        <f>F246</f>
        <v>40670308</v>
      </c>
      <c r="G245" s="266">
        <f t="shared" ref="G245:K245" si="118">G246</f>
        <v>0</v>
      </c>
      <c r="H245" s="266">
        <f t="shared" si="118"/>
        <v>1009313.18</v>
      </c>
      <c r="I245" s="266">
        <f t="shared" si="118"/>
        <v>0</v>
      </c>
      <c r="J245" s="266">
        <f t="shared" si="118"/>
        <v>41679621.18</v>
      </c>
      <c r="K245" s="266">
        <f t="shared" si="118"/>
        <v>0</v>
      </c>
    </row>
    <row r="246" spans="1:11" ht="38.25" x14ac:dyDescent="0.25">
      <c r="A246" s="41" t="s">
        <v>48</v>
      </c>
      <c r="B246" s="126" t="s">
        <v>2</v>
      </c>
      <c r="C246" s="126" t="s">
        <v>3</v>
      </c>
      <c r="D246" s="126" t="s">
        <v>563</v>
      </c>
      <c r="E246" s="126"/>
      <c r="F246" s="266">
        <f>F247+F249+F253+F251+F255</f>
        <v>40670308</v>
      </c>
      <c r="G246" s="266">
        <f t="shared" ref="G246:K246" si="119">G247+G249+G253+G251+G255</f>
        <v>0</v>
      </c>
      <c r="H246" s="266">
        <f t="shared" si="119"/>
        <v>1009313.18</v>
      </c>
      <c r="I246" s="266">
        <f t="shared" si="119"/>
        <v>0</v>
      </c>
      <c r="J246" s="266">
        <f t="shared" si="119"/>
        <v>41679621.18</v>
      </c>
      <c r="K246" s="266">
        <f t="shared" si="119"/>
        <v>0</v>
      </c>
    </row>
    <row r="247" spans="1:11" ht="63.75" x14ac:dyDescent="0.25">
      <c r="A247" s="129" t="s">
        <v>13</v>
      </c>
      <c r="B247" s="126" t="s">
        <v>2</v>
      </c>
      <c r="C247" s="126" t="s">
        <v>3</v>
      </c>
      <c r="D247" s="126" t="s">
        <v>564</v>
      </c>
      <c r="E247" s="126"/>
      <c r="F247" s="266">
        <f>F248</f>
        <v>309800</v>
      </c>
      <c r="G247" s="266">
        <f t="shared" ref="G247:K247" si="120">G248</f>
        <v>0</v>
      </c>
      <c r="H247" s="266">
        <f t="shared" si="120"/>
        <v>0</v>
      </c>
      <c r="I247" s="266">
        <f t="shared" si="120"/>
        <v>0</v>
      </c>
      <c r="J247" s="266">
        <f t="shared" si="120"/>
        <v>309800</v>
      </c>
      <c r="K247" s="266">
        <f t="shared" si="120"/>
        <v>0</v>
      </c>
    </row>
    <row r="248" spans="1:11" ht="38.25" x14ac:dyDescent="0.25">
      <c r="A248" s="129" t="s">
        <v>47</v>
      </c>
      <c r="B248" s="126" t="s">
        <v>2</v>
      </c>
      <c r="C248" s="126" t="s">
        <v>3</v>
      </c>
      <c r="D248" s="126" t="s">
        <v>564</v>
      </c>
      <c r="E248" s="126" t="s">
        <v>45</v>
      </c>
      <c r="F248" s="266">
        <f>'9.ведомства'!G128</f>
        <v>309800</v>
      </c>
      <c r="G248" s="266">
        <f>'9.ведомства'!H128</f>
        <v>0</v>
      </c>
      <c r="H248" s="266">
        <f>'9.ведомства'!I128</f>
        <v>0</v>
      </c>
      <c r="I248" s="266">
        <f>'9.ведомства'!J128</f>
        <v>0</v>
      </c>
      <c r="J248" s="266">
        <f>'9.ведомства'!K128</f>
        <v>309800</v>
      </c>
      <c r="K248" s="266">
        <f>'9.ведомства'!L128</f>
        <v>0</v>
      </c>
    </row>
    <row r="249" spans="1:11" ht="114.75" x14ac:dyDescent="0.25">
      <c r="A249" s="129" t="s">
        <v>586</v>
      </c>
      <c r="B249" s="126" t="s">
        <v>2</v>
      </c>
      <c r="C249" s="126" t="s">
        <v>3</v>
      </c>
      <c r="D249" s="126" t="s">
        <v>587</v>
      </c>
      <c r="E249" s="126"/>
      <c r="F249" s="266">
        <f>F250</f>
        <v>17921300.84</v>
      </c>
      <c r="G249" s="266">
        <f t="shared" ref="G249:K249" si="121">G250</f>
        <v>0</v>
      </c>
      <c r="H249" s="266">
        <f t="shared" si="121"/>
        <v>0</v>
      </c>
      <c r="I249" s="266">
        <f t="shared" si="121"/>
        <v>0</v>
      </c>
      <c r="J249" s="266">
        <f t="shared" si="121"/>
        <v>17921300.84</v>
      </c>
      <c r="K249" s="266">
        <f t="shared" si="121"/>
        <v>0</v>
      </c>
    </row>
    <row r="250" spans="1:11" ht="38.25" x14ac:dyDescent="0.25">
      <c r="A250" s="129" t="s">
        <v>47</v>
      </c>
      <c r="B250" s="126" t="s">
        <v>2</v>
      </c>
      <c r="C250" s="126" t="s">
        <v>3</v>
      </c>
      <c r="D250" s="126" t="s">
        <v>587</v>
      </c>
      <c r="E250" s="126" t="s">
        <v>45</v>
      </c>
      <c r="F250" s="266">
        <f>'9.ведомства'!G130</f>
        <v>17921300.84</v>
      </c>
      <c r="G250" s="266">
        <f>'9.ведомства'!H130</f>
        <v>0</v>
      </c>
      <c r="H250" s="266">
        <f>'9.ведомства'!I130</f>
        <v>0</v>
      </c>
      <c r="I250" s="266">
        <f>'9.ведомства'!J130</f>
        <v>0</v>
      </c>
      <c r="J250" s="266">
        <f>'9.ведомства'!K130</f>
        <v>17921300.84</v>
      </c>
      <c r="K250" s="266">
        <f>'9.ведомства'!L130</f>
        <v>0</v>
      </c>
    </row>
    <row r="251" spans="1:11" ht="25.5" x14ac:dyDescent="0.25">
      <c r="A251" s="129" t="s">
        <v>792</v>
      </c>
      <c r="B251" s="126" t="s">
        <v>2</v>
      </c>
      <c r="C251" s="126" t="s">
        <v>3</v>
      </c>
      <c r="D251" s="126" t="s">
        <v>1058</v>
      </c>
      <c r="E251" s="126"/>
      <c r="F251" s="266">
        <f>F252</f>
        <v>6298785.6399999997</v>
      </c>
      <c r="G251" s="266">
        <f t="shared" ref="G251:K251" si="122">G252</f>
        <v>0</v>
      </c>
      <c r="H251" s="266">
        <f t="shared" si="122"/>
        <v>0</v>
      </c>
      <c r="I251" s="266">
        <f t="shared" si="122"/>
        <v>0</v>
      </c>
      <c r="J251" s="266">
        <f t="shared" si="122"/>
        <v>6298785.6399999997</v>
      </c>
      <c r="K251" s="266">
        <f t="shared" si="122"/>
        <v>0</v>
      </c>
    </row>
    <row r="252" spans="1:11" ht="38.25" x14ac:dyDescent="0.25">
      <c r="A252" s="129" t="s">
        <v>47</v>
      </c>
      <c r="B252" s="126" t="s">
        <v>2</v>
      </c>
      <c r="C252" s="126" t="s">
        <v>3</v>
      </c>
      <c r="D252" s="126" t="s">
        <v>1058</v>
      </c>
      <c r="E252" s="126" t="s">
        <v>45</v>
      </c>
      <c r="F252" s="266">
        <f>'9.ведомства'!G132</f>
        <v>6298785.6399999997</v>
      </c>
      <c r="G252" s="266">
        <f>'9.ведомства'!H132</f>
        <v>0</v>
      </c>
      <c r="H252" s="266">
        <f>'9.ведомства'!I132</f>
        <v>0</v>
      </c>
      <c r="I252" s="266">
        <f>'9.ведомства'!J132</f>
        <v>0</v>
      </c>
      <c r="J252" s="266">
        <f>'9.ведомства'!K132</f>
        <v>6298785.6399999997</v>
      </c>
      <c r="K252" s="266">
        <f>'9.ведомства'!L132</f>
        <v>0</v>
      </c>
    </row>
    <row r="253" spans="1:11" ht="25.5" x14ac:dyDescent="0.25">
      <c r="A253" s="129" t="s">
        <v>1025</v>
      </c>
      <c r="B253" s="126" t="s">
        <v>2</v>
      </c>
      <c r="C253" s="126" t="s">
        <v>3</v>
      </c>
      <c r="D253" s="126" t="s">
        <v>1026</v>
      </c>
      <c r="E253" s="126"/>
      <c r="F253" s="266">
        <f>F254</f>
        <v>15698421.52</v>
      </c>
      <c r="G253" s="266">
        <f t="shared" ref="G253:K253" si="123">G254</f>
        <v>0</v>
      </c>
      <c r="H253" s="266">
        <f t="shared" si="123"/>
        <v>1009313.18</v>
      </c>
      <c r="I253" s="266">
        <f t="shared" si="123"/>
        <v>0</v>
      </c>
      <c r="J253" s="266">
        <f t="shared" si="123"/>
        <v>16707734.699999999</v>
      </c>
      <c r="K253" s="266">
        <f t="shared" si="123"/>
        <v>0</v>
      </c>
    </row>
    <row r="254" spans="1:11" ht="38.25" x14ac:dyDescent="0.25">
      <c r="A254" s="129" t="s">
        <v>51</v>
      </c>
      <c r="B254" s="126" t="s">
        <v>2</v>
      </c>
      <c r="C254" s="126" t="s">
        <v>3</v>
      </c>
      <c r="D254" s="126" t="s">
        <v>1026</v>
      </c>
      <c r="E254" s="126" t="s">
        <v>1027</v>
      </c>
      <c r="F254" s="266">
        <f>'9.ведомства'!G134</f>
        <v>15698421.52</v>
      </c>
      <c r="G254" s="266">
        <f>'9.ведомства'!H134</f>
        <v>0</v>
      </c>
      <c r="H254" s="266">
        <f>'9.ведомства'!I134</f>
        <v>1009313.18</v>
      </c>
      <c r="I254" s="266">
        <f>'9.ведомства'!J134</f>
        <v>0</v>
      </c>
      <c r="J254" s="266">
        <f>'9.ведомства'!K134</f>
        <v>16707734.699999999</v>
      </c>
      <c r="K254" s="266">
        <f>'9.ведомства'!L134</f>
        <v>0</v>
      </c>
    </row>
    <row r="255" spans="1:11" ht="25.5" x14ac:dyDescent="0.25">
      <c r="A255" s="129" t="s">
        <v>1123</v>
      </c>
      <c r="B255" s="126" t="s">
        <v>2</v>
      </c>
      <c r="C255" s="126" t="s">
        <v>3</v>
      </c>
      <c r="D255" s="126" t="s">
        <v>1124</v>
      </c>
      <c r="E255" s="126"/>
      <c r="F255" s="266">
        <f>F256</f>
        <v>442000</v>
      </c>
      <c r="G255" s="266">
        <f t="shared" ref="G255:K255" si="124">G256</f>
        <v>0</v>
      </c>
      <c r="H255" s="266">
        <f t="shared" si="124"/>
        <v>0</v>
      </c>
      <c r="I255" s="266">
        <f t="shared" si="124"/>
        <v>0</v>
      </c>
      <c r="J255" s="266">
        <f t="shared" si="124"/>
        <v>442000</v>
      </c>
      <c r="K255" s="266">
        <f t="shared" si="124"/>
        <v>0</v>
      </c>
    </row>
    <row r="256" spans="1:11" ht="38.25" x14ac:dyDescent="0.25">
      <c r="A256" s="129" t="s">
        <v>47</v>
      </c>
      <c r="B256" s="126" t="s">
        <v>2</v>
      </c>
      <c r="C256" s="126" t="s">
        <v>3</v>
      </c>
      <c r="D256" s="126" t="s">
        <v>1124</v>
      </c>
      <c r="E256" s="126" t="s">
        <v>45</v>
      </c>
      <c r="F256" s="266">
        <f>'9.ведомства'!G136</f>
        <v>442000</v>
      </c>
      <c r="G256" s="266">
        <f>'9.ведомства'!H136</f>
        <v>0</v>
      </c>
      <c r="H256" s="266">
        <f>'9.ведомства'!I136</f>
        <v>0</v>
      </c>
      <c r="I256" s="266">
        <f>'9.ведомства'!J136</f>
        <v>0</v>
      </c>
      <c r="J256" s="266">
        <f>'9.ведомства'!K136</f>
        <v>442000</v>
      </c>
      <c r="K256" s="266">
        <f>'9.ведомства'!L136</f>
        <v>0</v>
      </c>
    </row>
    <row r="257" spans="1:11" ht="25.5" x14ac:dyDescent="0.25">
      <c r="A257" s="130" t="s">
        <v>19</v>
      </c>
      <c r="B257" s="126" t="s">
        <v>2</v>
      </c>
      <c r="C257" s="126" t="s">
        <v>11</v>
      </c>
      <c r="D257" s="126"/>
      <c r="E257" s="127"/>
      <c r="F257" s="266">
        <f>F258+F275+F287+F292</f>
        <v>20361396.699999999</v>
      </c>
      <c r="G257" s="266">
        <f t="shared" ref="G257:K257" si="125">G258+G275+G287+G292</f>
        <v>56000</v>
      </c>
      <c r="H257" s="266">
        <f t="shared" si="125"/>
        <v>3000000</v>
      </c>
      <c r="I257" s="266">
        <f t="shared" si="125"/>
        <v>1000000</v>
      </c>
      <c r="J257" s="266">
        <f t="shared" si="125"/>
        <v>23361396.699999999</v>
      </c>
      <c r="K257" s="266">
        <f t="shared" si="125"/>
        <v>1056000</v>
      </c>
    </row>
    <row r="258" spans="1:11" ht="25.5" x14ac:dyDescent="0.25">
      <c r="A258" s="129" t="s">
        <v>589</v>
      </c>
      <c r="B258" s="126" t="s">
        <v>2</v>
      </c>
      <c r="C258" s="126" t="s">
        <v>11</v>
      </c>
      <c r="D258" s="126" t="s">
        <v>590</v>
      </c>
      <c r="E258" s="127"/>
      <c r="F258" s="266">
        <f>F259+F271</f>
        <v>708000</v>
      </c>
      <c r="G258" s="266">
        <f t="shared" ref="G258:K258" si="126">G259+G271</f>
        <v>0</v>
      </c>
      <c r="H258" s="266">
        <f t="shared" si="126"/>
        <v>1000000</v>
      </c>
      <c r="I258" s="266">
        <f t="shared" si="126"/>
        <v>1000000</v>
      </c>
      <c r="J258" s="266">
        <f t="shared" si="126"/>
        <v>1708000</v>
      </c>
      <c r="K258" s="266">
        <f t="shared" si="126"/>
        <v>1000000</v>
      </c>
    </row>
    <row r="259" spans="1:11" ht="51" x14ac:dyDescent="0.25">
      <c r="A259" s="131" t="s">
        <v>591</v>
      </c>
      <c r="B259" s="126" t="s">
        <v>2</v>
      </c>
      <c r="C259" s="126" t="s">
        <v>11</v>
      </c>
      <c r="D259" s="126" t="s">
        <v>593</v>
      </c>
      <c r="E259" s="127"/>
      <c r="F259" s="266">
        <f>F260+F263</f>
        <v>608000</v>
      </c>
      <c r="G259" s="266">
        <f t="shared" ref="G259:K259" si="127">G260+G263</f>
        <v>0</v>
      </c>
      <c r="H259" s="266">
        <f t="shared" si="127"/>
        <v>1000000</v>
      </c>
      <c r="I259" s="266">
        <f t="shared" si="127"/>
        <v>1000000</v>
      </c>
      <c r="J259" s="266">
        <f t="shared" si="127"/>
        <v>1608000</v>
      </c>
      <c r="K259" s="266">
        <f t="shared" si="127"/>
        <v>1000000</v>
      </c>
    </row>
    <row r="260" spans="1:11" ht="38.25" x14ac:dyDescent="0.25">
      <c r="A260" s="131" t="s">
        <v>594</v>
      </c>
      <c r="B260" s="126" t="s">
        <v>2</v>
      </c>
      <c r="C260" s="126" t="s">
        <v>11</v>
      </c>
      <c r="D260" s="126" t="s">
        <v>596</v>
      </c>
      <c r="E260" s="127"/>
      <c r="F260" s="266">
        <f>F261</f>
        <v>110000</v>
      </c>
      <c r="G260" s="266">
        <f t="shared" ref="G260:K261" si="128">G261</f>
        <v>0</v>
      </c>
      <c r="H260" s="266">
        <f t="shared" si="128"/>
        <v>0</v>
      </c>
      <c r="I260" s="266">
        <f t="shared" si="128"/>
        <v>0</v>
      </c>
      <c r="J260" s="266">
        <f t="shared" si="128"/>
        <v>110000</v>
      </c>
      <c r="K260" s="266">
        <f t="shared" si="128"/>
        <v>0</v>
      </c>
    </row>
    <row r="261" spans="1:11" ht="25.5" x14ac:dyDescent="0.25">
      <c r="A261" s="132" t="s">
        <v>24</v>
      </c>
      <c r="B261" s="126" t="s">
        <v>2</v>
      </c>
      <c r="C261" s="126" t="s">
        <v>11</v>
      </c>
      <c r="D261" s="126" t="s">
        <v>597</v>
      </c>
      <c r="E261" s="127"/>
      <c r="F261" s="266">
        <f>F262</f>
        <v>110000</v>
      </c>
      <c r="G261" s="266">
        <f t="shared" si="128"/>
        <v>0</v>
      </c>
      <c r="H261" s="266">
        <f t="shared" si="128"/>
        <v>0</v>
      </c>
      <c r="I261" s="266">
        <f t="shared" si="128"/>
        <v>0</v>
      </c>
      <c r="J261" s="266">
        <f t="shared" si="128"/>
        <v>110000</v>
      </c>
      <c r="K261" s="266">
        <f t="shared" si="128"/>
        <v>0</v>
      </c>
    </row>
    <row r="262" spans="1:11" ht="25.5" x14ac:dyDescent="0.25">
      <c r="A262" s="131" t="s">
        <v>17</v>
      </c>
      <c r="B262" s="126" t="s">
        <v>2</v>
      </c>
      <c r="C262" s="126" t="s">
        <v>11</v>
      </c>
      <c r="D262" s="126" t="s">
        <v>597</v>
      </c>
      <c r="E262" s="127">
        <v>200</v>
      </c>
      <c r="F262" s="266">
        <f>'9.ведомства'!G142</f>
        <v>110000</v>
      </c>
      <c r="G262" s="266">
        <f>'9.ведомства'!H142</f>
        <v>0</v>
      </c>
      <c r="H262" s="266">
        <f>'9.ведомства'!I142</f>
        <v>0</v>
      </c>
      <c r="I262" s="266">
        <f>'9.ведомства'!J142</f>
        <v>0</v>
      </c>
      <c r="J262" s="266">
        <f>'9.ведомства'!K142</f>
        <v>110000</v>
      </c>
      <c r="K262" s="266">
        <f>'9.ведомства'!L142</f>
        <v>0</v>
      </c>
    </row>
    <row r="263" spans="1:11" ht="38.25" x14ac:dyDescent="0.25">
      <c r="A263" s="131" t="s">
        <v>595</v>
      </c>
      <c r="B263" s="126" t="s">
        <v>2</v>
      </c>
      <c r="C263" s="126" t="s">
        <v>11</v>
      </c>
      <c r="D263" s="126" t="s">
        <v>598</v>
      </c>
      <c r="E263" s="127"/>
      <c r="F263" s="266">
        <f>F266+F264+F269</f>
        <v>498000</v>
      </c>
      <c r="G263" s="266">
        <f t="shared" ref="G263:K263" si="129">G266+G264+G269</f>
        <v>0</v>
      </c>
      <c r="H263" s="266">
        <f t="shared" si="129"/>
        <v>1000000</v>
      </c>
      <c r="I263" s="266">
        <f t="shared" si="129"/>
        <v>1000000</v>
      </c>
      <c r="J263" s="266">
        <f t="shared" si="129"/>
        <v>1498000</v>
      </c>
      <c r="K263" s="266">
        <f t="shared" si="129"/>
        <v>1000000</v>
      </c>
    </row>
    <row r="264" spans="1:11" ht="51" x14ac:dyDescent="0.25">
      <c r="A264" s="131" t="s">
        <v>1155</v>
      </c>
      <c r="B264" s="126" t="s">
        <v>2</v>
      </c>
      <c r="C264" s="126" t="s">
        <v>11</v>
      </c>
      <c r="D264" s="126" t="s">
        <v>1156</v>
      </c>
      <c r="E264" s="277"/>
      <c r="F264" s="266">
        <f>F265</f>
        <v>0</v>
      </c>
      <c r="G264" s="266">
        <f t="shared" ref="G264:K264" si="130">G265</f>
        <v>0</v>
      </c>
      <c r="H264" s="266">
        <f t="shared" si="130"/>
        <v>1000000</v>
      </c>
      <c r="I264" s="266">
        <f t="shared" si="130"/>
        <v>1000000</v>
      </c>
      <c r="J264" s="266">
        <f t="shared" si="130"/>
        <v>1000000</v>
      </c>
      <c r="K264" s="266">
        <f t="shared" si="130"/>
        <v>1000000</v>
      </c>
    </row>
    <row r="265" spans="1:11" x14ac:dyDescent="0.25">
      <c r="A265" s="131" t="s">
        <v>15</v>
      </c>
      <c r="B265" s="126" t="s">
        <v>2</v>
      </c>
      <c r="C265" s="126" t="s">
        <v>11</v>
      </c>
      <c r="D265" s="126" t="s">
        <v>1156</v>
      </c>
      <c r="E265" s="277">
        <v>800</v>
      </c>
      <c r="F265" s="266">
        <f>'9.ведомства'!G145</f>
        <v>0</v>
      </c>
      <c r="G265" s="266">
        <f>'9.ведомства'!H145</f>
        <v>0</v>
      </c>
      <c r="H265" s="266">
        <f>'9.ведомства'!I145</f>
        <v>1000000</v>
      </c>
      <c r="I265" s="266">
        <f>'9.ведомства'!J145</f>
        <v>1000000</v>
      </c>
      <c r="J265" s="266">
        <f>'9.ведомства'!K145</f>
        <v>1000000</v>
      </c>
      <c r="K265" s="266">
        <f>'9.ведомства'!L145</f>
        <v>1000000</v>
      </c>
    </row>
    <row r="266" spans="1:11" ht="25.5" x14ac:dyDescent="0.25">
      <c r="A266" s="132" t="s">
        <v>24</v>
      </c>
      <c r="B266" s="126" t="s">
        <v>2</v>
      </c>
      <c r="C266" s="126" t="s">
        <v>11</v>
      </c>
      <c r="D266" s="126" t="s">
        <v>599</v>
      </c>
      <c r="E266" s="127"/>
      <c r="F266" s="266">
        <f>SUM(F267:F268)</f>
        <v>498000</v>
      </c>
      <c r="G266" s="266">
        <f t="shared" ref="G266:K266" si="131">SUM(G267:G268)</f>
        <v>0</v>
      </c>
      <c r="H266" s="266">
        <f t="shared" si="131"/>
        <v>-100000</v>
      </c>
      <c r="I266" s="266">
        <f t="shared" si="131"/>
        <v>0</v>
      </c>
      <c r="J266" s="266">
        <f t="shared" si="131"/>
        <v>398000</v>
      </c>
      <c r="K266" s="266">
        <f t="shared" si="131"/>
        <v>0</v>
      </c>
    </row>
    <row r="267" spans="1:11" ht="25.5" x14ac:dyDescent="0.25">
      <c r="A267" s="131" t="s">
        <v>17</v>
      </c>
      <c r="B267" s="126" t="s">
        <v>2</v>
      </c>
      <c r="C267" s="126" t="s">
        <v>11</v>
      </c>
      <c r="D267" s="126" t="s">
        <v>599</v>
      </c>
      <c r="E267" s="127">
        <v>200</v>
      </c>
      <c r="F267" s="266">
        <f>'9.ведомства'!G147</f>
        <v>198000</v>
      </c>
      <c r="G267" s="266">
        <f>'9.ведомства'!H147</f>
        <v>0</v>
      </c>
      <c r="H267" s="266">
        <f>'9.ведомства'!I147</f>
        <v>-100000</v>
      </c>
      <c r="I267" s="266">
        <f>'9.ведомства'!J147</f>
        <v>0</v>
      </c>
      <c r="J267" s="266">
        <f>'9.ведомства'!K147</f>
        <v>98000</v>
      </c>
      <c r="K267" s="266">
        <f>'9.ведомства'!L147</f>
        <v>0</v>
      </c>
    </row>
    <row r="268" spans="1:11" x14ac:dyDescent="0.25">
      <c r="A268" s="131" t="s">
        <v>15</v>
      </c>
      <c r="B268" s="126" t="s">
        <v>2</v>
      </c>
      <c r="C268" s="126" t="s">
        <v>11</v>
      </c>
      <c r="D268" s="126" t="s">
        <v>599</v>
      </c>
      <c r="E268" s="166">
        <v>800</v>
      </c>
      <c r="F268" s="266">
        <f>'9.ведомства'!G148</f>
        <v>300000</v>
      </c>
      <c r="G268" s="266">
        <f>'9.ведомства'!H148</f>
        <v>0</v>
      </c>
      <c r="H268" s="266">
        <f>'9.ведомства'!I148</f>
        <v>0</v>
      </c>
      <c r="I268" s="266">
        <f>'9.ведомства'!J148</f>
        <v>0</v>
      </c>
      <c r="J268" s="266">
        <f>'9.ведомства'!K148</f>
        <v>300000</v>
      </c>
      <c r="K268" s="266">
        <f>'9.ведомства'!L148</f>
        <v>0</v>
      </c>
    </row>
    <row r="269" spans="1:11" ht="51" x14ac:dyDescent="0.25">
      <c r="A269" s="131" t="s">
        <v>1158</v>
      </c>
      <c r="B269" s="126" t="s">
        <v>2</v>
      </c>
      <c r="C269" s="126" t="s">
        <v>11</v>
      </c>
      <c r="D269" s="126" t="s">
        <v>1157</v>
      </c>
      <c r="E269" s="289"/>
      <c r="F269" s="266">
        <f>F270</f>
        <v>0</v>
      </c>
      <c r="G269" s="266">
        <f t="shared" ref="G269:K269" si="132">G270</f>
        <v>0</v>
      </c>
      <c r="H269" s="266">
        <f t="shared" si="132"/>
        <v>100000</v>
      </c>
      <c r="I269" s="266">
        <f t="shared" si="132"/>
        <v>0</v>
      </c>
      <c r="J269" s="266">
        <f t="shared" si="132"/>
        <v>100000</v>
      </c>
      <c r="K269" s="266">
        <f t="shared" si="132"/>
        <v>0</v>
      </c>
    </row>
    <row r="270" spans="1:11" x14ac:dyDescent="0.25">
      <c r="A270" s="131" t="s">
        <v>15</v>
      </c>
      <c r="B270" s="126" t="s">
        <v>2</v>
      </c>
      <c r="C270" s="126" t="s">
        <v>11</v>
      </c>
      <c r="D270" s="126" t="s">
        <v>1157</v>
      </c>
      <c r="E270" s="289">
        <v>800</v>
      </c>
      <c r="F270" s="266">
        <f>'9.ведомства'!G150</f>
        <v>0</v>
      </c>
      <c r="G270" s="266">
        <f>'9.ведомства'!H150</f>
        <v>0</v>
      </c>
      <c r="H270" s="266">
        <f>'9.ведомства'!I150</f>
        <v>100000</v>
      </c>
      <c r="I270" s="266">
        <f>'9.ведомства'!J150</f>
        <v>0</v>
      </c>
      <c r="J270" s="266">
        <f>'9.ведомства'!K150</f>
        <v>100000</v>
      </c>
      <c r="K270" s="266">
        <f>'9.ведомства'!L150</f>
        <v>0</v>
      </c>
    </row>
    <row r="271" spans="1:11" ht="38.25" x14ac:dyDescent="0.25">
      <c r="A271" s="131" t="s">
        <v>592</v>
      </c>
      <c r="B271" s="126" t="s">
        <v>2</v>
      </c>
      <c r="C271" s="126" t="s">
        <v>11</v>
      </c>
      <c r="D271" s="126" t="s">
        <v>600</v>
      </c>
      <c r="E271" s="127"/>
      <c r="F271" s="266">
        <f>F272</f>
        <v>100000</v>
      </c>
      <c r="G271" s="266">
        <f t="shared" ref="G271:K273" si="133">G272</f>
        <v>0</v>
      </c>
      <c r="H271" s="266">
        <f t="shared" si="133"/>
        <v>0</v>
      </c>
      <c r="I271" s="266">
        <f t="shared" si="133"/>
        <v>0</v>
      </c>
      <c r="J271" s="266">
        <f t="shared" si="133"/>
        <v>100000</v>
      </c>
      <c r="K271" s="266">
        <f t="shared" si="133"/>
        <v>0</v>
      </c>
    </row>
    <row r="272" spans="1:11" ht="76.5" x14ac:dyDescent="0.25">
      <c r="A272" s="131" t="s">
        <v>1102</v>
      </c>
      <c r="B272" s="126" t="s">
        <v>2</v>
      </c>
      <c r="C272" s="126" t="s">
        <v>11</v>
      </c>
      <c r="D272" s="126" t="s">
        <v>601</v>
      </c>
      <c r="E272" s="127"/>
      <c r="F272" s="266">
        <f>F273</f>
        <v>100000</v>
      </c>
      <c r="G272" s="266">
        <f t="shared" si="133"/>
        <v>0</v>
      </c>
      <c r="H272" s="266">
        <f t="shared" si="133"/>
        <v>0</v>
      </c>
      <c r="I272" s="266">
        <f t="shared" si="133"/>
        <v>0</v>
      </c>
      <c r="J272" s="266">
        <f t="shared" si="133"/>
        <v>100000</v>
      </c>
      <c r="K272" s="266">
        <f t="shared" si="133"/>
        <v>0</v>
      </c>
    </row>
    <row r="273" spans="1:11" ht="25.5" x14ac:dyDescent="0.25">
      <c r="A273" s="132" t="s">
        <v>24</v>
      </c>
      <c r="B273" s="126" t="s">
        <v>2</v>
      </c>
      <c r="C273" s="126" t="s">
        <v>11</v>
      </c>
      <c r="D273" s="126" t="s">
        <v>602</v>
      </c>
      <c r="E273" s="127"/>
      <c r="F273" s="266">
        <f>F274</f>
        <v>100000</v>
      </c>
      <c r="G273" s="266">
        <f t="shared" si="133"/>
        <v>0</v>
      </c>
      <c r="H273" s="266">
        <f t="shared" si="133"/>
        <v>0</v>
      </c>
      <c r="I273" s="266">
        <f t="shared" si="133"/>
        <v>0</v>
      </c>
      <c r="J273" s="266">
        <f t="shared" si="133"/>
        <v>100000</v>
      </c>
      <c r="K273" s="266">
        <f t="shared" si="133"/>
        <v>0</v>
      </c>
    </row>
    <row r="274" spans="1:11" ht="25.5" x14ac:dyDescent="0.25">
      <c r="A274" s="129" t="s">
        <v>17</v>
      </c>
      <c r="B274" s="126" t="s">
        <v>2</v>
      </c>
      <c r="C274" s="126" t="s">
        <v>11</v>
      </c>
      <c r="D274" s="126" t="s">
        <v>602</v>
      </c>
      <c r="E274" s="127">
        <v>200</v>
      </c>
      <c r="F274" s="266">
        <f>'9.ведомства'!G154</f>
        <v>100000</v>
      </c>
      <c r="G274" s="266">
        <f>'9.ведомства'!H154</f>
        <v>0</v>
      </c>
      <c r="H274" s="266">
        <f>'9.ведомства'!I154</f>
        <v>0</v>
      </c>
      <c r="I274" s="266">
        <f>'9.ведомства'!J154</f>
        <v>0</v>
      </c>
      <c r="J274" s="266">
        <f>'9.ведомства'!K154</f>
        <v>100000</v>
      </c>
      <c r="K274" s="266">
        <f>'9.ведомства'!L154</f>
        <v>0</v>
      </c>
    </row>
    <row r="275" spans="1:11" ht="38.25" x14ac:dyDescent="0.25">
      <c r="A275" s="129" t="s">
        <v>540</v>
      </c>
      <c r="B275" s="126" t="s">
        <v>2</v>
      </c>
      <c r="C275" s="126" t="s">
        <v>11</v>
      </c>
      <c r="D275" s="126" t="s">
        <v>529</v>
      </c>
      <c r="E275" s="127"/>
      <c r="F275" s="266">
        <f>F276</f>
        <v>19417396.699999999</v>
      </c>
      <c r="G275" s="266">
        <f t="shared" ref="G275:K275" si="134">G276</f>
        <v>0</v>
      </c>
      <c r="H275" s="266">
        <f t="shared" si="134"/>
        <v>2000000</v>
      </c>
      <c r="I275" s="266">
        <f t="shared" si="134"/>
        <v>0</v>
      </c>
      <c r="J275" s="266">
        <f t="shared" si="134"/>
        <v>21417396.699999999</v>
      </c>
      <c r="K275" s="266">
        <f t="shared" si="134"/>
        <v>0</v>
      </c>
    </row>
    <row r="276" spans="1:11" ht="51" x14ac:dyDescent="0.25">
      <c r="A276" s="129" t="s">
        <v>726</v>
      </c>
      <c r="B276" s="126" t="s">
        <v>2</v>
      </c>
      <c r="C276" s="126" t="s">
        <v>11</v>
      </c>
      <c r="D276" s="126" t="s">
        <v>920</v>
      </c>
      <c r="E276" s="127"/>
      <c r="F276" s="266">
        <f>F277+F280</f>
        <v>19417396.699999999</v>
      </c>
      <c r="G276" s="266">
        <f t="shared" ref="G276:K276" si="135">G277+G280</f>
        <v>0</v>
      </c>
      <c r="H276" s="266">
        <f t="shared" si="135"/>
        <v>2000000</v>
      </c>
      <c r="I276" s="266">
        <f t="shared" si="135"/>
        <v>0</v>
      </c>
      <c r="J276" s="266">
        <f t="shared" si="135"/>
        <v>21417396.699999999</v>
      </c>
      <c r="K276" s="266">
        <f t="shared" si="135"/>
        <v>0</v>
      </c>
    </row>
    <row r="277" spans="1:11" ht="25.5" x14ac:dyDescent="0.25">
      <c r="A277" s="129" t="s">
        <v>1095</v>
      </c>
      <c r="B277" s="126" t="s">
        <v>2</v>
      </c>
      <c r="C277" s="126" t="s">
        <v>11</v>
      </c>
      <c r="D277" s="126" t="s">
        <v>936</v>
      </c>
      <c r="E277" s="127"/>
      <c r="F277" s="266">
        <f>F278</f>
        <v>320000</v>
      </c>
      <c r="G277" s="266">
        <f t="shared" ref="G277:K278" si="136">G278</f>
        <v>0</v>
      </c>
      <c r="H277" s="266">
        <f t="shared" si="136"/>
        <v>2000000</v>
      </c>
      <c r="I277" s="266">
        <f t="shared" si="136"/>
        <v>0</v>
      </c>
      <c r="J277" s="266">
        <f t="shared" si="136"/>
        <v>2320000</v>
      </c>
      <c r="K277" s="266">
        <f t="shared" si="136"/>
        <v>0</v>
      </c>
    </row>
    <row r="278" spans="1:11" ht="25.5" x14ac:dyDescent="0.25">
      <c r="A278" s="41" t="s">
        <v>24</v>
      </c>
      <c r="B278" s="126" t="s">
        <v>2</v>
      </c>
      <c r="C278" s="126" t="s">
        <v>11</v>
      </c>
      <c r="D278" s="126" t="s">
        <v>935</v>
      </c>
      <c r="E278" s="127"/>
      <c r="F278" s="266">
        <f>F279</f>
        <v>320000</v>
      </c>
      <c r="G278" s="266">
        <f t="shared" si="136"/>
        <v>0</v>
      </c>
      <c r="H278" s="266">
        <f t="shared" si="136"/>
        <v>2000000</v>
      </c>
      <c r="I278" s="266">
        <f t="shared" si="136"/>
        <v>0</v>
      </c>
      <c r="J278" s="266">
        <f t="shared" si="136"/>
        <v>2320000</v>
      </c>
      <c r="K278" s="266">
        <f t="shared" si="136"/>
        <v>0</v>
      </c>
    </row>
    <row r="279" spans="1:11" ht="25.5" x14ac:dyDescent="0.25">
      <c r="A279" s="129" t="s">
        <v>17</v>
      </c>
      <c r="B279" s="126" t="s">
        <v>2</v>
      </c>
      <c r="C279" s="126" t="s">
        <v>11</v>
      </c>
      <c r="D279" s="126" t="s">
        <v>935</v>
      </c>
      <c r="E279" s="126" t="s">
        <v>16</v>
      </c>
      <c r="F279" s="266">
        <f>'9.ведомства'!G984</f>
        <v>320000</v>
      </c>
      <c r="G279" s="266">
        <f>'9.ведомства'!H984</f>
        <v>0</v>
      </c>
      <c r="H279" s="266">
        <f>'9.ведомства'!I984</f>
        <v>2000000</v>
      </c>
      <c r="I279" s="266">
        <f>'9.ведомства'!J984</f>
        <v>0</v>
      </c>
      <c r="J279" s="266">
        <f>'9.ведомства'!K984</f>
        <v>2320000</v>
      </c>
      <c r="K279" s="266">
        <f>'9.ведомства'!L984</f>
        <v>0</v>
      </c>
    </row>
    <row r="280" spans="1:11" ht="51" x14ac:dyDescent="0.25">
      <c r="A280" s="129" t="s">
        <v>937</v>
      </c>
      <c r="B280" s="126" t="s">
        <v>2</v>
      </c>
      <c r="C280" s="126" t="s">
        <v>11</v>
      </c>
      <c r="D280" s="126" t="s">
        <v>938</v>
      </c>
      <c r="E280" s="127"/>
      <c r="F280" s="266">
        <f>F281+F283</f>
        <v>19097396.699999999</v>
      </c>
      <c r="G280" s="266">
        <f t="shared" ref="G280:K280" si="137">G281+G283</f>
        <v>0</v>
      </c>
      <c r="H280" s="266">
        <f t="shared" si="137"/>
        <v>0</v>
      </c>
      <c r="I280" s="266">
        <f t="shared" si="137"/>
        <v>0</v>
      </c>
      <c r="J280" s="266">
        <f t="shared" si="137"/>
        <v>19097396.699999999</v>
      </c>
      <c r="K280" s="266">
        <f t="shared" si="137"/>
        <v>0</v>
      </c>
    </row>
    <row r="281" spans="1:11" ht="63.75" x14ac:dyDescent="0.25">
      <c r="A281" s="129" t="s">
        <v>13</v>
      </c>
      <c r="B281" s="126" t="s">
        <v>2</v>
      </c>
      <c r="C281" s="126" t="s">
        <v>11</v>
      </c>
      <c r="D281" s="126" t="s">
        <v>939</v>
      </c>
      <c r="E281" s="127"/>
      <c r="F281" s="266">
        <f>F282</f>
        <v>568100</v>
      </c>
      <c r="G281" s="266">
        <f t="shared" ref="G281:K281" si="138">G282</f>
        <v>0</v>
      </c>
      <c r="H281" s="266">
        <f t="shared" si="138"/>
        <v>0</v>
      </c>
      <c r="I281" s="266">
        <f t="shared" si="138"/>
        <v>0</v>
      </c>
      <c r="J281" s="266">
        <f t="shared" si="138"/>
        <v>568100</v>
      </c>
      <c r="K281" s="266">
        <f t="shared" si="138"/>
        <v>0</v>
      </c>
    </row>
    <row r="282" spans="1:11" ht="76.5" x14ac:dyDescent="0.25">
      <c r="A282" s="129" t="s">
        <v>12</v>
      </c>
      <c r="B282" s="126" t="s">
        <v>2</v>
      </c>
      <c r="C282" s="126" t="s">
        <v>11</v>
      </c>
      <c r="D282" s="126" t="s">
        <v>939</v>
      </c>
      <c r="E282" s="127">
        <v>100</v>
      </c>
      <c r="F282" s="266">
        <f>'9.ведомства'!G987</f>
        <v>568100</v>
      </c>
      <c r="G282" s="266">
        <f>'9.ведомства'!H987</f>
        <v>0</v>
      </c>
      <c r="H282" s="266">
        <f>'9.ведомства'!I987</f>
        <v>0</v>
      </c>
      <c r="I282" s="266">
        <f>'9.ведомства'!J987</f>
        <v>0</v>
      </c>
      <c r="J282" s="266">
        <f>'9.ведомства'!K987</f>
        <v>568100</v>
      </c>
      <c r="K282" s="266">
        <f>'9.ведомства'!L987</f>
        <v>0</v>
      </c>
    </row>
    <row r="283" spans="1:11" ht="76.5" x14ac:dyDescent="0.25">
      <c r="A283" s="129" t="s">
        <v>940</v>
      </c>
      <c r="B283" s="126" t="s">
        <v>2</v>
      </c>
      <c r="C283" s="126" t="s">
        <v>11</v>
      </c>
      <c r="D283" s="126" t="s">
        <v>941</v>
      </c>
      <c r="E283" s="127"/>
      <c r="F283" s="266">
        <f>SUM(F284:F286)</f>
        <v>18529296.699999999</v>
      </c>
      <c r="G283" s="266">
        <f t="shared" ref="G283:K283" si="139">SUM(G284:G286)</f>
        <v>0</v>
      </c>
      <c r="H283" s="266">
        <f t="shared" si="139"/>
        <v>0</v>
      </c>
      <c r="I283" s="266">
        <f t="shared" si="139"/>
        <v>0</v>
      </c>
      <c r="J283" s="266">
        <f t="shared" si="139"/>
        <v>18529296.699999999</v>
      </c>
      <c r="K283" s="266">
        <f t="shared" si="139"/>
        <v>0</v>
      </c>
    </row>
    <row r="284" spans="1:11" ht="76.5" x14ac:dyDescent="0.25">
      <c r="A284" s="129" t="s">
        <v>12</v>
      </c>
      <c r="B284" s="126" t="s">
        <v>2</v>
      </c>
      <c r="C284" s="126" t="s">
        <v>11</v>
      </c>
      <c r="D284" s="126" t="s">
        <v>941</v>
      </c>
      <c r="E284" s="127">
        <v>100</v>
      </c>
      <c r="F284" s="266">
        <f>'9.ведомства'!G989</f>
        <v>15652436.699999999</v>
      </c>
      <c r="G284" s="266">
        <f>'9.ведомства'!H989</f>
        <v>0</v>
      </c>
      <c r="H284" s="266">
        <f>'9.ведомства'!I989</f>
        <v>0</v>
      </c>
      <c r="I284" s="266">
        <f>'9.ведомства'!J989</f>
        <v>0</v>
      </c>
      <c r="J284" s="266">
        <f>'9.ведомства'!K989</f>
        <v>15652436.699999999</v>
      </c>
      <c r="K284" s="266">
        <f>'9.ведомства'!L989</f>
        <v>0</v>
      </c>
    </row>
    <row r="285" spans="1:11" ht="25.5" x14ac:dyDescent="0.25">
      <c r="A285" s="129" t="s">
        <v>17</v>
      </c>
      <c r="B285" s="126" t="s">
        <v>2</v>
      </c>
      <c r="C285" s="126" t="s">
        <v>11</v>
      </c>
      <c r="D285" s="126" t="s">
        <v>941</v>
      </c>
      <c r="E285" s="127">
        <v>200</v>
      </c>
      <c r="F285" s="266">
        <f>'9.ведомства'!G990</f>
        <v>2843914</v>
      </c>
      <c r="G285" s="266">
        <f>'9.ведомства'!H990</f>
        <v>0</v>
      </c>
      <c r="H285" s="266">
        <f>'9.ведомства'!I990</f>
        <v>0</v>
      </c>
      <c r="I285" s="266">
        <f>'9.ведомства'!J990</f>
        <v>0</v>
      </c>
      <c r="J285" s="266">
        <f>'9.ведомства'!K990</f>
        <v>2843914</v>
      </c>
      <c r="K285" s="266">
        <f>'9.ведомства'!L990</f>
        <v>0</v>
      </c>
    </row>
    <row r="286" spans="1:11" x14ac:dyDescent="0.25">
      <c r="A286" s="129" t="s">
        <v>15</v>
      </c>
      <c r="B286" s="126" t="s">
        <v>2</v>
      </c>
      <c r="C286" s="126" t="s">
        <v>11</v>
      </c>
      <c r="D286" s="126" t="s">
        <v>941</v>
      </c>
      <c r="E286" s="127">
        <v>800</v>
      </c>
      <c r="F286" s="266">
        <f>'9.ведомства'!G991</f>
        <v>32946</v>
      </c>
      <c r="G286" s="266">
        <f>'9.ведомства'!H991</f>
        <v>0</v>
      </c>
      <c r="H286" s="266">
        <f>'9.ведомства'!I991</f>
        <v>0</v>
      </c>
      <c r="I286" s="266">
        <f>'9.ведомства'!J991</f>
        <v>0</v>
      </c>
      <c r="J286" s="266">
        <f>'9.ведомства'!K991</f>
        <v>32946</v>
      </c>
      <c r="K286" s="266">
        <f>'9.ведомства'!L991</f>
        <v>0</v>
      </c>
    </row>
    <row r="287" spans="1:11" ht="25.5" x14ac:dyDescent="0.25">
      <c r="A287" s="129" t="s">
        <v>727</v>
      </c>
      <c r="B287" s="126" t="s">
        <v>2</v>
      </c>
      <c r="C287" s="126" t="s">
        <v>11</v>
      </c>
      <c r="D287" s="126" t="s">
        <v>618</v>
      </c>
      <c r="E287" s="127"/>
      <c r="F287" s="266">
        <f>F288</f>
        <v>180000</v>
      </c>
      <c r="G287" s="266">
        <f t="shared" ref="G287:K290" si="140">G288</f>
        <v>0</v>
      </c>
      <c r="H287" s="266">
        <f t="shared" si="140"/>
        <v>0</v>
      </c>
      <c r="I287" s="266">
        <f t="shared" si="140"/>
        <v>0</v>
      </c>
      <c r="J287" s="266">
        <f t="shared" si="140"/>
        <v>180000</v>
      </c>
      <c r="K287" s="266">
        <f t="shared" si="140"/>
        <v>0</v>
      </c>
    </row>
    <row r="288" spans="1:11" ht="51" x14ac:dyDescent="0.25">
      <c r="A288" s="129" t="s">
        <v>728</v>
      </c>
      <c r="B288" s="126" t="s">
        <v>2</v>
      </c>
      <c r="C288" s="126" t="s">
        <v>11</v>
      </c>
      <c r="D288" s="126" t="s">
        <v>619</v>
      </c>
      <c r="E288" s="127"/>
      <c r="F288" s="266">
        <f>F289</f>
        <v>180000</v>
      </c>
      <c r="G288" s="266">
        <f t="shared" si="140"/>
        <v>0</v>
      </c>
      <c r="H288" s="266">
        <f t="shared" si="140"/>
        <v>0</v>
      </c>
      <c r="I288" s="266">
        <f t="shared" si="140"/>
        <v>0</v>
      </c>
      <c r="J288" s="266">
        <f t="shared" si="140"/>
        <v>180000</v>
      </c>
      <c r="K288" s="266">
        <f t="shared" si="140"/>
        <v>0</v>
      </c>
    </row>
    <row r="289" spans="1:11" ht="63.75" x14ac:dyDescent="0.25">
      <c r="A289" s="129" t="s">
        <v>617</v>
      </c>
      <c r="B289" s="126" t="s">
        <v>2</v>
      </c>
      <c r="C289" s="126" t="s">
        <v>11</v>
      </c>
      <c r="D289" s="126" t="s">
        <v>620</v>
      </c>
      <c r="E289" s="127"/>
      <c r="F289" s="266">
        <f>F290</f>
        <v>180000</v>
      </c>
      <c r="G289" s="266">
        <f t="shared" si="140"/>
        <v>0</v>
      </c>
      <c r="H289" s="266">
        <f t="shared" si="140"/>
        <v>0</v>
      </c>
      <c r="I289" s="266">
        <f t="shared" si="140"/>
        <v>0</v>
      </c>
      <c r="J289" s="266">
        <f t="shared" si="140"/>
        <v>180000</v>
      </c>
      <c r="K289" s="266">
        <f t="shared" si="140"/>
        <v>0</v>
      </c>
    </row>
    <row r="290" spans="1:11" ht="25.5" x14ac:dyDescent="0.25">
      <c r="A290" s="41" t="s">
        <v>24</v>
      </c>
      <c r="B290" s="126" t="s">
        <v>2</v>
      </c>
      <c r="C290" s="126" t="s">
        <v>11</v>
      </c>
      <c r="D290" s="126" t="s">
        <v>622</v>
      </c>
      <c r="E290" s="127"/>
      <c r="F290" s="266">
        <f>F291</f>
        <v>180000</v>
      </c>
      <c r="G290" s="266">
        <f t="shared" si="140"/>
        <v>0</v>
      </c>
      <c r="H290" s="266">
        <f t="shared" si="140"/>
        <v>0</v>
      </c>
      <c r="I290" s="266">
        <f t="shared" si="140"/>
        <v>0</v>
      </c>
      <c r="J290" s="266">
        <f t="shared" si="140"/>
        <v>180000</v>
      </c>
      <c r="K290" s="266">
        <f t="shared" si="140"/>
        <v>0</v>
      </c>
    </row>
    <row r="291" spans="1:11" ht="25.5" x14ac:dyDescent="0.25">
      <c r="A291" s="129" t="s">
        <v>17</v>
      </c>
      <c r="B291" s="126" t="s">
        <v>2</v>
      </c>
      <c r="C291" s="126" t="s">
        <v>11</v>
      </c>
      <c r="D291" s="126" t="s">
        <v>622</v>
      </c>
      <c r="E291" s="127">
        <v>200</v>
      </c>
      <c r="F291" s="266">
        <f>'9.ведомства'!G996</f>
        <v>180000</v>
      </c>
      <c r="G291" s="266">
        <f>'9.ведомства'!H996</f>
        <v>0</v>
      </c>
      <c r="H291" s="266">
        <f>'9.ведомства'!I996</f>
        <v>0</v>
      </c>
      <c r="I291" s="266">
        <f>'9.ведомства'!J996</f>
        <v>0</v>
      </c>
      <c r="J291" s="266">
        <f>'9.ведомства'!K996</f>
        <v>180000</v>
      </c>
      <c r="K291" s="266">
        <f>'9.ведомства'!L996</f>
        <v>0</v>
      </c>
    </row>
    <row r="292" spans="1:11" x14ac:dyDescent="0.25">
      <c r="A292" s="125" t="s">
        <v>8</v>
      </c>
      <c r="B292" s="126" t="s">
        <v>2</v>
      </c>
      <c r="C292" s="126" t="s">
        <v>11</v>
      </c>
      <c r="D292" s="126" t="s">
        <v>509</v>
      </c>
      <c r="E292" s="127"/>
      <c r="F292" s="266">
        <f>F293</f>
        <v>56000</v>
      </c>
      <c r="G292" s="266">
        <f t="shared" ref="G292:K294" si="141">G293</f>
        <v>56000</v>
      </c>
      <c r="H292" s="266">
        <f t="shared" si="141"/>
        <v>0</v>
      </c>
      <c r="I292" s="266">
        <f t="shared" si="141"/>
        <v>0</v>
      </c>
      <c r="J292" s="266">
        <f t="shared" si="141"/>
        <v>56000</v>
      </c>
      <c r="K292" s="266">
        <f t="shared" si="141"/>
        <v>56000</v>
      </c>
    </row>
    <row r="293" spans="1:11" ht="38.25" x14ac:dyDescent="0.25">
      <c r="A293" s="125" t="s">
        <v>7</v>
      </c>
      <c r="B293" s="126" t="s">
        <v>2</v>
      </c>
      <c r="C293" s="126" t="s">
        <v>11</v>
      </c>
      <c r="D293" s="126" t="s">
        <v>510</v>
      </c>
      <c r="E293" s="127"/>
      <c r="F293" s="266">
        <f>F294</f>
        <v>56000</v>
      </c>
      <c r="G293" s="266">
        <f t="shared" si="141"/>
        <v>56000</v>
      </c>
      <c r="H293" s="266">
        <f t="shared" si="141"/>
        <v>0</v>
      </c>
      <c r="I293" s="266">
        <f t="shared" si="141"/>
        <v>0</v>
      </c>
      <c r="J293" s="266">
        <f t="shared" si="141"/>
        <v>56000</v>
      </c>
      <c r="K293" s="266">
        <f t="shared" si="141"/>
        <v>56000</v>
      </c>
    </row>
    <row r="294" spans="1:11" ht="102" x14ac:dyDescent="0.25">
      <c r="A294" s="129" t="s">
        <v>109</v>
      </c>
      <c r="B294" s="126" t="s">
        <v>2</v>
      </c>
      <c r="C294" s="126" t="s">
        <v>11</v>
      </c>
      <c r="D294" s="126" t="s">
        <v>603</v>
      </c>
      <c r="E294" s="127"/>
      <c r="F294" s="266">
        <f>F295</f>
        <v>56000</v>
      </c>
      <c r="G294" s="266">
        <f t="shared" si="141"/>
        <v>56000</v>
      </c>
      <c r="H294" s="266">
        <f t="shared" si="141"/>
        <v>0</v>
      </c>
      <c r="I294" s="266">
        <f t="shared" si="141"/>
        <v>0</v>
      </c>
      <c r="J294" s="266">
        <f t="shared" si="141"/>
        <v>56000</v>
      </c>
      <c r="K294" s="266">
        <f t="shared" si="141"/>
        <v>56000</v>
      </c>
    </row>
    <row r="295" spans="1:11" ht="76.5" x14ac:dyDescent="0.25">
      <c r="A295" s="129" t="s">
        <v>12</v>
      </c>
      <c r="B295" s="126" t="s">
        <v>2</v>
      </c>
      <c r="C295" s="126" t="s">
        <v>11</v>
      </c>
      <c r="D295" s="126" t="s">
        <v>603</v>
      </c>
      <c r="E295" s="127">
        <v>100</v>
      </c>
      <c r="F295" s="266">
        <f>'9.ведомства'!G158</f>
        <v>56000</v>
      </c>
      <c r="G295" s="266">
        <f>'9.ведомства'!H158</f>
        <v>56000</v>
      </c>
      <c r="H295" s="266">
        <f>'9.ведомства'!I158</f>
        <v>0</v>
      </c>
      <c r="I295" s="266">
        <f>'9.ведомства'!J158</f>
        <v>0</v>
      </c>
      <c r="J295" s="266">
        <f>'9.ведомства'!K158</f>
        <v>56000</v>
      </c>
      <c r="K295" s="266">
        <f>'9.ведомства'!L158</f>
        <v>56000</v>
      </c>
    </row>
    <row r="296" spans="1:11" x14ac:dyDescent="0.25">
      <c r="A296" s="130" t="s">
        <v>54</v>
      </c>
      <c r="B296" s="134" t="s">
        <v>46</v>
      </c>
      <c r="C296" s="136" t="s">
        <v>28</v>
      </c>
      <c r="D296" s="126"/>
      <c r="E296" s="126"/>
      <c r="F296" s="266">
        <f t="shared" ref="F296:K296" si="142">F297+F314+F340+F395</f>
        <v>135297688.53999999</v>
      </c>
      <c r="G296" s="266">
        <f t="shared" si="142"/>
        <v>15429422</v>
      </c>
      <c r="H296" s="266">
        <f t="shared" si="142"/>
        <v>3100000</v>
      </c>
      <c r="I296" s="266">
        <f t="shared" si="142"/>
        <v>0</v>
      </c>
      <c r="J296" s="266">
        <f t="shared" si="142"/>
        <v>138397688.53999999</v>
      </c>
      <c r="K296" s="266">
        <f t="shared" si="142"/>
        <v>15429422</v>
      </c>
    </row>
    <row r="297" spans="1:11" x14ac:dyDescent="0.25">
      <c r="A297" s="130" t="s">
        <v>53</v>
      </c>
      <c r="B297" s="134" t="s">
        <v>46</v>
      </c>
      <c r="C297" s="136" t="s">
        <v>22</v>
      </c>
      <c r="D297" s="126"/>
      <c r="E297" s="126"/>
      <c r="F297" s="266">
        <f>F298</f>
        <v>37761672</v>
      </c>
      <c r="G297" s="266">
        <f t="shared" ref="G297:K298" si="143">G298</f>
        <v>15429422</v>
      </c>
      <c r="H297" s="266">
        <f t="shared" si="143"/>
        <v>-69101</v>
      </c>
      <c r="I297" s="266">
        <f t="shared" si="143"/>
        <v>0</v>
      </c>
      <c r="J297" s="266">
        <f t="shared" si="143"/>
        <v>37692571</v>
      </c>
      <c r="K297" s="266">
        <f t="shared" si="143"/>
        <v>15429422</v>
      </c>
    </row>
    <row r="298" spans="1:11" ht="38.25" x14ac:dyDescent="0.25">
      <c r="A298" s="130" t="s">
        <v>713</v>
      </c>
      <c r="B298" s="136" t="s">
        <v>46</v>
      </c>
      <c r="C298" s="136" t="s">
        <v>22</v>
      </c>
      <c r="D298" s="126" t="s">
        <v>819</v>
      </c>
      <c r="E298" s="126"/>
      <c r="F298" s="266">
        <f>F299</f>
        <v>37761672</v>
      </c>
      <c r="G298" s="266">
        <f t="shared" si="143"/>
        <v>15429422</v>
      </c>
      <c r="H298" s="266">
        <f t="shared" si="143"/>
        <v>-69101</v>
      </c>
      <c r="I298" s="266">
        <f t="shared" si="143"/>
        <v>0</v>
      </c>
      <c r="J298" s="266">
        <f t="shared" si="143"/>
        <v>37692571</v>
      </c>
      <c r="K298" s="266">
        <f t="shared" si="143"/>
        <v>15429422</v>
      </c>
    </row>
    <row r="299" spans="1:11" ht="25.5" x14ac:dyDescent="0.25">
      <c r="A299" s="130" t="s">
        <v>718</v>
      </c>
      <c r="B299" s="136" t="s">
        <v>46</v>
      </c>
      <c r="C299" s="136" t="s">
        <v>22</v>
      </c>
      <c r="D299" s="126" t="s">
        <v>841</v>
      </c>
      <c r="E299" s="126"/>
      <c r="F299" s="266">
        <f>F300+F309</f>
        <v>37761672</v>
      </c>
      <c r="G299" s="266">
        <f t="shared" ref="G299:K299" si="144">G300+G309</f>
        <v>15429422</v>
      </c>
      <c r="H299" s="266">
        <f t="shared" si="144"/>
        <v>-69101</v>
      </c>
      <c r="I299" s="266">
        <f t="shared" si="144"/>
        <v>0</v>
      </c>
      <c r="J299" s="266">
        <f t="shared" si="144"/>
        <v>37692571</v>
      </c>
      <c r="K299" s="266">
        <f t="shared" si="144"/>
        <v>15429422</v>
      </c>
    </row>
    <row r="300" spans="1:11" ht="38.25" x14ac:dyDescent="0.25">
      <c r="A300" s="130" t="s">
        <v>843</v>
      </c>
      <c r="B300" s="136" t="s">
        <v>46</v>
      </c>
      <c r="C300" s="136" t="s">
        <v>22</v>
      </c>
      <c r="D300" s="126" t="s">
        <v>842</v>
      </c>
      <c r="E300" s="126"/>
      <c r="F300" s="266">
        <f>F303+F305+F301+F307</f>
        <v>32429422</v>
      </c>
      <c r="G300" s="266">
        <f t="shared" ref="G300:K300" si="145">G303+G305+G301+G307</f>
        <v>15429422</v>
      </c>
      <c r="H300" s="266">
        <f t="shared" si="145"/>
        <v>0</v>
      </c>
      <c r="I300" s="266">
        <f t="shared" si="145"/>
        <v>0</v>
      </c>
      <c r="J300" s="266">
        <f t="shared" si="145"/>
        <v>32429422</v>
      </c>
      <c r="K300" s="266">
        <f t="shared" si="145"/>
        <v>15429422</v>
      </c>
    </row>
    <row r="301" spans="1:11" ht="76.5" x14ac:dyDescent="0.25">
      <c r="A301" s="130" t="s">
        <v>1115</v>
      </c>
      <c r="B301" s="136" t="s">
        <v>46</v>
      </c>
      <c r="C301" s="136" t="s">
        <v>22</v>
      </c>
      <c r="D301" s="126" t="s">
        <v>1120</v>
      </c>
      <c r="E301" s="126"/>
      <c r="F301" s="266">
        <f>F302</f>
        <v>15429422</v>
      </c>
      <c r="G301" s="266">
        <f t="shared" ref="G301:K301" si="146">G302</f>
        <v>15429422</v>
      </c>
      <c r="H301" s="266">
        <f t="shared" si="146"/>
        <v>0</v>
      </c>
      <c r="I301" s="266">
        <f t="shared" si="146"/>
        <v>0</v>
      </c>
      <c r="J301" s="266">
        <f t="shared" si="146"/>
        <v>15429422</v>
      </c>
      <c r="K301" s="266">
        <f t="shared" si="146"/>
        <v>15429422</v>
      </c>
    </row>
    <row r="302" spans="1:11" ht="25.5" x14ac:dyDescent="0.25">
      <c r="A302" s="129" t="s">
        <v>17</v>
      </c>
      <c r="B302" s="136" t="s">
        <v>46</v>
      </c>
      <c r="C302" s="136" t="s">
        <v>22</v>
      </c>
      <c r="D302" s="126" t="s">
        <v>1120</v>
      </c>
      <c r="E302" s="126" t="s">
        <v>16</v>
      </c>
      <c r="F302" s="266">
        <f>'9.ведомства'!G1003</f>
        <v>15429422</v>
      </c>
      <c r="G302" s="266">
        <f>'9.ведомства'!H1003</f>
        <v>15429422</v>
      </c>
      <c r="H302" s="266">
        <f>'9.ведомства'!I1003</f>
        <v>0</v>
      </c>
      <c r="I302" s="266">
        <f>'9.ведомства'!J1003</f>
        <v>0</v>
      </c>
      <c r="J302" s="266">
        <f>'9.ведомства'!K1003</f>
        <v>15429422</v>
      </c>
      <c r="K302" s="266">
        <f>'9.ведомства'!L1003</f>
        <v>15429422</v>
      </c>
    </row>
    <row r="303" spans="1:11" ht="51" x14ac:dyDescent="0.25">
      <c r="A303" s="41" t="s">
        <v>943</v>
      </c>
      <c r="B303" s="136" t="s">
        <v>46</v>
      </c>
      <c r="C303" s="136" t="s">
        <v>22</v>
      </c>
      <c r="D303" s="126" t="s">
        <v>942</v>
      </c>
      <c r="E303" s="126"/>
      <c r="F303" s="266">
        <f>F304</f>
        <v>0</v>
      </c>
      <c r="G303" s="266">
        <f t="shared" ref="G303:K303" si="147">G304</f>
        <v>0</v>
      </c>
      <c r="H303" s="266">
        <f t="shared" si="147"/>
        <v>0</v>
      </c>
      <c r="I303" s="266">
        <f t="shared" si="147"/>
        <v>0</v>
      </c>
      <c r="J303" s="266">
        <f t="shared" si="147"/>
        <v>0</v>
      </c>
      <c r="K303" s="266">
        <f t="shared" si="147"/>
        <v>0</v>
      </c>
    </row>
    <row r="304" spans="1:11" ht="25.5" x14ac:dyDescent="0.25">
      <c r="A304" s="129" t="s">
        <v>17</v>
      </c>
      <c r="B304" s="136" t="s">
        <v>46</v>
      </c>
      <c r="C304" s="136" t="s">
        <v>22</v>
      </c>
      <c r="D304" s="126" t="s">
        <v>942</v>
      </c>
      <c r="E304" s="126" t="s">
        <v>16</v>
      </c>
      <c r="F304" s="266">
        <f>'9.ведомства'!G1005</f>
        <v>0</v>
      </c>
      <c r="G304" s="266">
        <f>'9.ведомства'!H1005</f>
        <v>0</v>
      </c>
      <c r="H304" s="266">
        <f>'9.ведомства'!I1005</f>
        <v>0</v>
      </c>
      <c r="I304" s="266">
        <f>'9.ведомства'!J1005</f>
        <v>0</v>
      </c>
      <c r="J304" s="266">
        <f>'9.ведомства'!K1005</f>
        <v>0</v>
      </c>
      <c r="K304" s="266">
        <f>'9.ведомства'!L1005</f>
        <v>0</v>
      </c>
    </row>
    <row r="305" spans="1:11" ht="38.25" x14ac:dyDescent="0.25">
      <c r="A305" s="41" t="s">
        <v>844</v>
      </c>
      <c r="B305" s="136" t="s">
        <v>46</v>
      </c>
      <c r="C305" s="136" t="s">
        <v>22</v>
      </c>
      <c r="D305" s="126" t="s">
        <v>845</v>
      </c>
      <c r="E305" s="126"/>
      <c r="F305" s="266">
        <f>F306</f>
        <v>0</v>
      </c>
      <c r="G305" s="266">
        <f t="shared" ref="G305:K305" si="148">G306</f>
        <v>0</v>
      </c>
      <c r="H305" s="266">
        <f t="shared" si="148"/>
        <v>0</v>
      </c>
      <c r="I305" s="266">
        <f t="shared" si="148"/>
        <v>0</v>
      </c>
      <c r="J305" s="266">
        <f t="shared" si="148"/>
        <v>0</v>
      </c>
      <c r="K305" s="266">
        <f t="shared" si="148"/>
        <v>0</v>
      </c>
    </row>
    <row r="306" spans="1:11" ht="25.5" x14ac:dyDescent="0.25">
      <c r="A306" s="129" t="s">
        <v>17</v>
      </c>
      <c r="B306" s="136" t="s">
        <v>46</v>
      </c>
      <c r="C306" s="136" t="s">
        <v>22</v>
      </c>
      <c r="D306" s="126" t="s">
        <v>845</v>
      </c>
      <c r="E306" s="126" t="s">
        <v>16</v>
      </c>
      <c r="F306" s="266">
        <f>'9.ведомства'!G730</f>
        <v>0</v>
      </c>
      <c r="G306" s="266">
        <f>'9.ведомства'!H730</f>
        <v>0</v>
      </c>
      <c r="H306" s="266">
        <f>'9.ведомства'!I730</f>
        <v>0</v>
      </c>
      <c r="I306" s="266">
        <f>'9.ведомства'!J730</f>
        <v>0</v>
      </c>
      <c r="J306" s="266">
        <f>'9.ведомства'!K730</f>
        <v>0</v>
      </c>
      <c r="K306" s="266">
        <f>'9.ведомства'!L730</f>
        <v>0</v>
      </c>
    </row>
    <row r="307" spans="1:11" ht="51" x14ac:dyDescent="0.25">
      <c r="A307" s="41" t="s">
        <v>943</v>
      </c>
      <c r="B307" s="136" t="s">
        <v>46</v>
      </c>
      <c r="C307" s="136" t="s">
        <v>22</v>
      </c>
      <c r="D307" s="126" t="s">
        <v>1121</v>
      </c>
      <c r="E307" s="126"/>
      <c r="F307" s="266">
        <f>F308</f>
        <v>17000000</v>
      </c>
      <c r="G307" s="266">
        <f t="shared" ref="G307:K307" si="149">G308</f>
        <v>0</v>
      </c>
      <c r="H307" s="266">
        <f t="shared" si="149"/>
        <v>0</v>
      </c>
      <c r="I307" s="266">
        <f t="shared" si="149"/>
        <v>0</v>
      </c>
      <c r="J307" s="266">
        <f t="shared" si="149"/>
        <v>17000000</v>
      </c>
      <c r="K307" s="266">
        <f t="shared" si="149"/>
        <v>0</v>
      </c>
    </row>
    <row r="308" spans="1:11" ht="25.5" x14ac:dyDescent="0.25">
      <c r="A308" s="129" t="s">
        <v>17</v>
      </c>
      <c r="B308" s="136" t="s">
        <v>46</v>
      </c>
      <c r="C308" s="136" t="s">
        <v>22</v>
      </c>
      <c r="D308" s="126" t="s">
        <v>1121</v>
      </c>
      <c r="E308" s="126" t="s">
        <v>16</v>
      </c>
      <c r="F308" s="266">
        <f>'9.ведомства'!G1007</f>
        <v>17000000</v>
      </c>
      <c r="G308" s="266">
        <f>'9.ведомства'!H1007</f>
        <v>0</v>
      </c>
      <c r="H308" s="266">
        <f>'9.ведомства'!I1007</f>
        <v>0</v>
      </c>
      <c r="I308" s="266">
        <f>'9.ведомства'!J1007</f>
        <v>0</v>
      </c>
      <c r="J308" s="266">
        <f>'9.ведомства'!K1007</f>
        <v>17000000</v>
      </c>
      <c r="K308" s="266">
        <f>'9.ведомства'!L1007</f>
        <v>0</v>
      </c>
    </row>
    <row r="309" spans="1:11" ht="38.25" x14ac:dyDescent="0.25">
      <c r="A309" s="129" t="s">
        <v>846</v>
      </c>
      <c r="B309" s="136" t="s">
        <v>46</v>
      </c>
      <c r="C309" s="136" t="s">
        <v>22</v>
      </c>
      <c r="D309" s="126" t="s">
        <v>848</v>
      </c>
      <c r="E309" s="126"/>
      <c r="F309" s="266">
        <f>F310+F312</f>
        <v>5332250</v>
      </c>
      <c r="G309" s="266">
        <f t="shared" ref="G309:K309" si="150">G310+G312</f>
        <v>0</v>
      </c>
      <c r="H309" s="266">
        <f t="shared" si="150"/>
        <v>-69101</v>
      </c>
      <c r="I309" s="266">
        <f t="shared" si="150"/>
        <v>0</v>
      </c>
      <c r="J309" s="266">
        <f t="shared" si="150"/>
        <v>5263149</v>
      </c>
      <c r="K309" s="266">
        <f t="shared" si="150"/>
        <v>0</v>
      </c>
    </row>
    <row r="310" spans="1:11" ht="25.5" x14ac:dyDescent="0.25">
      <c r="A310" s="129" t="s">
        <v>944</v>
      </c>
      <c r="B310" s="136" t="s">
        <v>46</v>
      </c>
      <c r="C310" s="136" t="s">
        <v>22</v>
      </c>
      <c r="D310" s="126" t="s">
        <v>945</v>
      </c>
      <c r="E310" s="126"/>
      <c r="F310" s="266">
        <f>F311</f>
        <v>5032250</v>
      </c>
      <c r="G310" s="266">
        <f t="shared" ref="G310:K310" si="151">G311</f>
        <v>0</v>
      </c>
      <c r="H310" s="266">
        <f t="shared" si="151"/>
        <v>-39234</v>
      </c>
      <c r="I310" s="266">
        <f t="shared" si="151"/>
        <v>0</v>
      </c>
      <c r="J310" s="266">
        <f t="shared" si="151"/>
        <v>4993016</v>
      </c>
      <c r="K310" s="266">
        <f t="shared" si="151"/>
        <v>0</v>
      </c>
    </row>
    <row r="311" spans="1:11" ht="25.5" x14ac:dyDescent="0.25">
      <c r="A311" s="129" t="s">
        <v>17</v>
      </c>
      <c r="B311" s="136" t="s">
        <v>46</v>
      </c>
      <c r="C311" s="136" t="s">
        <v>22</v>
      </c>
      <c r="D311" s="126" t="s">
        <v>945</v>
      </c>
      <c r="E311" s="126" t="s">
        <v>16</v>
      </c>
      <c r="F311" s="266">
        <f>'9.ведомства'!G1010+'9.ведомства'!G733</f>
        <v>5032250</v>
      </c>
      <c r="G311" s="266">
        <f>'9.ведомства'!H1010+'9.ведомства'!H733</f>
        <v>0</v>
      </c>
      <c r="H311" s="266">
        <f>'9.ведомства'!I1010+'9.ведомства'!I733</f>
        <v>-39234</v>
      </c>
      <c r="I311" s="266">
        <f>'9.ведомства'!J1010+'9.ведомства'!J733</f>
        <v>0</v>
      </c>
      <c r="J311" s="266">
        <f>'9.ведомства'!K1010+'9.ведомства'!K733</f>
        <v>4993016</v>
      </c>
      <c r="K311" s="266">
        <f>'9.ведомства'!L1010+'9.ведомства'!L733</f>
        <v>0</v>
      </c>
    </row>
    <row r="312" spans="1:11" ht="25.5" x14ac:dyDescent="0.25">
      <c r="A312" s="132" t="s">
        <v>847</v>
      </c>
      <c r="B312" s="136" t="s">
        <v>46</v>
      </c>
      <c r="C312" s="136" t="s">
        <v>22</v>
      </c>
      <c r="D312" s="126" t="s">
        <v>849</v>
      </c>
      <c r="E312" s="126"/>
      <c r="F312" s="266">
        <f>F313</f>
        <v>300000</v>
      </c>
      <c r="G312" s="266">
        <f t="shared" ref="G312:K312" si="152">G313</f>
        <v>0</v>
      </c>
      <c r="H312" s="266">
        <f t="shared" si="152"/>
        <v>-29867</v>
      </c>
      <c r="I312" s="266">
        <f t="shared" si="152"/>
        <v>0</v>
      </c>
      <c r="J312" s="266">
        <f t="shared" si="152"/>
        <v>270133</v>
      </c>
      <c r="K312" s="266">
        <f t="shared" si="152"/>
        <v>0</v>
      </c>
    </row>
    <row r="313" spans="1:11" ht="25.5" x14ac:dyDescent="0.25">
      <c r="A313" s="129" t="s">
        <v>17</v>
      </c>
      <c r="B313" s="136" t="s">
        <v>46</v>
      </c>
      <c r="C313" s="136" t="s">
        <v>22</v>
      </c>
      <c r="D313" s="126" t="s">
        <v>849</v>
      </c>
      <c r="E313" s="126" t="s">
        <v>16</v>
      </c>
      <c r="F313" s="266">
        <f>'9.ведомства'!G735</f>
        <v>300000</v>
      </c>
      <c r="G313" s="266">
        <f>'9.ведомства'!H735</f>
        <v>0</v>
      </c>
      <c r="H313" s="266">
        <f>'9.ведомства'!I735</f>
        <v>-29867</v>
      </c>
      <c r="I313" s="266">
        <f>'9.ведомства'!J735</f>
        <v>0</v>
      </c>
      <c r="J313" s="266">
        <f>'9.ведомства'!K735</f>
        <v>270133</v>
      </c>
      <c r="K313" s="266">
        <f>'9.ведомства'!L735</f>
        <v>0</v>
      </c>
    </row>
    <row r="314" spans="1:11" x14ac:dyDescent="0.25">
      <c r="A314" s="130" t="s">
        <v>52</v>
      </c>
      <c r="B314" s="126" t="s">
        <v>46</v>
      </c>
      <c r="C314" s="126" t="s">
        <v>40</v>
      </c>
      <c r="D314" s="126"/>
      <c r="E314" s="126"/>
      <c r="F314" s="266">
        <f>F315+F334</f>
        <v>24394390.329999998</v>
      </c>
      <c r="G314" s="266">
        <f t="shared" ref="G314:K314" si="153">G315+G334</f>
        <v>0</v>
      </c>
      <c r="H314" s="266">
        <f t="shared" si="153"/>
        <v>-2364295</v>
      </c>
      <c r="I314" s="266">
        <f t="shared" si="153"/>
        <v>0</v>
      </c>
      <c r="J314" s="266">
        <f t="shared" si="153"/>
        <v>22030095.329999998</v>
      </c>
      <c r="K314" s="266">
        <f t="shared" si="153"/>
        <v>0</v>
      </c>
    </row>
    <row r="315" spans="1:11" ht="38.25" x14ac:dyDescent="0.25">
      <c r="A315" s="130" t="s">
        <v>715</v>
      </c>
      <c r="B315" s="136" t="s">
        <v>46</v>
      </c>
      <c r="C315" s="136" t="s">
        <v>40</v>
      </c>
      <c r="D315" s="126" t="s">
        <v>819</v>
      </c>
      <c r="E315" s="126"/>
      <c r="F315" s="266">
        <f>F316+F326+F330</f>
        <v>19266200</v>
      </c>
      <c r="G315" s="266">
        <f t="shared" ref="G315:K315" si="154">G316+G326+G330</f>
        <v>0</v>
      </c>
      <c r="H315" s="266">
        <f t="shared" si="154"/>
        <v>-2364295</v>
      </c>
      <c r="I315" s="266">
        <f t="shared" si="154"/>
        <v>0</v>
      </c>
      <c r="J315" s="266">
        <f t="shared" si="154"/>
        <v>16901905</v>
      </c>
      <c r="K315" s="266">
        <f t="shared" si="154"/>
        <v>0</v>
      </c>
    </row>
    <row r="316" spans="1:11" ht="38.25" x14ac:dyDescent="0.25">
      <c r="A316" s="130" t="s">
        <v>716</v>
      </c>
      <c r="B316" s="136" t="s">
        <v>46</v>
      </c>
      <c r="C316" s="136" t="s">
        <v>40</v>
      </c>
      <c r="D316" s="126" t="s">
        <v>850</v>
      </c>
      <c r="E316" s="126"/>
      <c r="F316" s="266">
        <f>F317+F322</f>
        <v>5222500</v>
      </c>
      <c r="G316" s="266">
        <f t="shared" ref="G316:K316" si="155">G317+G322</f>
        <v>0</v>
      </c>
      <c r="H316" s="266">
        <f t="shared" si="155"/>
        <v>-2400000</v>
      </c>
      <c r="I316" s="266">
        <f t="shared" si="155"/>
        <v>0</v>
      </c>
      <c r="J316" s="266">
        <f t="shared" si="155"/>
        <v>2822500</v>
      </c>
      <c r="K316" s="266">
        <f t="shared" si="155"/>
        <v>0</v>
      </c>
    </row>
    <row r="317" spans="1:11" ht="76.5" x14ac:dyDescent="0.25">
      <c r="A317" s="130" t="s">
        <v>851</v>
      </c>
      <c r="B317" s="136" t="s">
        <v>46</v>
      </c>
      <c r="C317" s="136" t="s">
        <v>40</v>
      </c>
      <c r="D317" s="126" t="s">
        <v>854</v>
      </c>
      <c r="E317" s="126"/>
      <c r="F317" s="266">
        <f>F318+F320</f>
        <v>222500</v>
      </c>
      <c r="G317" s="266">
        <f t="shared" ref="G317:K317" si="156">G318+G320</f>
        <v>0</v>
      </c>
      <c r="H317" s="266">
        <f t="shared" si="156"/>
        <v>60000</v>
      </c>
      <c r="I317" s="266">
        <f t="shared" si="156"/>
        <v>0</v>
      </c>
      <c r="J317" s="266">
        <f t="shared" si="156"/>
        <v>282500</v>
      </c>
      <c r="K317" s="266">
        <f t="shared" si="156"/>
        <v>0</v>
      </c>
    </row>
    <row r="318" spans="1:11" ht="51" x14ac:dyDescent="0.25">
      <c r="A318" s="132" t="s">
        <v>852</v>
      </c>
      <c r="B318" s="136" t="s">
        <v>46</v>
      </c>
      <c r="C318" s="136" t="s">
        <v>40</v>
      </c>
      <c r="D318" s="126" t="s">
        <v>855</v>
      </c>
      <c r="E318" s="126"/>
      <c r="F318" s="266">
        <f>F319</f>
        <v>200000</v>
      </c>
      <c r="G318" s="266">
        <f t="shared" ref="G318:K318" si="157">G319</f>
        <v>0</v>
      </c>
      <c r="H318" s="266">
        <f t="shared" si="157"/>
        <v>50000</v>
      </c>
      <c r="I318" s="266">
        <f t="shared" si="157"/>
        <v>0</v>
      </c>
      <c r="J318" s="266">
        <f t="shared" si="157"/>
        <v>250000</v>
      </c>
      <c r="K318" s="266">
        <f t="shared" si="157"/>
        <v>0</v>
      </c>
    </row>
    <row r="319" spans="1:11" ht="25.5" x14ac:dyDescent="0.25">
      <c r="A319" s="132" t="s">
        <v>5</v>
      </c>
      <c r="B319" s="136" t="s">
        <v>46</v>
      </c>
      <c r="C319" s="136" t="s">
        <v>40</v>
      </c>
      <c r="D319" s="126" t="s">
        <v>855</v>
      </c>
      <c r="E319" s="126" t="s">
        <v>1</v>
      </c>
      <c r="F319" s="266">
        <f>'9.ведомства'!G741</f>
        <v>200000</v>
      </c>
      <c r="G319" s="266">
        <f>'9.ведомства'!H741</f>
        <v>0</v>
      </c>
      <c r="H319" s="266">
        <f>'9.ведомства'!I741</f>
        <v>50000</v>
      </c>
      <c r="I319" s="266">
        <f>'9.ведомства'!J741</f>
        <v>0</v>
      </c>
      <c r="J319" s="266">
        <f>'9.ведомства'!K741</f>
        <v>250000</v>
      </c>
      <c r="K319" s="266">
        <f>'9.ведомства'!L741</f>
        <v>0</v>
      </c>
    </row>
    <row r="320" spans="1:11" ht="25.5" x14ac:dyDescent="0.25">
      <c r="A320" s="132" t="s">
        <v>547</v>
      </c>
      <c r="B320" s="136" t="s">
        <v>46</v>
      </c>
      <c r="C320" s="136" t="s">
        <v>40</v>
      </c>
      <c r="D320" s="126" t="s">
        <v>1091</v>
      </c>
      <c r="E320" s="126"/>
      <c r="F320" s="266">
        <f>F321</f>
        <v>22500</v>
      </c>
      <c r="G320" s="266">
        <f t="shared" ref="G320:K320" si="158">G321</f>
        <v>0</v>
      </c>
      <c r="H320" s="266">
        <f t="shared" si="158"/>
        <v>10000</v>
      </c>
      <c r="I320" s="266">
        <f t="shared" si="158"/>
        <v>0</v>
      </c>
      <c r="J320" s="266">
        <f t="shared" si="158"/>
        <v>32500</v>
      </c>
      <c r="K320" s="266">
        <f t="shared" si="158"/>
        <v>0</v>
      </c>
    </row>
    <row r="321" spans="1:11" ht="25.5" x14ac:dyDescent="0.25">
      <c r="A321" s="129" t="s">
        <v>17</v>
      </c>
      <c r="B321" s="136" t="s">
        <v>46</v>
      </c>
      <c r="C321" s="136" t="s">
        <v>40</v>
      </c>
      <c r="D321" s="126" t="s">
        <v>1091</v>
      </c>
      <c r="E321" s="126" t="s">
        <v>16</v>
      </c>
      <c r="F321" s="266">
        <f>'9.ведомства'!G743</f>
        <v>22500</v>
      </c>
      <c r="G321" s="266">
        <f>'9.ведомства'!H743</f>
        <v>0</v>
      </c>
      <c r="H321" s="266">
        <f>'9.ведомства'!I743</f>
        <v>10000</v>
      </c>
      <c r="I321" s="266">
        <f>'9.ведомства'!J743</f>
        <v>0</v>
      </c>
      <c r="J321" s="266">
        <f>'9.ведомства'!K743</f>
        <v>32500</v>
      </c>
      <c r="K321" s="266">
        <f>'9.ведомства'!L743</f>
        <v>0</v>
      </c>
    </row>
    <row r="322" spans="1:11" ht="63.75" x14ac:dyDescent="0.25">
      <c r="A322" s="132" t="s">
        <v>853</v>
      </c>
      <c r="B322" s="136" t="s">
        <v>46</v>
      </c>
      <c r="C322" s="136" t="s">
        <v>40</v>
      </c>
      <c r="D322" s="126" t="s">
        <v>856</v>
      </c>
      <c r="E322" s="126"/>
      <c r="F322" s="266">
        <f>F323</f>
        <v>5000000</v>
      </c>
      <c r="G322" s="266">
        <f t="shared" ref="G322:K322" si="159">G323</f>
        <v>0</v>
      </c>
      <c r="H322" s="266">
        <f t="shared" si="159"/>
        <v>-2460000</v>
      </c>
      <c r="I322" s="266">
        <f t="shared" si="159"/>
        <v>0</v>
      </c>
      <c r="J322" s="266">
        <f t="shared" si="159"/>
        <v>2540000</v>
      </c>
      <c r="K322" s="266">
        <f t="shared" si="159"/>
        <v>0</v>
      </c>
    </row>
    <row r="323" spans="1:11" ht="25.5" x14ac:dyDescent="0.25">
      <c r="A323" s="132" t="s">
        <v>547</v>
      </c>
      <c r="B323" s="136" t="s">
        <v>46</v>
      </c>
      <c r="C323" s="136" t="s">
        <v>40</v>
      </c>
      <c r="D323" s="126" t="s">
        <v>857</v>
      </c>
      <c r="E323" s="126"/>
      <c r="F323" s="266">
        <f>F324+F325</f>
        <v>5000000</v>
      </c>
      <c r="G323" s="266">
        <f t="shared" ref="G323:K323" si="160">G324+G325</f>
        <v>0</v>
      </c>
      <c r="H323" s="266">
        <f t="shared" si="160"/>
        <v>-2460000</v>
      </c>
      <c r="I323" s="266">
        <f t="shared" si="160"/>
        <v>0</v>
      </c>
      <c r="J323" s="266">
        <f t="shared" si="160"/>
        <v>2540000</v>
      </c>
      <c r="K323" s="266">
        <f t="shared" si="160"/>
        <v>0</v>
      </c>
    </row>
    <row r="324" spans="1:11" ht="25.5" x14ac:dyDescent="0.25">
      <c r="A324" s="129" t="s">
        <v>17</v>
      </c>
      <c r="B324" s="136" t="s">
        <v>46</v>
      </c>
      <c r="C324" s="136" t="s">
        <v>40</v>
      </c>
      <c r="D324" s="126" t="s">
        <v>857</v>
      </c>
      <c r="E324" s="126" t="s">
        <v>16</v>
      </c>
      <c r="F324" s="266">
        <f>'9.ведомства'!G746</f>
        <v>5000000</v>
      </c>
      <c r="G324" s="266">
        <f>'9.ведомства'!H746</f>
        <v>0</v>
      </c>
      <c r="H324" s="266">
        <f>'9.ведомства'!I746</f>
        <v>-2460000</v>
      </c>
      <c r="I324" s="266">
        <f>'9.ведомства'!J746</f>
        <v>0</v>
      </c>
      <c r="J324" s="266">
        <f>'9.ведомства'!K746</f>
        <v>2540000</v>
      </c>
      <c r="K324" s="266">
        <f>'9.ведомства'!L746</f>
        <v>0</v>
      </c>
    </row>
    <row r="325" spans="1:11" x14ac:dyDescent="0.25">
      <c r="A325" s="132" t="s">
        <v>15</v>
      </c>
      <c r="B325" s="136" t="s">
        <v>46</v>
      </c>
      <c r="C325" s="136" t="s">
        <v>40</v>
      </c>
      <c r="D325" s="126" t="s">
        <v>857</v>
      </c>
      <c r="E325" s="126" t="s">
        <v>14</v>
      </c>
      <c r="F325" s="266">
        <f>'9.ведомства'!G747</f>
        <v>0</v>
      </c>
      <c r="G325" s="266">
        <f>'9.ведомства'!H747</f>
        <v>0</v>
      </c>
      <c r="H325" s="266">
        <f>'9.ведомства'!I747</f>
        <v>0</v>
      </c>
      <c r="I325" s="266">
        <f>'9.ведомства'!J747</f>
        <v>0</v>
      </c>
      <c r="J325" s="266">
        <f>'9.ведомства'!K747</f>
        <v>0</v>
      </c>
      <c r="K325" s="266">
        <f>'9.ведомства'!L747</f>
        <v>0</v>
      </c>
    </row>
    <row r="326" spans="1:11" ht="51" x14ac:dyDescent="0.25">
      <c r="A326" s="129" t="s">
        <v>717</v>
      </c>
      <c r="B326" s="136" t="s">
        <v>46</v>
      </c>
      <c r="C326" s="136" t="s">
        <v>40</v>
      </c>
      <c r="D326" s="126" t="s">
        <v>858</v>
      </c>
      <c r="E326" s="126"/>
      <c r="F326" s="266">
        <f>F327</f>
        <v>3404400</v>
      </c>
      <c r="G326" s="266">
        <f t="shared" ref="G326:K328" si="161">G327</f>
        <v>0</v>
      </c>
      <c r="H326" s="266">
        <f t="shared" si="161"/>
        <v>35705</v>
      </c>
      <c r="I326" s="266">
        <f t="shared" si="161"/>
        <v>0</v>
      </c>
      <c r="J326" s="266">
        <f t="shared" si="161"/>
        <v>3440105</v>
      </c>
      <c r="K326" s="266">
        <f t="shared" si="161"/>
        <v>0</v>
      </c>
    </row>
    <row r="327" spans="1:11" ht="51" x14ac:dyDescent="0.25">
      <c r="A327" s="129" t="s">
        <v>1081</v>
      </c>
      <c r="B327" s="136" t="s">
        <v>46</v>
      </c>
      <c r="C327" s="136" t="s">
        <v>40</v>
      </c>
      <c r="D327" s="126" t="s">
        <v>859</v>
      </c>
      <c r="E327" s="126"/>
      <c r="F327" s="266">
        <f>F328</f>
        <v>3404400</v>
      </c>
      <c r="G327" s="266">
        <f t="shared" si="161"/>
        <v>0</v>
      </c>
      <c r="H327" s="266">
        <f t="shared" si="161"/>
        <v>35705</v>
      </c>
      <c r="I327" s="266">
        <f t="shared" si="161"/>
        <v>0</v>
      </c>
      <c r="J327" s="266">
        <f t="shared" si="161"/>
        <v>3440105</v>
      </c>
      <c r="K327" s="266">
        <f t="shared" si="161"/>
        <v>0</v>
      </c>
    </row>
    <row r="328" spans="1:11" ht="25.5" x14ac:dyDescent="0.25">
      <c r="A328" s="132" t="s">
        <v>547</v>
      </c>
      <c r="B328" s="136" t="s">
        <v>46</v>
      </c>
      <c r="C328" s="136" t="s">
        <v>40</v>
      </c>
      <c r="D328" s="126" t="s">
        <v>860</v>
      </c>
      <c r="E328" s="126"/>
      <c r="F328" s="266">
        <f>F329</f>
        <v>3404400</v>
      </c>
      <c r="G328" s="266">
        <f t="shared" si="161"/>
        <v>0</v>
      </c>
      <c r="H328" s="266">
        <f t="shared" si="161"/>
        <v>35705</v>
      </c>
      <c r="I328" s="266">
        <f t="shared" si="161"/>
        <v>0</v>
      </c>
      <c r="J328" s="266">
        <f t="shared" si="161"/>
        <v>3440105</v>
      </c>
      <c r="K328" s="266">
        <f t="shared" si="161"/>
        <v>0</v>
      </c>
    </row>
    <row r="329" spans="1:11" ht="25.5" x14ac:dyDescent="0.25">
      <c r="A329" s="129" t="s">
        <v>17</v>
      </c>
      <c r="B329" s="136" t="s">
        <v>46</v>
      </c>
      <c r="C329" s="136" t="s">
        <v>40</v>
      </c>
      <c r="D329" s="126" t="s">
        <v>860</v>
      </c>
      <c r="E329" s="126" t="s">
        <v>16</v>
      </c>
      <c r="F329" s="266">
        <f>'9.ведомства'!G751</f>
        <v>3404400</v>
      </c>
      <c r="G329" s="266">
        <f>'9.ведомства'!H751</f>
        <v>0</v>
      </c>
      <c r="H329" s="266">
        <f>'9.ведомства'!I751</f>
        <v>35705</v>
      </c>
      <c r="I329" s="266">
        <f>'9.ведомства'!J751</f>
        <v>0</v>
      </c>
      <c r="J329" s="266">
        <f>'9.ведомства'!K751</f>
        <v>3440105</v>
      </c>
      <c r="K329" s="266">
        <f>'9.ведомства'!L751</f>
        <v>0</v>
      </c>
    </row>
    <row r="330" spans="1:11" ht="25.5" x14ac:dyDescent="0.25">
      <c r="A330" s="130" t="s">
        <v>718</v>
      </c>
      <c r="B330" s="136" t="s">
        <v>46</v>
      </c>
      <c r="C330" s="136" t="s">
        <v>40</v>
      </c>
      <c r="D330" s="126" t="s">
        <v>841</v>
      </c>
      <c r="E330" s="126"/>
      <c r="F330" s="266">
        <f>F331</f>
        <v>10639300</v>
      </c>
      <c r="G330" s="266">
        <f t="shared" ref="G330:K332" si="162">G331</f>
        <v>0</v>
      </c>
      <c r="H330" s="266">
        <f t="shared" si="162"/>
        <v>0</v>
      </c>
      <c r="I330" s="266">
        <f t="shared" si="162"/>
        <v>0</v>
      </c>
      <c r="J330" s="266">
        <f t="shared" si="162"/>
        <v>10639300</v>
      </c>
      <c r="K330" s="266">
        <f t="shared" si="162"/>
        <v>0</v>
      </c>
    </row>
    <row r="331" spans="1:11" ht="38.25" x14ac:dyDescent="0.25">
      <c r="A331" s="129" t="s">
        <v>846</v>
      </c>
      <c r="B331" s="136" t="s">
        <v>46</v>
      </c>
      <c r="C331" s="136" t="s">
        <v>40</v>
      </c>
      <c r="D331" s="126" t="s">
        <v>848</v>
      </c>
      <c r="E331" s="126"/>
      <c r="F331" s="266">
        <f>F332</f>
        <v>10639300</v>
      </c>
      <c r="G331" s="266">
        <f t="shared" si="162"/>
        <v>0</v>
      </c>
      <c r="H331" s="266">
        <f t="shared" si="162"/>
        <v>0</v>
      </c>
      <c r="I331" s="266">
        <f t="shared" si="162"/>
        <v>0</v>
      </c>
      <c r="J331" s="266">
        <f t="shared" si="162"/>
        <v>10639300</v>
      </c>
      <c r="K331" s="266">
        <f t="shared" si="162"/>
        <v>0</v>
      </c>
    </row>
    <row r="332" spans="1:11" ht="25.5" x14ac:dyDescent="0.25">
      <c r="A332" s="129" t="s">
        <v>946</v>
      </c>
      <c r="B332" s="136" t="s">
        <v>46</v>
      </c>
      <c r="C332" s="136" t="s">
        <v>40</v>
      </c>
      <c r="D332" s="126" t="s">
        <v>947</v>
      </c>
      <c r="E332" s="126"/>
      <c r="F332" s="266">
        <f>F333</f>
        <v>10639300</v>
      </c>
      <c r="G332" s="266">
        <f t="shared" si="162"/>
        <v>0</v>
      </c>
      <c r="H332" s="266">
        <f t="shared" si="162"/>
        <v>0</v>
      </c>
      <c r="I332" s="266">
        <f t="shared" si="162"/>
        <v>0</v>
      </c>
      <c r="J332" s="266">
        <f t="shared" si="162"/>
        <v>10639300</v>
      </c>
      <c r="K332" s="266">
        <f t="shared" si="162"/>
        <v>0</v>
      </c>
    </row>
    <row r="333" spans="1:11" ht="25.5" x14ac:dyDescent="0.25">
      <c r="A333" s="129" t="s">
        <v>17</v>
      </c>
      <c r="B333" s="136" t="s">
        <v>46</v>
      </c>
      <c r="C333" s="136" t="s">
        <v>40</v>
      </c>
      <c r="D333" s="126" t="s">
        <v>947</v>
      </c>
      <c r="E333" s="126" t="s">
        <v>16</v>
      </c>
      <c r="F333" s="266">
        <f>'9.ведомства'!G1016</f>
        <v>10639300</v>
      </c>
      <c r="G333" s="266">
        <f>'9.ведомства'!H1016</f>
        <v>0</v>
      </c>
      <c r="H333" s="266">
        <f>'9.ведомства'!I1016</f>
        <v>0</v>
      </c>
      <c r="I333" s="266">
        <f>'9.ведомства'!J1016</f>
        <v>0</v>
      </c>
      <c r="J333" s="266">
        <f>'9.ведомства'!K1016</f>
        <v>10639300</v>
      </c>
      <c r="K333" s="266">
        <f>'9.ведомства'!L1016</f>
        <v>0</v>
      </c>
    </row>
    <row r="334" spans="1:11" ht="38.25" x14ac:dyDescent="0.25">
      <c r="A334" s="125" t="s">
        <v>7</v>
      </c>
      <c r="B334" s="126" t="s">
        <v>46</v>
      </c>
      <c r="C334" s="126" t="s">
        <v>40</v>
      </c>
      <c r="D334" s="126" t="s">
        <v>510</v>
      </c>
      <c r="E334" s="126"/>
      <c r="F334" s="266">
        <f>F338+F335</f>
        <v>5128190.33</v>
      </c>
      <c r="G334" s="266">
        <f t="shared" ref="G334:K334" si="163">G338+G335</f>
        <v>0</v>
      </c>
      <c r="H334" s="266">
        <f t="shared" si="163"/>
        <v>0</v>
      </c>
      <c r="I334" s="266">
        <f t="shared" si="163"/>
        <v>0</v>
      </c>
      <c r="J334" s="266">
        <f t="shared" si="163"/>
        <v>5128190.33</v>
      </c>
      <c r="K334" s="266">
        <f t="shared" si="163"/>
        <v>0</v>
      </c>
    </row>
    <row r="335" spans="1:11" ht="25.5" x14ac:dyDescent="0.25">
      <c r="A335" s="226" t="s">
        <v>94</v>
      </c>
      <c r="B335" s="126" t="s">
        <v>46</v>
      </c>
      <c r="C335" s="126" t="s">
        <v>40</v>
      </c>
      <c r="D335" s="126" t="s">
        <v>560</v>
      </c>
      <c r="E335" s="199"/>
      <c r="F335" s="266">
        <f>F336+F337</f>
        <v>4128190.33</v>
      </c>
      <c r="G335" s="266">
        <f t="shared" ref="G335:K335" si="164">G336+G337</f>
        <v>0</v>
      </c>
      <c r="H335" s="266">
        <f t="shared" si="164"/>
        <v>0</v>
      </c>
      <c r="I335" s="266">
        <f t="shared" si="164"/>
        <v>0</v>
      </c>
      <c r="J335" s="266">
        <f t="shared" si="164"/>
        <v>4128190.33</v>
      </c>
      <c r="K335" s="266">
        <f t="shared" si="164"/>
        <v>0</v>
      </c>
    </row>
    <row r="336" spans="1:11" ht="38.25" x14ac:dyDescent="0.25">
      <c r="A336" s="226" t="s">
        <v>1144</v>
      </c>
      <c r="B336" s="126" t="s">
        <v>46</v>
      </c>
      <c r="C336" s="126" t="s">
        <v>40</v>
      </c>
      <c r="D336" s="126" t="s">
        <v>560</v>
      </c>
      <c r="E336" s="199">
        <v>200</v>
      </c>
      <c r="F336" s="266">
        <f>'9.ведомства'!G164</f>
        <v>4060246.71</v>
      </c>
      <c r="G336" s="266">
        <f>'9.ведомства'!H164</f>
        <v>0</v>
      </c>
      <c r="H336" s="266">
        <f>'9.ведомства'!I164</f>
        <v>0</v>
      </c>
      <c r="I336" s="266">
        <f>'9.ведомства'!J164</f>
        <v>0</v>
      </c>
      <c r="J336" s="266">
        <f>'9.ведомства'!K164</f>
        <v>4060246.71</v>
      </c>
      <c r="K336" s="266">
        <f>'9.ведомства'!L164</f>
        <v>0</v>
      </c>
    </row>
    <row r="337" spans="1:11" ht="105" customHeight="1" x14ac:dyDescent="0.25">
      <c r="A337" s="226" t="s">
        <v>1145</v>
      </c>
      <c r="B337" s="126" t="s">
        <v>46</v>
      </c>
      <c r="C337" s="126" t="s">
        <v>40</v>
      </c>
      <c r="D337" s="126" t="s">
        <v>560</v>
      </c>
      <c r="E337" s="199">
        <v>800</v>
      </c>
      <c r="F337" s="266">
        <f>'9.ведомства'!G165</f>
        <v>67943.62</v>
      </c>
      <c r="G337" s="266">
        <f>'9.ведомства'!H165</f>
        <v>0</v>
      </c>
      <c r="H337" s="266">
        <f>'9.ведомства'!I165</f>
        <v>0</v>
      </c>
      <c r="I337" s="266">
        <f>'9.ведомства'!J165</f>
        <v>0</v>
      </c>
      <c r="J337" s="266">
        <f>'9.ведомства'!K165</f>
        <v>67943.62</v>
      </c>
      <c r="K337" s="266">
        <f>'9.ведомства'!L165</f>
        <v>0</v>
      </c>
    </row>
    <row r="338" spans="1:11" ht="63.75" x14ac:dyDescent="0.25">
      <c r="A338" s="41" t="s">
        <v>861</v>
      </c>
      <c r="B338" s="126" t="s">
        <v>46</v>
      </c>
      <c r="C338" s="126" t="s">
        <v>40</v>
      </c>
      <c r="D338" s="126" t="s">
        <v>862</v>
      </c>
      <c r="E338" s="126"/>
      <c r="F338" s="266">
        <f>F339</f>
        <v>1000000</v>
      </c>
      <c r="G338" s="266">
        <f t="shared" ref="G338:K338" si="165">G339</f>
        <v>0</v>
      </c>
      <c r="H338" s="266">
        <f t="shared" si="165"/>
        <v>0</v>
      </c>
      <c r="I338" s="266">
        <f t="shared" si="165"/>
        <v>0</v>
      </c>
      <c r="J338" s="266">
        <f t="shared" si="165"/>
        <v>1000000</v>
      </c>
      <c r="K338" s="266">
        <f t="shared" si="165"/>
        <v>0</v>
      </c>
    </row>
    <row r="339" spans="1:11" ht="25.5" x14ac:dyDescent="0.25">
      <c r="A339" s="129" t="s">
        <v>17</v>
      </c>
      <c r="B339" s="126" t="s">
        <v>46</v>
      </c>
      <c r="C339" s="126" t="s">
        <v>40</v>
      </c>
      <c r="D339" s="126" t="s">
        <v>862</v>
      </c>
      <c r="E339" s="126" t="s">
        <v>16</v>
      </c>
      <c r="F339" s="266">
        <f>'9.ведомства'!G755</f>
        <v>1000000</v>
      </c>
      <c r="G339" s="266">
        <f>'9.ведомства'!H755</f>
        <v>0</v>
      </c>
      <c r="H339" s="266">
        <f>'9.ведомства'!I755</f>
        <v>0</v>
      </c>
      <c r="I339" s="266">
        <f>'9.ведомства'!J755</f>
        <v>0</v>
      </c>
      <c r="J339" s="266">
        <f>'9.ведомства'!K755</f>
        <v>1000000</v>
      </c>
      <c r="K339" s="266">
        <f>'9.ведомства'!L755</f>
        <v>0</v>
      </c>
    </row>
    <row r="340" spans="1:11" x14ac:dyDescent="0.25">
      <c r="A340" s="130" t="s">
        <v>50</v>
      </c>
      <c r="B340" s="126" t="s">
        <v>46</v>
      </c>
      <c r="C340" s="126" t="s">
        <v>37</v>
      </c>
      <c r="D340" s="126"/>
      <c r="E340" s="126"/>
      <c r="F340" s="266">
        <f>F341+F346</f>
        <v>50539625</v>
      </c>
      <c r="G340" s="266">
        <f t="shared" ref="G340:K340" si="166">G341+G346</f>
        <v>0</v>
      </c>
      <c r="H340" s="266">
        <f t="shared" si="166"/>
        <v>4206350</v>
      </c>
      <c r="I340" s="266">
        <f t="shared" si="166"/>
        <v>0</v>
      </c>
      <c r="J340" s="266">
        <f t="shared" si="166"/>
        <v>54745975</v>
      </c>
      <c r="K340" s="266">
        <f t="shared" si="166"/>
        <v>0</v>
      </c>
    </row>
    <row r="341" spans="1:11" ht="25.5" x14ac:dyDescent="0.25">
      <c r="A341" s="135" t="s">
        <v>579</v>
      </c>
      <c r="B341" s="126" t="s">
        <v>46</v>
      </c>
      <c r="C341" s="126" t="s">
        <v>37</v>
      </c>
      <c r="D341" s="126" t="s">
        <v>519</v>
      </c>
      <c r="E341" s="126"/>
      <c r="F341" s="266">
        <f>F342</f>
        <v>1052763</v>
      </c>
      <c r="G341" s="266">
        <f t="shared" ref="G341:K344" si="167">G342</f>
        <v>0</v>
      </c>
      <c r="H341" s="266">
        <f t="shared" si="167"/>
        <v>0</v>
      </c>
      <c r="I341" s="266">
        <f t="shared" si="167"/>
        <v>0</v>
      </c>
      <c r="J341" s="266">
        <f t="shared" si="167"/>
        <v>1052763</v>
      </c>
      <c r="K341" s="266">
        <f t="shared" si="167"/>
        <v>0</v>
      </c>
    </row>
    <row r="342" spans="1:11" ht="51" x14ac:dyDescent="0.25">
      <c r="A342" s="129" t="s">
        <v>719</v>
      </c>
      <c r="B342" s="126" t="s">
        <v>46</v>
      </c>
      <c r="C342" s="126" t="s">
        <v>37</v>
      </c>
      <c r="D342" s="126" t="s">
        <v>863</v>
      </c>
      <c r="E342" s="126"/>
      <c r="F342" s="266">
        <f>F343</f>
        <v>1052763</v>
      </c>
      <c r="G342" s="266">
        <f t="shared" si="167"/>
        <v>0</v>
      </c>
      <c r="H342" s="266">
        <f t="shared" si="167"/>
        <v>0</v>
      </c>
      <c r="I342" s="266">
        <f t="shared" si="167"/>
        <v>0</v>
      </c>
      <c r="J342" s="266">
        <f t="shared" si="167"/>
        <v>1052763</v>
      </c>
      <c r="K342" s="266">
        <f t="shared" si="167"/>
        <v>0</v>
      </c>
    </row>
    <row r="343" spans="1:11" ht="51" x14ac:dyDescent="0.25">
      <c r="A343" s="129" t="s">
        <v>864</v>
      </c>
      <c r="B343" s="126" t="s">
        <v>46</v>
      </c>
      <c r="C343" s="126" t="s">
        <v>37</v>
      </c>
      <c r="D343" s="126" t="s">
        <v>865</v>
      </c>
      <c r="E343" s="126"/>
      <c r="F343" s="266">
        <f>F344</f>
        <v>1052763</v>
      </c>
      <c r="G343" s="266">
        <f t="shared" si="167"/>
        <v>0</v>
      </c>
      <c r="H343" s="266">
        <f t="shared" si="167"/>
        <v>0</v>
      </c>
      <c r="I343" s="266">
        <f t="shared" si="167"/>
        <v>0</v>
      </c>
      <c r="J343" s="266">
        <f t="shared" si="167"/>
        <v>1052763</v>
      </c>
      <c r="K343" s="266">
        <f t="shared" si="167"/>
        <v>0</v>
      </c>
    </row>
    <row r="344" spans="1:11" ht="25.5" x14ac:dyDescent="0.25">
      <c r="A344" s="41" t="s">
        <v>24</v>
      </c>
      <c r="B344" s="126" t="s">
        <v>46</v>
      </c>
      <c r="C344" s="126" t="s">
        <v>37</v>
      </c>
      <c r="D344" s="126" t="s">
        <v>866</v>
      </c>
      <c r="E344" s="126"/>
      <c r="F344" s="266">
        <f>F345</f>
        <v>1052763</v>
      </c>
      <c r="G344" s="266">
        <f t="shared" si="167"/>
        <v>0</v>
      </c>
      <c r="H344" s="266">
        <f t="shared" si="167"/>
        <v>0</v>
      </c>
      <c r="I344" s="266">
        <f t="shared" si="167"/>
        <v>0</v>
      </c>
      <c r="J344" s="266">
        <f t="shared" si="167"/>
        <v>1052763</v>
      </c>
      <c r="K344" s="266">
        <f t="shared" si="167"/>
        <v>0</v>
      </c>
    </row>
    <row r="345" spans="1:11" ht="25.5" x14ac:dyDescent="0.25">
      <c r="A345" s="129" t="s">
        <v>17</v>
      </c>
      <c r="B345" s="126" t="s">
        <v>46</v>
      </c>
      <c r="C345" s="126" t="s">
        <v>37</v>
      </c>
      <c r="D345" s="126" t="s">
        <v>866</v>
      </c>
      <c r="E345" s="126" t="s">
        <v>16</v>
      </c>
      <c r="F345" s="266">
        <f>'9.ведомства'!G761</f>
        <v>1052763</v>
      </c>
      <c r="G345" s="266">
        <f>'9.ведомства'!H761</f>
        <v>0</v>
      </c>
      <c r="H345" s="266">
        <f>'9.ведомства'!I761</f>
        <v>0</v>
      </c>
      <c r="I345" s="266">
        <f>'9.ведомства'!J761</f>
        <v>0</v>
      </c>
      <c r="J345" s="266">
        <f>'9.ведомства'!K761</f>
        <v>1052763</v>
      </c>
      <c r="K345" s="266">
        <f>'9.ведомства'!L761</f>
        <v>0</v>
      </c>
    </row>
    <row r="346" spans="1:11" ht="38.25" x14ac:dyDescent="0.25">
      <c r="A346" s="130" t="s">
        <v>709</v>
      </c>
      <c r="B346" s="136" t="s">
        <v>46</v>
      </c>
      <c r="C346" s="136" t="s">
        <v>37</v>
      </c>
      <c r="D346" s="126" t="s">
        <v>819</v>
      </c>
      <c r="E346" s="126"/>
      <c r="F346" s="266">
        <f>F347+F358+F384</f>
        <v>49486862</v>
      </c>
      <c r="G346" s="266">
        <f t="shared" ref="G346:K346" si="168">G347+G358+G384</f>
        <v>0</v>
      </c>
      <c r="H346" s="266">
        <f t="shared" si="168"/>
        <v>4206350</v>
      </c>
      <c r="I346" s="266">
        <f t="shared" si="168"/>
        <v>0</v>
      </c>
      <c r="J346" s="266">
        <f t="shared" si="168"/>
        <v>53693212</v>
      </c>
      <c r="K346" s="266">
        <f t="shared" si="168"/>
        <v>0</v>
      </c>
    </row>
    <row r="347" spans="1:11" ht="38.25" x14ac:dyDescent="0.25">
      <c r="A347" s="129" t="s">
        <v>722</v>
      </c>
      <c r="B347" s="136" t="s">
        <v>46</v>
      </c>
      <c r="C347" s="136" t="s">
        <v>37</v>
      </c>
      <c r="D347" s="126" t="s">
        <v>867</v>
      </c>
      <c r="E347" s="126"/>
      <c r="F347" s="266">
        <f>F348+F355</f>
        <v>17599170</v>
      </c>
      <c r="G347" s="266">
        <f t="shared" ref="G347:K347" si="169">G348+G355</f>
        <v>0</v>
      </c>
      <c r="H347" s="266">
        <f t="shared" si="169"/>
        <v>0</v>
      </c>
      <c r="I347" s="266">
        <f t="shared" si="169"/>
        <v>0</v>
      </c>
      <c r="J347" s="266">
        <f t="shared" si="169"/>
        <v>17599170</v>
      </c>
      <c r="K347" s="266">
        <f t="shared" si="169"/>
        <v>0</v>
      </c>
    </row>
    <row r="348" spans="1:11" ht="38.25" x14ac:dyDescent="0.25">
      <c r="A348" s="129" t="s">
        <v>868</v>
      </c>
      <c r="B348" s="136" t="s">
        <v>46</v>
      </c>
      <c r="C348" s="136" t="s">
        <v>37</v>
      </c>
      <c r="D348" s="126" t="s">
        <v>869</v>
      </c>
      <c r="E348" s="126"/>
      <c r="F348" s="266">
        <f>F349+F351+F353</f>
        <v>16899170</v>
      </c>
      <c r="G348" s="266">
        <f t="shared" ref="G348:K348" si="170">G349+G351+G353</f>
        <v>0</v>
      </c>
      <c r="H348" s="266">
        <f t="shared" si="170"/>
        <v>0</v>
      </c>
      <c r="I348" s="266">
        <f t="shared" si="170"/>
        <v>0</v>
      </c>
      <c r="J348" s="266">
        <f t="shared" si="170"/>
        <v>16899170</v>
      </c>
      <c r="K348" s="266">
        <f t="shared" si="170"/>
        <v>0</v>
      </c>
    </row>
    <row r="349" spans="1:11" ht="25.5" x14ac:dyDescent="0.25">
      <c r="A349" s="129" t="s">
        <v>870</v>
      </c>
      <c r="B349" s="136" t="s">
        <v>46</v>
      </c>
      <c r="C349" s="136" t="s">
        <v>37</v>
      </c>
      <c r="D349" s="126" t="s">
        <v>874</v>
      </c>
      <c r="E349" s="126"/>
      <c r="F349" s="266">
        <f>F350</f>
        <v>12475390</v>
      </c>
      <c r="G349" s="266">
        <f t="shared" ref="G349:K349" si="171">G350</f>
        <v>0</v>
      </c>
      <c r="H349" s="266">
        <f t="shared" si="171"/>
        <v>0</v>
      </c>
      <c r="I349" s="266">
        <f t="shared" si="171"/>
        <v>0</v>
      </c>
      <c r="J349" s="266">
        <f t="shared" si="171"/>
        <v>12475390</v>
      </c>
      <c r="K349" s="266">
        <f t="shared" si="171"/>
        <v>0</v>
      </c>
    </row>
    <row r="350" spans="1:11" ht="25.5" x14ac:dyDescent="0.25">
      <c r="A350" s="129" t="s">
        <v>17</v>
      </c>
      <c r="B350" s="136" t="s">
        <v>46</v>
      </c>
      <c r="C350" s="136" t="s">
        <v>37</v>
      </c>
      <c r="D350" s="126" t="s">
        <v>874</v>
      </c>
      <c r="E350" s="126" t="s">
        <v>16</v>
      </c>
      <c r="F350" s="266">
        <f>'9.ведомства'!G766</f>
        <v>12475390</v>
      </c>
      <c r="G350" s="266">
        <f>'9.ведомства'!H766</f>
        <v>0</v>
      </c>
      <c r="H350" s="266">
        <f>'9.ведомства'!I766</f>
        <v>0</v>
      </c>
      <c r="I350" s="266">
        <f>'9.ведомства'!J766</f>
        <v>0</v>
      </c>
      <c r="J350" s="266">
        <f>'9.ведомства'!K766</f>
        <v>12475390</v>
      </c>
      <c r="K350" s="266">
        <f>'9.ведомства'!L766</f>
        <v>0</v>
      </c>
    </row>
    <row r="351" spans="1:11" x14ac:dyDescent="0.25">
      <c r="A351" s="129" t="s">
        <v>871</v>
      </c>
      <c r="B351" s="136" t="s">
        <v>46</v>
      </c>
      <c r="C351" s="136" t="s">
        <v>37</v>
      </c>
      <c r="D351" s="126" t="s">
        <v>875</v>
      </c>
      <c r="E351" s="126"/>
      <c r="F351" s="266">
        <f>F352</f>
        <v>3648180</v>
      </c>
      <c r="G351" s="266">
        <f t="shared" ref="G351:K351" si="172">G352</f>
        <v>0</v>
      </c>
      <c r="H351" s="266">
        <f t="shared" si="172"/>
        <v>0</v>
      </c>
      <c r="I351" s="266">
        <f t="shared" si="172"/>
        <v>0</v>
      </c>
      <c r="J351" s="266">
        <f t="shared" si="172"/>
        <v>3648180</v>
      </c>
      <c r="K351" s="266">
        <f t="shared" si="172"/>
        <v>0</v>
      </c>
    </row>
    <row r="352" spans="1:11" ht="25.5" x14ac:dyDescent="0.25">
      <c r="A352" s="129" t="s">
        <v>17</v>
      </c>
      <c r="B352" s="136" t="s">
        <v>46</v>
      </c>
      <c r="C352" s="136" t="s">
        <v>37</v>
      </c>
      <c r="D352" s="126" t="s">
        <v>875</v>
      </c>
      <c r="E352" s="126" t="s">
        <v>16</v>
      </c>
      <c r="F352" s="266">
        <f>'9.ведомства'!G768</f>
        <v>3648180</v>
      </c>
      <c r="G352" s="266">
        <f>'9.ведомства'!H768</f>
        <v>0</v>
      </c>
      <c r="H352" s="266">
        <f>'9.ведомства'!I768</f>
        <v>0</v>
      </c>
      <c r="I352" s="266">
        <f>'9.ведомства'!J768</f>
        <v>0</v>
      </c>
      <c r="J352" s="266">
        <f>'9.ведомства'!K768</f>
        <v>3648180</v>
      </c>
      <c r="K352" s="266">
        <f>'9.ведомства'!L768</f>
        <v>0</v>
      </c>
    </row>
    <row r="353" spans="1:11" ht="25.5" x14ac:dyDescent="0.25">
      <c r="A353" s="129" t="s">
        <v>872</v>
      </c>
      <c r="B353" s="136" t="s">
        <v>46</v>
      </c>
      <c r="C353" s="136" t="s">
        <v>37</v>
      </c>
      <c r="D353" s="126" t="s">
        <v>876</v>
      </c>
      <c r="E353" s="126"/>
      <c r="F353" s="266">
        <f>F354</f>
        <v>775600</v>
      </c>
      <c r="G353" s="266">
        <f t="shared" ref="G353:K353" si="173">G354</f>
        <v>0</v>
      </c>
      <c r="H353" s="266">
        <f t="shared" si="173"/>
        <v>0</v>
      </c>
      <c r="I353" s="266">
        <f t="shared" si="173"/>
        <v>0</v>
      </c>
      <c r="J353" s="266">
        <f t="shared" si="173"/>
        <v>775600</v>
      </c>
      <c r="K353" s="266">
        <f t="shared" si="173"/>
        <v>0</v>
      </c>
    </row>
    <row r="354" spans="1:11" ht="25.5" x14ac:dyDescent="0.25">
      <c r="A354" s="129" t="s">
        <v>17</v>
      </c>
      <c r="B354" s="136" t="s">
        <v>46</v>
      </c>
      <c r="C354" s="136" t="s">
        <v>37</v>
      </c>
      <c r="D354" s="126" t="s">
        <v>876</v>
      </c>
      <c r="E354" s="126" t="s">
        <v>16</v>
      </c>
      <c r="F354" s="266">
        <f>'9.ведомства'!G770</f>
        <v>775600</v>
      </c>
      <c r="G354" s="266">
        <f>'9.ведомства'!H770</f>
        <v>0</v>
      </c>
      <c r="H354" s="266">
        <f>'9.ведомства'!I770</f>
        <v>0</v>
      </c>
      <c r="I354" s="266">
        <f>'9.ведомства'!J770</f>
        <v>0</v>
      </c>
      <c r="J354" s="266">
        <f>'9.ведомства'!K770</f>
        <v>775600</v>
      </c>
      <c r="K354" s="266">
        <f>'9.ведомства'!L770</f>
        <v>0</v>
      </c>
    </row>
    <row r="355" spans="1:11" ht="25.5" x14ac:dyDescent="0.25">
      <c r="A355" s="129" t="s">
        <v>873</v>
      </c>
      <c r="B355" s="136" t="s">
        <v>46</v>
      </c>
      <c r="C355" s="136" t="s">
        <v>37</v>
      </c>
      <c r="D355" s="126" t="s">
        <v>877</v>
      </c>
      <c r="E355" s="126"/>
      <c r="F355" s="266">
        <f>F356</f>
        <v>700000</v>
      </c>
      <c r="G355" s="266">
        <f t="shared" ref="G355:K356" si="174">G356</f>
        <v>0</v>
      </c>
      <c r="H355" s="266">
        <f t="shared" si="174"/>
        <v>0</v>
      </c>
      <c r="I355" s="266">
        <f t="shared" si="174"/>
        <v>0</v>
      </c>
      <c r="J355" s="266">
        <f t="shared" si="174"/>
        <v>700000</v>
      </c>
      <c r="K355" s="266">
        <f t="shared" si="174"/>
        <v>0</v>
      </c>
    </row>
    <row r="356" spans="1:11" ht="25.5" x14ac:dyDescent="0.25">
      <c r="A356" s="129" t="s">
        <v>547</v>
      </c>
      <c r="B356" s="136" t="s">
        <v>46</v>
      </c>
      <c r="C356" s="136" t="s">
        <v>37</v>
      </c>
      <c r="D356" s="126" t="s">
        <v>1038</v>
      </c>
      <c r="E356" s="126"/>
      <c r="F356" s="266">
        <f>F357</f>
        <v>700000</v>
      </c>
      <c r="G356" s="266">
        <f t="shared" si="174"/>
        <v>0</v>
      </c>
      <c r="H356" s="266">
        <f t="shared" si="174"/>
        <v>0</v>
      </c>
      <c r="I356" s="266">
        <f t="shared" si="174"/>
        <v>0</v>
      </c>
      <c r="J356" s="266">
        <f t="shared" si="174"/>
        <v>700000</v>
      </c>
      <c r="K356" s="266">
        <f t="shared" si="174"/>
        <v>0</v>
      </c>
    </row>
    <row r="357" spans="1:11" ht="25.5" x14ac:dyDescent="0.25">
      <c r="A357" s="129" t="s">
        <v>17</v>
      </c>
      <c r="B357" s="136" t="s">
        <v>46</v>
      </c>
      <c r="C357" s="136" t="s">
        <v>37</v>
      </c>
      <c r="D357" s="126" t="s">
        <v>1038</v>
      </c>
      <c r="E357" s="126" t="s">
        <v>16</v>
      </c>
      <c r="F357" s="266">
        <f>'9.ведомства'!G773</f>
        <v>700000</v>
      </c>
      <c r="G357" s="266">
        <f>'9.ведомства'!H773</f>
        <v>0</v>
      </c>
      <c r="H357" s="266">
        <f>'9.ведомства'!I773</f>
        <v>0</v>
      </c>
      <c r="I357" s="266">
        <f>'9.ведомства'!J773</f>
        <v>0</v>
      </c>
      <c r="J357" s="266">
        <f>'9.ведомства'!K773</f>
        <v>700000</v>
      </c>
      <c r="K357" s="266">
        <f>'9.ведомства'!L773</f>
        <v>0</v>
      </c>
    </row>
    <row r="358" spans="1:11" ht="38.25" x14ac:dyDescent="0.25">
      <c r="A358" s="129" t="s">
        <v>720</v>
      </c>
      <c r="B358" s="136" t="s">
        <v>46</v>
      </c>
      <c r="C358" s="136" t="s">
        <v>37</v>
      </c>
      <c r="D358" s="126" t="s">
        <v>820</v>
      </c>
      <c r="E358" s="126"/>
      <c r="F358" s="266">
        <f>F359+F375+F378+F381+F368</f>
        <v>18051622</v>
      </c>
      <c r="G358" s="266">
        <f t="shared" ref="G358:K358" si="175">G359+G375+G378+G381+G368</f>
        <v>0</v>
      </c>
      <c r="H358" s="266">
        <f t="shared" si="175"/>
        <v>6567850</v>
      </c>
      <c r="I358" s="266">
        <f t="shared" si="175"/>
        <v>0</v>
      </c>
      <c r="J358" s="266">
        <f t="shared" si="175"/>
        <v>24619472</v>
      </c>
      <c r="K358" s="266">
        <f t="shared" si="175"/>
        <v>0</v>
      </c>
    </row>
    <row r="359" spans="1:11" ht="51" x14ac:dyDescent="0.25">
      <c r="A359" s="129" t="s">
        <v>879</v>
      </c>
      <c r="B359" s="136" t="s">
        <v>46</v>
      </c>
      <c r="C359" s="136" t="s">
        <v>37</v>
      </c>
      <c r="D359" s="126" t="s">
        <v>881</v>
      </c>
      <c r="E359" s="126"/>
      <c r="F359" s="266">
        <f>F360+F362+F364+F366</f>
        <v>9799388</v>
      </c>
      <c r="G359" s="266">
        <f t="shared" ref="G359:K359" si="176">G360+G362+G364+G366</f>
        <v>0</v>
      </c>
      <c r="H359" s="266">
        <f t="shared" si="176"/>
        <v>1613600</v>
      </c>
      <c r="I359" s="266">
        <f t="shared" si="176"/>
        <v>0</v>
      </c>
      <c r="J359" s="266">
        <f t="shared" si="176"/>
        <v>11412988</v>
      </c>
      <c r="K359" s="266">
        <f t="shared" si="176"/>
        <v>0</v>
      </c>
    </row>
    <row r="360" spans="1:11" ht="25.5" x14ac:dyDescent="0.25">
      <c r="A360" s="129" t="s">
        <v>880</v>
      </c>
      <c r="B360" s="136" t="s">
        <v>46</v>
      </c>
      <c r="C360" s="136" t="s">
        <v>37</v>
      </c>
      <c r="D360" s="126" t="s">
        <v>882</v>
      </c>
      <c r="E360" s="126"/>
      <c r="F360" s="266">
        <f>F361</f>
        <v>9152288</v>
      </c>
      <c r="G360" s="266">
        <f t="shared" ref="G360:K360" si="177">G361</f>
        <v>0</v>
      </c>
      <c r="H360" s="266">
        <f t="shared" si="177"/>
        <v>0</v>
      </c>
      <c r="I360" s="266">
        <f t="shared" si="177"/>
        <v>0</v>
      </c>
      <c r="J360" s="266">
        <f t="shared" si="177"/>
        <v>9152288</v>
      </c>
      <c r="K360" s="266">
        <f t="shared" si="177"/>
        <v>0</v>
      </c>
    </row>
    <row r="361" spans="1:11" ht="25.5" x14ac:dyDescent="0.25">
      <c r="A361" s="129" t="s">
        <v>17</v>
      </c>
      <c r="B361" s="136" t="s">
        <v>46</v>
      </c>
      <c r="C361" s="136" t="s">
        <v>37</v>
      </c>
      <c r="D361" s="126" t="s">
        <v>882</v>
      </c>
      <c r="E361" s="126" t="s">
        <v>16</v>
      </c>
      <c r="F361" s="266">
        <f>'9.ведомства'!G777</f>
        <v>9152288</v>
      </c>
      <c r="G361" s="266">
        <f>'9.ведомства'!H777</f>
        <v>0</v>
      </c>
      <c r="H361" s="266">
        <f>'9.ведомства'!I777</f>
        <v>0</v>
      </c>
      <c r="I361" s="266">
        <f>'9.ведомства'!J777</f>
        <v>0</v>
      </c>
      <c r="J361" s="266">
        <f>'9.ведомства'!K777</f>
        <v>9152288</v>
      </c>
      <c r="K361" s="266">
        <f>'9.ведомства'!L777</f>
        <v>0</v>
      </c>
    </row>
    <row r="362" spans="1:11" x14ac:dyDescent="0.25">
      <c r="A362" s="129" t="s">
        <v>1131</v>
      </c>
      <c r="B362" s="136" t="s">
        <v>46</v>
      </c>
      <c r="C362" s="136" t="s">
        <v>37</v>
      </c>
      <c r="D362" s="126" t="s">
        <v>1132</v>
      </c>
      <c r="E362" s="126"/>
      <c r="F362" s="266">
        <f>F363</f>
        <v>314500</v>
      </c>
      <c r="G362" s="266">
        <f t="shared" ref="G362:K362" si="178">G363</f>
        <v>0</v>
      </c>
      <c r="H362" s="266">
        <f t="shared" si="178"/>
        <v>1613600</v>
      </c>
      <c r="I362" s="266">
        <f t="shared" si="178"/>
        <v>0</v>
      </c>
      <c r="J362" s="266">
        <f t="shared" si="178"/>
        <v>1928100</v>
      </c>
      <c r="K362" s="266">
        <f t="shared" si="178"/>
        <v>0</v>
      </c>
    </row>
    <row r="363" spans="1:11" ht="25.5" x14ac:dyDescent="0.25">
      <c r="A363" s="129" t="s">
        <v>17</v>
      </c>
      <c r="B363" s="136" t="s">
        <v>46</v>
      </c>
      <c r="C363" s="136" t="s">
        <v>37</v>
      </c>
      <c r="D363" s="126" t="s">
        <v>1132</v>
      </c>
      <c r="E363" s="126" t="s">
        <v>16</v>
      </c>
      <c r="F363" s="266">
        <f>'9.ведомства'!G779</f>
        <v>314500</v>
      </c>
      <c r="G363" s="266">
        <f>'9.ведомства'!H779</f>
        <v>0</v>
      </c>
      <c r="H363" s="266">
        <f>'9.ведомства'!I779</f>
        <v>1613600</v>
      </c>
      <c r="I363" s="266">
        <f>'9.ведомства'!J779</f>
        <v>0</v>
      </c>
      <c r="J363" s="266">
        <f>'9.ведомства'!K779</f>
        <v>1928100</v>
      </c>
      <c r="K363" s="266">
        <f>'9.ведомства'!L779</f>
        <v>0</v>
      </c>
    </row>
    <row r="364" spans="1:11" ht="25.5" x14ac:dyDescent="0.25">
      <c r="A364" s="129" t="s">
        <v>1045</v>
      </c>
      <c r="B364" s="136" t="s">
        <v>46</v>
      </c>
      <c r="C364" s="136" t="s">
        <v>37</v>
      </c>
      <c r="D364" s="126" t="s">
        <v>1147</v>
      </c>
      <c r="E364" s="126"/>
      <c r="F364" s="266">
        <f>F365</f>
        <v>41600</v>
      </c>
      <c r="G364" s="266">
        <f t="shared" ref="G364:K364" si="179">G365</f>
        <v>0</v>
      </c>
      <c r="H364" s="266">
        <f t="shared" si="179"/>
        <v>0</v>
      </c>
      <c r="I364" s="266">
        <f t="shared" si="179"/>
        <v>0</v>
      </c>
      <c r="J364" s="266">
        <f t="shared" si="179"/>
        <v>41600</v>
      </c>
      <c r="K364" s="266">
        <f t="shared" si="179"/>
        <v>0</v>
      </c>
    </row>
    <row r="365" spans="1:11" ht="25.5" x14ac:dyDescent="0.25">
      <c r="A365" s="129" t="s">
        <v>17</v>
      </c>
      <c r="B365" s="136" t="s">
        <v>46</v>
      </c>
      <c r="C365" s="136" t="s">
        <v>37</v>
      </c>
      <c r="D365" s="126" t="s">
        <v>1147</v>
      </c>
      <c r="E365" s="126" t="s">
        <v>16</v>
      </c>
      <c r="F365" s="266">
        <f>'9.ведомства'!G781</f>
        <v>41600</v>
      </c>
      <c r="G365" s="266">
        <f>'9.ведомства'!H781</f>
        <v>0</v>
      </c>
      <c r="H365" s="266">
        <f>'9.ведомства'!I781</f>
        <v>0</v>
      </c>
      <c r="I365" s="266">
        <f>'9.ведомства'!J781</f>
        <v>0</v>
      </c>
      <c r="J365" s="266">
        <f>'9.ведомства'!K781</f>
        <v>41600</v>
      </c>
      <c r="K365" s="266">
        <f>'9.ведомства'!L781</f>
        <v>0</v>
      </c>
    </row>
    <row r="366" spans="1:11" ht="25.5" x14ac:dyDescent="0.25">
      <c r="A366" s="129" t="s">
        <v>1149</v>
      </c>
      <c r="B366" s="136" t="s">
        <v>46</v>
      </c>
      <c r="C366" s="136" t="s">
        <v>37</v>
      </c>
      <c r="D366" s="126" t="s">
        <v>1148</v>
      </c>
      <c r="E366" s="126"/>
      <c r="F366" s="266">
        <f>F367</f>
        <v>291000</v>
      </c>
      <c r="G366" s="266">
        <f t="shared" ref="G366:K366" si="180">G367</f>
        <v>0</v>
      </c>
      <c r="H366" s="266">
        <f t="shared" si="180"/>
        <v>0</v>
      </c>
      <c r="I366" s="266">
        <f t="shared" si="180"/>
        <v>0</v>
      </c>
      <c r="J366" s="266">
        <f t="shared" si="180"/>
        <v>291000</v>
      </c>
      <c r="K366" s="266">
        <f t="shared" si="180"/>
        <v>0</v>
      </c>
    </row>
    <row r="367" spans="1:11" ht="38.25" x14ac:dyDescent="0.25">
      <c r="A367" s="129" t="s">
        <v>51</v>
      </c>
      <c r="B367" s="136" t="s">
        <v>46</v>
      </c>
      <c r="C367" s="136" t="s">
        <v>37</v>
      </c>
      <c r="D367" s="126" t="s">
        <v>1148</v>
      </c>
      <c r="E367" s="126" t="s">
        <v>1027</v>
      </c>
      <c r="F367" s="266">
        <f>'9.ведомства'!G783</f>
        <v>291000</v>
      </c>
      <c r="G367" s="266">
        <f>'9.ведомства'!H783</f>
        <v>0</v>
      </c>
      <c r="H367" s="266">
        <f>'9.ведомства'!I783</f>
        <v>0</v>
      </c>
      <c r="I367" s="266">
        <f>'9.ведомства'!J783</f>
        <v>0</v>
      </c>
      <c r="J367" s="266">
        <f>'9.ведомства'!K783</f>
        <v>291000</v>
      </c>
      <c r="K367" s="266">
        <f>'9.ведомства'!L783</f>
        <v>0</v>
      </c>
    </row>
    <row r="368" spans="1:11" ht="38.25" x14ac:dyDescent="0.25">
      <c r="A368" s="129" t="s">
        <v>1044</v>
      </c>
      <c r="B368" s="136" t="s">
        <v>46</v>
      </c>
      <c r="C368" s="136" t="s">
        <v>37</v>
      </c>
      <c r="D368" s="126" t="s">
        <v>1047</v>
      </c>
      <c r="E368" s="126"/>
      <c r="F368" s="266">
        <f>F371+F369+F373</f>
        <v>3839764</v>
      </c>
      <c r="G368" s="266">
        <f t="shared" ref="G368:K368" si="181">G371+G369+G373</f>
        <v>0</v>
      </c>
      <c r="H368" s="266">
        <f t="shared" si="181"/>
        <v>3854250</v>
      </c>
      <c r="I368" s="266">
        <f t="shared" si="181"/>
        <v>0</v>
      </c>
      <c r="J368" s="266">
        <f t="shared" si="181"/>
        <v>7694014</v>
      </c>
      <c r="K368" s="266">
        <f t="shared" si="181"/>
        <v>0</v>
      </c>
    </row>
    <row r="369" spans="1:11" ht="25.5" x14ac:dyDescent="0.25">
      <c r="A369" s="129" t="s">
        <v>880</v>
      </c>
      <c r="B369" s="136" t="s">
        <v>46</v>
      </c>
      <c r="C369" s="136" t="s">
        <v>37</v>
      </c>
      <c r="D369" s="126" t="s">
        <v>1049</v>
      </c>
      <c r="E369" s="126"/>
      <c r="F369" s="266">
        <f>F370</f>
        <v>398890</v>
      </c>
      <c r="G369" s="266">
        <f t="shared" ref="G369:K369" si="182">G370</f>
        <v>0</v>
      </c>
      <c r="H369" s="266">
        <f t="shared" si="182"/>
        <v>60000</v>
      </c>
      <c r="I369" s="266">
        <f t="shared" si="182"/>
        <v>0</v>
      </c>
      <c r="J369" s="266">
        <f t="shared" si="182"/>
        <v>458890</v>
      </c>
      <c r="K369" s="266">
        <f t="shared" si="182"/>
        <v>0</v>
      </c>
    </row>
    <row r="370" spans="1:11" ht="25.5" x14ac:dyDescent="0.25">
      <c r="A370" s="129" t="s">
        <v>17</v>
      </c>
      <c r="B370" s="136" t="s">
        <v>46</v>
      </c>
      <c r="C370" s="136" t="s">
        <v>37</v>
      </c>
      <c r="D370" s="126" t="s">
        <v>1049</v>
      </c>
      <c r="E370" s="126" t="s">
        <v>16</v>
      </c>
      <c r="F370" s="266">
        <f>'9.ведомства'!G786</f>
        <v>398890</v>
      </c>
      <c r="G370" s="266">
        <f>'9.ведомства'!H786</f>
        <v>0</v>
      </c>
      <c r="H370" s="266">
        <f>'9.ведомства'!I786</f>
        <v>60000</v>
      </c>
      <c r="I370" s="266">
        <f>'9.ведомства'!J786</f>
        <v>0</v>
      </c>
      <c r="J370" s="266">
        <f>'9.ведомства'!K786</f>
        <v>458890</v>
      </c>
      <c r="K370" s="266">
        <f>'9.ведомства'!L786</f>
        <v>0</v>
      </c>
    </row>
    <row r="371" spans="1:11" ht="25.5" x14ac:dyDescent="0.25">
      <c r="A371" s="129" t="s">
        <v>1045</v>
      </c>
      <c r="B371" s="136" t="s">
        <v>46</v>
      </c>
      <c r="C371" s="136" t="s">
        <v>37</v>
      </c>
      <c r="D371" s="126" t="s">
        <v>1046</v>
      </c>
      <c r="E371" s="126"/>
      <c r="F371" s="266">
        <f>F372</f>
        <v>790424</v>
      </c>
      <c r="G371" s="266">
        <f t="shared" ref="G371:K371" si="183">G372</f>
        <v>0</v>
      </c>
      <c r="H371" s="266">
        <f t="shared" si="183"/>
        <v>0</v>
      </c>
      <c r="I371" s="266">
        <f t="shared" si="183"/>
        <v>0</v>
      </c>
      <c r="J371" s="266">
        <f t="shared" si="183"/>
        <v>790424</v>
      </c>
      <c r="K371" s="266">
        <f t="shared" si="183"/>
        <v>0</v>
      </c>
    </row>
    <row r="372" spans="1:11" ht="25.5" x14ac:dyDescent="0.25">
      <c r="A372" s="129" t="s">
        <v>17</v>
      </c>
      <c r="B372" s="136" t="s">
        <v>46</v>
      </c>
      <c r="C372" s="136" t="s">
        <v>37</v>
      </c>
      <c r="D372" s="126" t="s">
        <v>1046</v>
      </c>
      <c r="E372" s="126" t="s">
        <v>16</v>
      </c>
      <c r="F372" s="266">
        <f>'9.ведомства'!G788</f>
        <v>790424</v>
      </c>
      <c r="G372" s="266">
        <f>'9.ведомства'!H788</f>
        <v>0</v>
      </c>
      <c r="H372" s="266">
        <f>'9.ведомства'!I788</f>
        <v>0</v>
      </c>
      <c r="I372" s="266">
        <f>'9.ведомства'!J788</f>
        <v>0</v>
      </c>
      <c r="J372" s="266">
        <f>'9.ведомства'!K788</f>
        <v>790424</v>
      </c>
      <c r="K372" s="266">
        <f>'9.ведомства'!L788</f>
        <v>0</v>
      </c>
    </row>
    <row r="373" spans="1:11" ht="25.5" x14ac:dyDescent="0.25">
      <c r="A373" s="129" t="s">
        <v>547</v>
      </c>
      <c r="B373" s="136" t="s">
        <v>46</v>
      </c>
      <c r="C373" s="136" t="s">
        <v>37</v>
      </c>
      <c r="D373" s="126" t="s">
        <v>1050</v>
      </c>
      <c r="E373" s="126"/>
      <c r="F373" s="266">
        <f>F374</f>
        <v>2650450</v>
      </c>
      <c r="G373" s="266">
        <f t="shared" ref="G373:K373" si="184">G374</f>
        <v>0</v>
      </c>
      <c r="H373" s="266">
        <f t="shared" si="184"/>
        <v>3794250</v>
      </c>
      <c r="I373" s="266">
        <f t="shared" si="184"/>
        <v>0</v>
      </c>
      <c r="J373" s="266">
        <f t="shared" si="184"/>
        <v>6444700</v>
      </c>
      <c r="K373" s="266">
        <f t="shared" si="184"/>
        <v>0</v>
      </c>
    </row>
    <row r="374" spans="1:11" ht="25.5" x14ac:dyDescent="0.25">
      <c r="A374" s="129" t="s">
        <v>17</v>
      </c>
      <c r="B374" s="136" t="s">
        <v>46</v>
      </c>
      <c r="C374" s="136" t="s">
        <v>37</v>
      </c>
      <c r="D374" s="126" t="s">
        <v>1050</v>
      </c>
      <c r="E374" s="126" t="s">
        <v>16</v>
      </c>
      <c r="F374" s="266">
        <f>'9.ведомства'!G790</f>
        <v>2650450</v>
      </c>
      <c r="G374" s="266">
        <f>'9.ведомства'!H790</f>
        <v>0</v>
      </c>
      <c r="H374" s="266">
        <f>'9.ведомства'!I790</f>
        <v>3794250</v>
      </c>
      <c r="I374" s="266">
        <f>'9.ведомства'!J790</f>
        <v>0</v>
      </c>
      <c r="J374" s="266">
        <f>'9.ведомства'!K790</f>
        <v>6444700</v>
      </c>
      <c r="K374" s="266">
        <f>'9.ведомства'!L790</f>
        <v>0</v>
      </c>
    </row>
    <row r="375" spans="1:11" ht="25.5" x14ac:dyDescent="0.25">
      <c r="A375" s="129" t="s">
        <v>883</v>
      </c>
      <c r="B375" s="136" t="s">
        <v>46</v>
      </c>
      <c r="C375" s="136" t="s">
        <v>37</v>
      </c>
      <c r="D375" s="126" t="s">
        <v>885</v>
      </c>
      <c r="E375" s="126"/>
      <c r="F375" s="266">
        <f>F376</f>
        <v>3948470</v>
      </c>
      <c r="G375" s="266">
        <f t="shared" ref="G375:K376" si="185">G376</f>
        <v>0</v>
      </c>
      <c r="H375" s="266">
        <f t="shared" si="185"/>
        <v>1000000</v>
      </c>
      <c r="I375" s="266">
        <f t="shared" si="185"/>
        <v>0</v>
      </c>
      <c r="J375" s="266">
        <f t="shared" si="185"/>
        <v>4948470</v>
      </c>
      <c r="K375" s="266">
        <f t="shared" si="185"/>
        <v>0</v>
      </c>
    </row>
    <row r="376" spans="1:11" ht="76.5" x14ac:dyDescent="0.25">
      <c r="A376" s="129" t="s">
        <v>884</v>
      </c>
      <c r="B376" s="136" t="s">
        <v>46</v>
      </c>
      <c r="C376" s="136" t="s">
        <v>37</v>
      </c>
      <c r="D376" s="126" t="s">
        <v>886</v>
      </c>
      <c r="E376" s="126"/>
      <c r="F376" s="266">
        <f>F377</f>
        <v>3948470</v>
      </c>
      <c r="G376" s="266">
        <f t="shared" si="185"/>
        <v>0</v>
      </c>
      <c r="H376" s="266">
        <f t="shared" si="185"/>
        <v>1000000</v>
      </c>
      <c r="I376" s="266">
        <f t="shared" si="185"/>
        <v>0</v>
      </c>
      <c r="J376" s="266">
        <f t="shared" si="185"/>
        <v>4948470</v>
      </c>
      <c r="K376" s="266">
        <f t="shared" si="185"/>
        <v>0</v>
      </c>
    </row>
    <row r="377" spans="1:11" ht="38.25" x14ac:dyDescent="0.25">
      <c r="A377" s="129" t="s">
        <v>47</v>
      </c>
      <c r="B377" s="136" t="s">
        <v>46</v>
      </c>
      <c r="C377" s="136" t="s">
        <v>37</v>
      </c>
      <c r="D377" s="126" t="s">
        <v>886</v>
      </c>
      <c r="E377" s="126" t="s">
        <v>45</v>
      </c>
      <c r="F377" s="266">
        <f>'9.ведомства'!G793</f>
        <v>3948470</v>
      </c>
      <c r="G377" s="266">
        <f>'9.ведомства'!H793</f>
        <v>0</v>
      </c>
      <c r="H377" s="266">
        <f>'9.ведомства'!I793</f>
        <v>1000000</v>
      </c>
      <c r="I377" s="266">
        <f>'9.ведомства'!J793</f>
        <v>0</v>
      </c>
      <c r="J377" s="266">
        <f>'9.ведомства'!K793</f>
        <v>4948470</v>
      </c>
      <c r="K377" s="266">
        <f>'9.ведомства'!L793</f>
        <v>0</v>
      </c>
    </row>
    <row r="378" spans="1:11" ht="25.5" x14ac:dyDescent="0.25">
      <c r="A378" s="129" t="s">
        <v>890</v>
      </c>
      <c r="B378" s="136" t="s">
        <v>46</v>
      </c>
      <c r="C378" s="136" t="s">
        <v>37</v>
      </c>
      <c r="D378" s="126" t="s">
        <v>887</v>
      </c>
      <c r="E378" s="126"/>
      <c r="F378" s="266">
        <f>F379</f>
        <v>364000</v>
      </c>
      <c r="G378" s="266">
        <f t="shared" ref="G378:K379" si="186">G379</f>
        <v>0</v>
      </c>
      <c r="H378" s="266">
        <f t="shared" si="186"/>
        <v>0</v>
      </c>
      <c r="I378" s="266">
        <f t="shared" si="186"/>
        <v>0</v>
      </c>
      <c r="J378" s="266">
        <f t="shared" si="186"/>
        <v>364000</v>
      </c>
      <c r="K378" s="266">
        <f t="shared" si="186"/>
        <v>0</v>
      </c>
    </row>
    <row r="379" spans="1:11" ht="51" x14ac:dyDescent="0.25">
      <c r="A379" s="129" t="s">
        <v>889</v>
      </c>
      <c r="B379" s="136" t="s">
        <v>46</v>
      </c>
      <c r="C379" s="136" t="s">
        <v>37</v>
      </c>
      <c r="D379" s="126" t="s">
        <v>888</v>
      </c>
      <c r="E379" s="126"/>
      <c r="F379" s="266">
        <f>F380</f>
        <v>364000</v>
      </c>
      <c r="G379" s="266">
        <f t="shared" si="186"/>
        <v>0</v>
      </c>
      <c r="H379" s="266">
        <f t="shared" si="186"/>
        <v>0</v>
      </c>
      <c r="I379" s="266">
        <f t="shared" si="186"/>
        <v>0</v>
      </c>
      <c r="J379" s="266">
        <f t="shared" si="186"/>
        <v>364000</v>
      </c>
      <c r="K379" s="266">
        <f t="shared" si="186"/>
        <v>0</v>
      </c>
    </row>
    <row r="380" spans="1:11" ht="25.5" x14ac:dyDescent="0.25">
      <c r="A380" s="129" t="s">
        <v>17</v>
      </c>
      <c r="B380" s="136" t="s">
        <v>46</v>
      </c>
      <c r="C380" s="136" t="s">
        <v>37</v>
      </c>
      <c r="D380" s="126" t="s">
        <v>888</v>
      </c>
      <c r="E380" s="126" t="s">
        <v>16</v>
      </c>
      <c r="F380" s="266">
        <f>'9.ведомства'!G796</f>
        <v>364000</v>
      </c>
      <c r="G380" s="266">
        <f>'9.ведомства'!H796</f>
        <v>0</v>
      </c>
      <c r="H380" s="266">
        <f>'9.ведомства'!I796</f>
        <v>0</v>
      </c>
      <c r="I380" s="266">
        <f>'9.ведомства'!J796</f>
        <v>0</v>
      </c>
      <c r="J380" s="266">
        <f>'9.ведомства'!K796</f>
        <v>364000</v>
      </c>
      <c r="K380" s="266">
        <f>'9.ведомства'!L796</f>
        <v>0</v>
      </c>
    </row>
    <row r="381" spans="1:11" ht="38.25" x14ac:dyDescent="0.25">
      <c r="A381" s="129" t="s">
        <v>893</v>
      </c>
      <c r="B381" s="136" t="s">
        <v>46</v>
      </c>
      <c r="C381" s="136" t="s">
        <v>37</v>
      </c>
      <c r="D381" s="126" t="s">
        <v>891</v>
      </c>
      <c r="E381" s="126"/>
      <c r="F381" s="266">
        <f>F382</f>
        <v>100000</v>
      </c>
      <c r="G381" s="266">
        <f t="shared" ref="G381:K382" si="187">G382</f>
        <v>0</v>
      </c>
      <c r="H381" s="266">
        <f t="shared" si="187"/>
        <v>100000</v>
      </c>
      <c r="I381" s="266">
        <f t="shared" si="187"/>
        <v>0</v>
      </c>
      <c r="J381" s="266">
        <f t="shared" si="187"/>
        <v>200000</v>
      </c>
      <c r="K381" s="266">
        <f t="shared" si="187"/>
        <v>0</v>
      </c>
    </row>
    <row r="382" spans="1:11" ht="38.25" x14ac:dyDescent="0.25">
      <c r="A382" s="129" t="s">
        <v>894</v>
      </c>
      <c r="B382" s="136" t="s">
        <v>46</v>
      </c>
      <c r="C382" s="136" t="s">
        <v>37</v>
      </c>
      <c r="D382" s="126" t="s">
        <v>892</v>
      </c>
      <c r="E382" s="126"/>
      <c r="F382" s="266">
        <f>F383</f>
        <v>100000</v>
      </c>
      <c r="G382" s="266">
        <f t="shared" si="187"/>
        <v>0</v>
      </c>
      <c r="H382" s="266">
        <f t="shared" si="187"/>
        <v>100000</v>
      </c>
      <c r="I382" s="266">
        <f t="shared" si="187"/>
        <v>0</v>
      </c>
      <c r="J382" s="266">
        <f t="shared" si="187"/>
        <v>200000</v>
      </c>
      <c r="K382" s="266">
        <f t="shared" si="187"/>
        <v>0</v>
      </c>
    </row>
    <row r="383" spans="1:11" ht="25.5" x14ac:dyDescent="0.25">
      <c r="A383" s="129" t="s">
        <v>17</v>
      </c>
      <c r="B383" s="136" t="s">
        <v>46</v>
      </c>
      <c r="C383" s="136" t="s">
        <v>37</v>
      </c>
      <c r="D383" s="126" t="s">
        <v>892</v>
      </c>
      <c r="E383" s="126" t="s">
        <v>16</v>
      </c>
      <c r="F383" s="266">
        <f>'9.ведомства'!G799</f>
        <v>100000</v>
      </c>
      <c r="G383" s="266">
        <f>'9.ведомства'!H799</f>
        <v>0</v>
      </c>
      <c r="H383" s="266">
        <f>'9.ведомства'!I799</f>
        <v>100000</v>
      </c>
      <c r="I383" s="266">
        <f>'9.ведомства'!J799</f>
        <v>0</v>
      </c>
      <c r="J383" s="266">
        <f>'9.ведомства'!K799</f>
        <v>200000</v>
      </c>
      <c r="K383" s="266">
        <f>'9.ведомства'!L799</f>
        <v>0</v>
      </c>
    </row>
    <row r="384" spans="1:11" ht="25.5" x14ac:dyDescent="0.25">
      <c r="A384" s="129" t="s">
        <v>721</v>
      </c>
      <c r="B384" s="136" t="s">
        <v>46</v>
      </c>
      <c r="C384" s="136" t="s">
        <v>37</v>
      </c>
      <c r="D384" s="126" t="s">
        <v>895</v>
      </c>
      <c r="E384" s="126"/>
      <c r="F384" s="266">
        <f>F385+F392</f>
        <v>13836070</v>
      </c>
      <c r="G384" s="266">
        <f t="shared" ref="G384:K384" si="188">G385+G392</f>
        <v>0</v>
      </c>
      <c r="H384" s="266">
        <f t="shared" si="188"/>
        <v>-2361500</v>
      </c>
      <c r="I384" s="266">
        <f t="shared" si="188"/>
        <v>0</v>
      </c>
      <c r="J384" s="266">
        <f t="shared" si="188"/>
        <v>11474570</v>
      </c>
      <c r="K384" s="266">
        <f t="shared" si="188"/>
        <v>0</v>
      </c>
    </row>
    <row r="385" spans="1:11" ht="38.25" x14ac:dyDescent="0.25">
      <c r="A385" s="129" t="s">
        <v>896</v>
      </c>
      <c r="B385" s="136" t="s">
        <v>46</v>
      </c>
      <c r="C385" s="136" t="s">
        <v>37</v>
      </c>
      <c r="D385" s="126" t="s">
        <v>898</v>
      </c>
      <c r="E385" s="126"/>
      <c r="F385" s="266">
        <f>F386+F390+F388</f>
        <v>11209700</v>
      </c>
      <c r="G385" s="266">
        <f t="shared" ref="G385:K385" si="189">G386+G390+G388</f>
        <v>0</v>
      </c>
      <c r="H385" s="266">
        <f t="shared" si="189"/>
        <v>-579300</v>
      </c>
      <c r="I385" s="266">
        <f t="shared" si="189"/>
        <v>0</v>
      </c>
      <c r="J385" s="266">
        <f t="shared" si="189"/>
        <v>10630400</v>
      </c>
      <c r="K385" s="266">
        <f t="shared" si="189"/>
        <v>0</v>
      </c>
    </row>
    <row r="386" spans="1:11" x14ac:dyDescent="0.25">
      <c r="A386" s="129" t="s">
        <v>897</v>
      </c>
      <c r="B386" s="136" t="s">
        <v>46</v>
      </c>
      <c r="C386" s="136" t="s">
        <v>37</v>
      </c>
      <c r="D386" s="126" t="s">
        <v>899</v>
      </c>
      <c r="E386" s="126"/>
      <c r="F386" s="266">
        <f>F387</f>
        <v>4065820</v>
      </c>
      <c r="G386" s="266">
        <f t="shared" ref="G386:K386" si="190">G387</f>
        <v>0</v>
      </c>
      <c r="H386" s="266">
        <f t="shared" si="190"/>
        <v>-96650</v>
      </c>
      <c r="I386" s="266">
        <f t="shared" si="190"/>
        <v>0</v>
      </c>
      <c r="J386" s="266">
        <f t="shared" si="190"/>
        <v>3969170</v>
      </c>
      <c r="K386" s="266">
        <f t="shared" si="190"/>
        <v>0</v>
      </c>
    </row>
    <row r="387" spans="1:11" ht="25.5" x14ac:dyDescent="0.25">
      <c r="A387" s="129" t="s">
        <v>17</v>
      </c>
      <c r="B387" s="136" t="s">
        <v>46</v>
      </c>
      <c r="C387" s="136" t="s">
        <v>37</v>
      </c>
      <c r="D387" s="126" t="s">
        <v>899</v>
      </c>
      <c r="E387" s="126" t="s">
        <v>16</v>
      </c>
      <c r="F387" s="266">
        <f>'9.ведомства'!G803</f>
        <v>4065820</v>
      </c>
      <c r="G387" s="266">
        <f>'9.ведомства'!H803</f>
        <v>0</v>
      </c>
      <c r="H387" s="266">
        <f>'9.ведомства'!I803</f>
        <v>-96650</v>
      </c>
      <c r="I387" s="266">
        <f>'9.ведомства'!J803</f>
        <v>0</v>
      </c>
      <c r="J387" s="266">
        <f>'9.ведомства'!K803</f>
        <v>3969170</v>
      </c>
      <c r="K387" s="266">
        <f>'9.ведомства'!L803</f>
        <v>0</v>
      </c>
    </row>
    <row r="388" spans="1:11" x14ac:dyDescent="0.25">
      <c r="A388" s="129" t="s">
        <v>1128</v>
      </c>
      <c r="B388" s="136" t="s">
        <v>46</v>
      </c>
      <c r="C388" s="136" t="s">
        <v>37</v>
      </c>
      <c r="D388" s="126" t="s">
        <v>1129</v>
      </c>
      <c r="E388" s="126"/>
      <c r="F388" s="266">
        <f>F389</f>
        <v>7043880</v>
      </c>
      <c r="G388" s="266">
        <f t="shared" ref="G388:K388" si="191">G389</f>
        <v>0</v>
      </c>
      <c r="H388" s="266">
        <f t="shared" si="191"/>
        <v>-482650</v>
      </c>
      <c r="I388" s="266">
        <f t="shared" si="191"/>
        <v>0</v>
      </c>
      <c r="J388" s="266">
        <f t="shared" si="191"/>
        <v>6561230</v>
      </c>
      <c r="K388" s="266">
        <f t="shared" si="191"/>
        <v>0</v>
      </c>
    </row>
    <row r="389" spans="1:11" ht="25.5" x14ac:dyDescent="0.25">
      <c r="A389" s="129" t="s">
        <v>17</v>
      </c>
      <c r="B389" s="136" t="s">
        <v>46</v>
      </c>
      <c r="C389" s="136" t="s">
        <v>37</v>
      </c>
      <c r="D389" s="126" t="s">
        <v>1129</v>
      </c>
      <c r="E389" s="126" t="s">
        <v>16</v>
      </c>
      <c r="F389" s="266">
        <f>'9.ведомства'!G805</f>
        <v>7043880</v>
      </c>
      <c r="G389" s="266">
        <f>'9.ведомства'!H805</f>
        <v>0</v>
      </c>
      <c r="H389" s="266">
        <f>'9.ведомства'!I805</f>
        <v>-482650</v>
      </c>
      <c r="I389" s="266">
        <f>'9.ведомства'!J805</f>
        <v>0</v>
      </c>
      <c r="J389" s="266">
        <f>'9.ведомства'!K805</f>
        <v>6561230</v>
      </c>
      <c r="K389" s="266">
        <f>'9.ведомства'!L805</f>
        <v>0</v>
      </c>
    </row>
    <row r="390" spans="1:11" ht="25.5" x14ac:dyDescent="0.25">
      <c r="A390" s="129" t="s">
        <v>1114</v>
      </c>
      <c r="B390" s="136" t="s">
        <v>46</v>
      </c>
      <c r="C390" s="136" t="s">
        <v>37</v>
      </c>
      <c r="D390" s="126" t="s">
        <v>1113</v>
      </c>
      <c r="E390" s="126"/>
      <c r="F390" s="266">
        <f>F391</f>
        <v>100000</v>
      </c>
      <c r="G390" s="266">
        <f t="shared" ref="G390:K390" si="192">G391</f>
        <v>0</v>
      </c>
      <c r="H390" s="266">
        <f t="shared" si="192"/>
        <v>0</v>
      </c>
      <c r="I390" s="266">
        <f t="shared" si="192"/>
        <v>0</v>
      </c>
      <c r="J390" s="266">
        <f t="shared" si="192"/>
        <v>100000</v>
      </c>
      <c r="K390" s="266">
        <f t="shared" si="192"/>
        <v>0</v>
      </c>
    </row>
    <row r="391" spans="1:11" ht="25.5" x14ac:dyDescent="0.25">
      <c r="A391" s="129" t="s">
        <v>17</v>
      </c>
      <c r="B391" s="136" t="s">
        <v>46</v>
      </c>
      <c r="C391" s="136" t="s">
        <v>37</v>
      </c>
      <c r="D391" s="126" t="s">
        <v>1113</v>
      </c>
      <c r="E391" s="126" t="s">
        <v>16</v>
      </c>
      <c r="F391" s="266">
        <f>'9.ведомства'!G807</f>
        <v>100000</v>
      </c>
      <c r="G391" s="266">
        <f>'9.ведомства'!H807</f>
        <v>0</v>
      </c>
      <c r="H391" s="266">
        <f>'9.ведомства'!I807</f>
        <v>0</v>
      </c>
      <c r="I391" s="266">
        <f>'9.ведомства'!J807</f>
        <v>0</v>
      </c>
      <c r="J391" s="266">
        <f>'9.ведомства'!K807</f>
        <v>100000</v>
      </c>
      <c r="K391" s="266">
        <f>'9.ведомства'!L807</f>
        <v>0</v>
      </c>
    </row>
    <row r="392" spans="1:11" ht="25.5" x14ac:dyDescent="0.25">
      <c r="A392" s="129" t="s">
        <v>1110</v>
      </c>
      <c r="B392" s="136" t="s">
        <v>46</v>
      </c>
      <c r="C392" s="136" t="s">
        <v>37</v>
      </c>
      <c r="D392" s="126" t="s">
        <v>1111</v>
      </c>
      <c r="E392" s="126"/>
      <c r="F392" s="266">
        <f>F393</f>
        <v>2626370</v>
      </c>
      <c r="G392" s="266">
        <f t="shared" ref="G392:K393" si="193">G393</f>
        <v>0</v>
      </c>
      <c r="H392" s="266">
        <f t="shared" si="193"/>
        <v>-1782200</v>
      </c>
      <c r="I392" s="266">
        <f t="shared" si="193"/>
        <v>0</v>
      </c>
      <c r="J392" s="266">
        <f t="shared" si="193"/>
        <v>844170</v>
      </c>
      <c r="K392" s="266">
        <f t="shared" si="193"/>
        <v>0</v>
      </c>
    </row>
    <row r="393" spans="1:11" ht="25.5" x14ac:dyDescent="0.25">
      <c r="A393" s="129" t="s">
        <v>547</v>
      </c>
      <c r="B393" s="136" t="s">
        <v>46</v>
      </c>
      <c r="C393" s="136" t="s">
        <v>37</v>
      </c>
      <c r="D393" s="126" t="s">
        <v>1112</v>
      </c>
      <c r="E393" s="126"/>
      <c r="F393" s="266">
        <f>F394</f>
        <v>2626370</v>
      </c>
      <c r="G393" s="266">
        <f t="shared" si="193"/>
        <v>0</v>
      </c>
      <c r="H393" s="266">
        <f t="shared" si="193"/>
        <v>-1782200</v>
      </c>
      <c r="I393" s="266">
        <f t="shared" si="193"/>
        <v>0</v>
      </c>
      <c r="J393" s="266">
        <f t="shared" si="193"/>
        <v>844170</v>
      </c>
      <c r="K393" s="266">
        <f t="shared" si="193"/>
        <v>0</v>
      </c>
    </row>
    <row r="394" spans="1:11" ht="25.5" x14ac:dyDescent="0.25">
      <c r="A394" s="129" t="s">
        <v>17</v>
      </c>
      <c r="B394" s="136" t="s">
        <v>46</v>
      </c>
      <c r="C394" s="136" t="s">
        <v>37</v>
      </c>
      <c r="D394" s="126" t="s">
        <v>1112</v>
      </c>
      <c r="E394" s="126" t="s">
        <v>16</v>
      </c>
      <c r="F394" s="266">
        <f>'9.ведомства'!G810</f>
        <v>2626370</v>
      </c>
      <c r="G394" s="266">
        <f>'9.ведомства'!H810</f>
        <v>0</v>
      </c>
      <c r="H394" s="266">
        <f>'9.ведомства'!I810</f>
        <v>-1782200</v>
      </c>
      <c r="I394" s="266">
        <f>'9.ведомства'!J810</f>
        <v>0</v>
      </c>
      <c r="J394" s="266">
        <f>'9.ведомства'!K810</f>
        <v>844170</v>
      </c>
      <c r="K394" s="266">
        <f>'9.ведомства'!L810</f>
        <v>0</v>
      </c>
    </row>
    <row r="395" spans="1:11" ht="25.5" x14ac:dyDescent="0.25">
      <c r="A395" s="130" t="s">
        <v>49</v>
      </c>
      <c r="B395" s="126" t="s">
        <v>46</v>
      </c>
      <c r="C395" s="126" t="s">
        <v>46</v>
      </c>
      <c r="D395" s="126"/>
      <c r="E395" s="126"/>
      <c r="F395" s="266">
        <f>F396</f>
        <v>22602001.210000001</v>
      </c>
      <c r="G395" s="266">
        <f t="shared" ref="G395:K396" si="194">G396</f>
        <v>0</v>
      </c>
      <c r="H395" s="266">
        <f t="shared" si="194"/>
        <v>1327046</v>
      </c>
      <c r="I395" s="266">
        <f t="shared" si="194"/>
        <v>0</v>
      </c>
      <c r="J395" s="266">
        <f t="shared" si="194"/>
        <v>23929047.210000001</v>
      </c>
      <c r="K395" s="266">
        <f t="shared" si="194"/>
        <v>0</v>
      </c>
    </row>
    <row r="396" spans="1:11" x14ac:dyDescent="0.25">
      <c r="A396" s="125" t="s">
        <v>8</v>
      </c>
      <c r="B396" s="126" t="s">
        <v>46</v>
      </c>
      <c r="C396" s="126" t="s">
        <v>46</v>
      </c>
      <c r="D396" s="126" t="s">
        <v>509</v>
      </c>
      <c r="E396" s="126"/>
      <c r="F396" s="266">
        <f>F397</f>
        <v>22602001.210000001</v>
      </c>
      <c r="G396" s="266">
        <f t="shared" si="194"/>
        <v>0</v>
      </c>
      <c r="H396" s="266">
        <f t="shared" si="194"/>
        <v>1327046</v>
      </c>
      <c r="I396" s="266">
        <f t="shared" si="194"/>
        <v>0</v>
      </c>
      <c r="J396" s="266">
        <f t="shared" si="194"/>
        <v>23929047.210000001</v>
      </c>
      <c r="K396" s="266">
        <f t="shared" si="194"/>
        <v>0</v>
      </c>
    </row>
    <row r="397" spans="1:11" ht="25.5" x14ac:dyDescent="0.25">
      <c r="A397" s="41" t="s">
        <v>900</v>
      </c>
      <c r="B397" s="126" t="s">
        <v>46</v>
      </c>
      <c r="C397" s="126" t="s">
        <v>46</v>
      </c>
      <c r="D397" s="126" t="s">
        <v>568</v>
      </c>
      <c r="E397" s="126"/>
      <c r="F397" s="266">
        <f>F398+F400</f>
        <v>22602001.210000001</v>
      </c>
      <c r="G397" s="266">
        <f t="shared" ref="G397:K397" si="195">G398+G400</f>
        <v>0</v>
      </c>
      <c r="H397" s="266">
        <f t="shared" si="195"/>
        <v>1327046</v>
      </c>
      <c r="I397" s="266">
        <f t="shared" si="195"/>
        <v>0</v>
      </c>
      <c r="J397" s="266">
        <f t="shared" si="195"/>
        <v>23929047.210000001</v>
      </c>
      <c r="K397" s="266">
        <f t="shared" si="195"/>
        <v>0</v>
      </c>
    </row>
    <row r="398" spans="1:11" ht="63.75" x14ac:dyDescent="0.25">
      <c r="A398" s="129" t="s">
        <v>13</v>
      </c>
      <c r="B398" s="126" t="s">
        <v>46</v>
      </c>
      <c r="C398" s="126" t="s">
        <v>46</v>
      </c>
      <c r="D398" s="126" t="s">
        <v>570</v>
      </c>
      <c r="E398" s="126"/>
      <c r="F398" s="266">
        <f>F399</f>
        <v>155000</v>
      </c>
      <c r="G398" s="266">
        <f t="shared" ref="G398:K398" si="196">G399</f>
        <v>0</v>
      </c>
      <c r="H398" s="266">
        <f t="shared" si="196"/>
        <v>0</v>
      </c>
      <c r="I398" s="266">
        <f t="shared" si="196"/>
        <v>0</v>
      </c>
      <c r="J398" s="266">
        <f t="shared" si="196"/>
        <v>155000</v>
      </c>
      <c r="K398" s="266">
        <f t="shared" si="196"/>
        <v>0</v>
      </c>
    </row>
    <row r="399" spans="1:11" ht="76.5" x14ac:dyDescent="0.25">
      <c r="A399" s="129" t="s">
        <v>12</v>
      </c>
      <c r="B399" s="126" t="s">
        <v>46</v>
      </c>
      <c r="C399" s="126" t="s">
        <v>46</v>
      </c>
      <c r="D399" s="126" t="s">
        <v>570</v>
      </c>
      <c r="E399" s="126" t="s">
        <v>18</v>
      </c>
      <c r="F399" s="266">
        <f>'9.ведомства'!G815</f>
        <v>155000</v>
      </c>
      <c r="G399" s="266">
        <f>'9.ведомства'!H815</f>
        <v>0</v>
      </c>
      <c r="H399" s="266">
        <f>'9.ведомства'!I815</f>
        <v>0</v>
      </c>
      <c r="I399" s="266">
        <f>'9.ведомства'!J815</f>
        <v>0</v>
      </c>
      <c r="J399" s="266">
        <f>'9.ведомства'!K815</f>
        <v>155000</v>
      </c>
      <c r="K399" s="266">
        <f>'9.ведомства'!L815</f>
        <v>0</v>
      </c>
    </row>
    <row r="400" spans="1:11" ht="89.25" x14ac:dyDescent="0.25">
      <c r="A400" s="129" t="s">
        <v>901</v>
      </c>
      <c r="B400" s="126" t="s">
        <v>46</v>
      </c>
      <c r="C400" s="126" t="s">
        <v>46</v>
      </c>
      <c r="D400" s="126" t="s">
        <v>902</v>
      </c>
      <c r="E400" s="126"/>
      <c r="F400" s="266">
        <f>SUM(F401:F403)</f>
        <v>22447001.210000001</v>
      </c>
      <c r="G400" s="266">
        <f t="shared" ref="G400:K400" si="197">SUM(G401:G403)</f>
        <v>0</v>
      </c>
      <c r="H400" s="266">
        <f t="shared" si="197"/>
        <v>1327046</v>
      </c>
      <c r="I400" s="266">
        <f t="shared" si="197"/>
        <v>0</v>
      </c>
      <c r="J400" s="266">
        <f t="shared" si="197"/>
        <v>23774047.210000001</v>
      </c>
      <c r="K400" s="266">
        <f t="shared" si="197"/>
        <v>0</v>
      </c>
    </row>
    <row r="401" spans="1:11" ht="76.5" x14ac:dyDescent="0.25">
      <c r="A401" s="129" t="s">
        <v>12</v>
      </c>
      <c r="B401" s="126" t="s">
        <v>46</v>
      </c>
      <c r="C401" s="126" t="s">
        <v>46</v>
      </c>
      <c r="D401" s="126" t="s">
        <v>902</v>
      </c>
      <c r="E401" s="126" t="s">
        <v>18</v>
      </c>
      <c r="F401" s="266">
        <f>'9.ведомства'!G817</f>
        <v>19088188.699999999</v>
      </c>
      <c r="G401" s="266">
        <f>'9.ведомства'!H817</f>
        <v>0</v>
      </c>
      <c r="H401" s="266">
        <f>'9.ведомства'!I817</f>
        <v>0</v>
      </c>
      <c r="I401" s="266">
        <f>'9.ведомства'!J817</f>
        <v>0</v>
      </c>
      <c r="J401" s="266">
        <f>'9.ведомства'!K817</f>
        <v>19088188.699999999</v>
      </c>
      <c r="K401" s="266">
        <f>'9.ведомства'!L817</f>
        <v>0</v>
      </c>
    </row>
    <row r="402" spans="1:11" ht="25.5" x14ac:dyDescent="0.25">
      <c r="A402" s="129" t="s">
        <v>17</v>
      </c>
      <c r="B402" s="126" t="s">
        <v>46</v>
      </c>
      <c r="C402" s="126" t="s">
        <v>46</v>
      </c>
      <c r="D402" s="126" t="s">
        <v>902</v>
      </c>
      <c r="E402" s="126" t="s">
        <v>16</v>
      </c>
      <c r="F402" s="266">
        <f>'9.ведомства'!G818</f>
        <v>1829871.3</v>
      </c>
      <c r="G402" s="266">
        <f>'9.ведомства'!H818</f>
        <v>0</v>
      </c>
      <c r="H402" s="266">
        <f>'9.ведомства'!I818</f>
        <v>600000</v>
      </c>
      <c r="I402" s="266">
        <f>'9.ведомства'!J818</f>
        <v>0</v>
      </c>
      <c r="J402" s="266">
        <f>'9.ведомства'!K818</f>
        <v>2429871.2999999998</v>
      </c>
      <c r="K402" s="266">
        <f>'9.ведомства'!L818</f>
        <v>0</v>
      </c>
    </row>
    <row r="403" spans="1:11" x14ac:dyDescent="0.25">
      <c r="A403" s="129" t="s">
        <v>15</v>
      </c>
      <c r="B403" s="126" t="s">
        <v>46</v>
      </c>
      <c r="C403" s="126" t="s">
        <v>46</v>
      </c>
      <c r="D403" s="126" t="s">
        <v>902</v>
      </c>
      <c r="E403" s="126" t="s">
        <v>14</v>
      </c>
      <c r="F403" s="266">
        <f>'9.ведомства'!G819</f>
        <v>1528941.21</v>
      </c>
      <c r="G403" s="266">
        <f>'9.ведомства'!H819</f>
        <v>0</v>
      </c>
      <c r="H403" s="266">
        <f>'9.ведомства'!I819</f>
        <v>727046</v>
      </c>
      <c r="I403" s="266">
        <f>'9.ведомства'!J819</f>
        <v>0</v>
      </c>
      <c r="J403" s="266">
        <f>'9.ведомства'!K819</f>
        <v>2255987.21</v>
      </c>
      <c r="K403" s="266">
        <f>'9.ведомства'!L819</f>
        <v>0</v>
      </c>
    </row>
    <row r="404" spans="1:11" x14ac:dyDescent="0.25">
      <c r="A404" s="130" t="s">
        <v>108</v>
      </c>
      <c r="B404" s="126" t="s">
        <v>32</v>
      </c>
      <c r="C404" s="126"/>
      <c r="D404" s="126"/>
      <c r="E404" s="127"/>
      <c r="F404" s="266">
        <f t="shared" ref="F404:F409" si="198">F405</f>
        <v>500000</v>
      </c>
      <c r="G404" s="266">
        <f t="shared" ref="G404:K409" si="199">G405</f>
        <v>0</v>
      </c>
      <c r="H404" s="266">
        <f t="shared" si="199"/>
        <v>0</v>
      </c>
      <c r="I404" s="266">
        <f t="shared" si="199"/>
        <v>0</v>
      </c>
      <c r="J404" s="266">
        <f t="shared" si="199"/>
        <v>500000</v>
      </c>
      <c r="K404" s="266">
        <f t="shared" si="199"/>
        <v>0</v>
      </c>
    </row>
    <row r="405" spans="1:11" ht="25.5" x14ac:dyDescent="0.25">
      <c r="A405" s="130" t="s">
        <v>107</v>
      </c>
      <c r="B405" s="126" t="s">
        <v>32</v>
      </c>
      <c r="C405" s="126" t="s">
        <v>46</v>
      </c>
      <c r="D405" s="126"/>
      <c r="E405" s="127"/>
      <c r="F405" s="266">
        <f t="shared" si="198"/>
        <v>500000</v>
      </c>
      <c r="G405" s="266">
        <f t="shared" si="199"/>
        <v>0</v>
      </c>
      <c r="H405" s="266">
        <f t="shared" si="199"/>
        <v>0</v>
      </c>
      <c r="I405" s="266">
        <f t="shared" si="199"/>
        <v>0</v>
      </c>
      <c r="J405" s="266">
        <f t="shared" si="199"/>
        <v>500000</v>
      </c>
      <c r="K405" s="266">
        <f t="shared" si="199"/>
        <v>0</v>
      </c>
    </row>
    <row r="406" spans="1:11" ht="25.5" x14ac:dyDescent="0.25">
      <c r="A406" s="135" t="s">
        <v>723</v>
      </c>
      <c r="B406" s="126" t="s">
        <v>32</v>
      </c>
      <c r="C406" s="126" t="s">
        <v>46</v>
      </c>
      <c r="D406" s="126" t="s">
        <v>519</v>
      </c>
      <c r="E406" s="127"/>
      <c r="F406" s="266">
        <f t="shared" si="198"/>
        <v>500000</v>
      </c>
      <c r="G406" s="266">
        <f t="shared" si="199"/>
        <v>0</v>
      </c>
      <c r="H406" s="266">
        <f t="shared" si="199"/>
        <v>0</v>
      </c>
      <c r="I406" s="266">
        <f t="shared" si="199"/>
        <v>0</v>
      </c>
      <c r="J406" s="266">
        <f t="shared" si="199"/>
        <v>500000</v>
      </c>
      <c r="K406" s="266">
        <f t="shared" si="199"/>
        <v>0</v>
      </c>
    </row>
    <row r="407" spans="1:11" ht="25.5" x14ac:dyDescent="0.25">
      <c r="A407" s="129" t="s">
        <v>724</v>
      </c>
      <c r="B407" s="126" t="s">
        <v>32</v>
      </c>
      <c r="C407" s="126" t="s">
        <v>46</v>
      </c>
      <c r="D407" s="126" t="s">
        <v>903</v>
      </c>
      <c r="E407" s="127"/>
      <c r="F407" s="266">
        <f t="shared" si="198"/>
        <v>500000</v>
      </c>
      <c r="G407" s="266">
        <f t="shared" si="199"/>
        <v>0</v>
      </c>
      <c r="H407" s="266">
        <f t="shared" si="199"/>
        <v>0</v>
      </c>
      <c r="I407" s="266">
        <f t="shared" si="199"/>
        <v>0</v>
      </c>
      <c r="J407" s="266">
        <f t="shared" si="199"/>
        <v>500000</v>
      </c>
      <c r="K407" s="266">
        <f t="shared" si="199"/>
        <v>0</v>
      </c>
    </row>
    <row r="408" spans="1:11" ht="25.5" x14ac:dyDescent="0.25">
      <c r="A408" s="129" t="s">
        <v>1039</v>
      </c>
      <c r="B408" s="126" t="s">
        <v>32</v>
      </c>
      <c r="C408" s="126" t="s">
        <v>46</v>
      </c>
      <c r="D408" s="126" t="s">
        <v>904</v>
      </c>
      <c r="E408" s="127"/>
      <c r="F408" s="266">
        <f t="shared" si="198"/>
        <v>500000</v>
      </c>
      <c r="G408" s="266">
        <f t="shared" si="199"/>
        <v>0</v>
      </c>
      <c r="H408" s="266">
        <f t="shared" si="199"/>
        <v>0</v>
      </c>
      <c r="I408" s="266">
        <f t="shared" si="199"/>
        <v>0</v>
      </c>
      <c r="J408" s="266">
        <f t="shared" si="199"/>
        <v>500000</v>
      </c>
      <c r="K408" s="266">
        <f t="shared" si="199"/>
        <v>0</v>
      </c>
    </row>
    <row r="409" spans="1:11" ht="25.5" x14ac:dyDescent="0.25">
      <c r="A409" s="41" t="s">
        <v>24</v>
      </c>
      <c r="B409" s="126" t="s">
        <v>32</v>
      </c>
      <c r="C409" s="126" t="s">
        <v>46</v>
      </c>
      <c r="D409" s="126" t="s">
        <v>1040</v>
      </c>
      <c r="E409" s="127"/>
      <c r="F409" s="266">
        <f t="shared" si="198"/>
        <v>500000</v>
      </c>
      <c r="G409" s="266">
        <f t="shared" si="199"/>
        <v>0</v>
      </c>
      <c r="H409" s="266">
        <f t="shared" si="199"/>
        <v>0</v>
      </c>
      <c r="I409" s="266">
        <f t="shared" si="199"/>
        <v>0</v>
      </c>
      <c r="J409" s="266">
        <f t="shared" si="199"/>
        <v>500000</v>
      </c>
      <c r="K409" s="266">
        <f t="shared" si="199"/>
        <v>0</v>
      </c>
    </row>
    <row r="410" spans="1:11" ht="25.5" x14ac:dyDescent="0.25">
      <c r="A410" s="129" t="s">
        <v>17</v>
      </c>
      <c r="B410" s="126" t="s">
        <v>32</v>
      </c>
      <c r="C410" s="126" t="s">
        <v>46</v>
      </c>
      <c r="D410" s="126" t="s">
        <v>1040</v>
      </c>
      <c r="E410" s="127">
        <v>200</v>
      </c>
      <c r="F410" s="266">
        <f>'9.ведомства'!G826</f>
        <v>500000</v>
      </c>
      <c r="G410" s="266">
        <f>'9.ведомства'!H826</f>
        <v>0</v>
      </c>
      <c r="H410" s="266">
        <f>'9.ведомства'!I826</f>
        <v>0</v>
      </c>
      <c r="I410" s="266">
        <f>'9.ведомства'!J826</f>
        <v>0</v>
      </c>
      <c r="J410" s="266">
        <f>'9.ведомства'!K826</f>
        <v>500000</v>
      </c>
      <c r="K410" s="266">
        <f>'9.ведомства'!L826</f>
        <v>0</v>
      </c>
    </row>
    <row r="411" spans="1:11" x14ac:dyDescent="0.25">
      <c r="A411" s="130" t="s">
        <v>67</v>
      </c>
      <c r="B411" s="126" t="s">
        <v>65</v>
      </c>
      <c r="C411" s="126"/>
      <c r="D411" s="126"/>
      <c r="E411" s="127"/>
      <c r="F411" s="266">
        <f t="shared" ref="F411:K411" si="200">F412+F438+F483+F509</f>
        <v>1641447217.3899999</v>
      </c>
      <c r="G411" s="266">
        <f t="shared" si="200"/>
        <v>773648300</v>
      </c>
      <c r="H411" s="266">
        <f t="shared" si="200"/>
        <v>-2.1100277081131935E-10</v>
      </c>
      <c r="I411" s="266">
        <f t="shared" si="200"/>
        <v>0</v>
      </c>
      <c r="J411" s="266">
        <f t="shared" si="200"/>
        <v>1641447217.3900001</v>
      </c>
      <c r="K411" s="266">
        <f t="shared" si="200"/>
        <v>773648300</v>
      </c>
    </row>
    <row r="412" spans="1:11" x14ac:dyDescent="0.25">
      <c r="A412" s="130" t="s">
        <v>86</v>
      </c>
      <c r="B412" s="126" t="s">
        <v>65</v>
      </c>
      <c r="C412" s="126" t="s">
        <v>22</v>
      </c>
      <c r="D412" s="126"/>
      <c r="E412" s="127"/>
      <c r="F412" s="266">
        <f>F413+F429</f>
        <v>736704912.18999994</v>
      </c>
      <c r="G412" s="266">
        <f t="shared" ref="G412:K412" si="201">G413+G429</f>
        <v>326383700</v>
      </c>
      <c r="H412" s="266">
        <f t="shared" si="201"/>
        <v>0</v>
      </c>
      <c r="I412" s="266">
        <f t="shared" si="201"/>
        <v>0</v>
      </c>
      <c r="J412" s="266">
        <f t="shared" si="201"/>
        <v>736704912.18999994</v>
      </c>
      <c r="K412" s="266">
        <f t="shared" si="201"/>
        <v>326383700</v>
      </c>
    </row>
    <row r="413" spans="1:11" ht="25.5" x14ac:dyDescent="0.25">
      <c r="A413" s="129" t="s">
        <v>659</v>
      </c>
      <c r="B413" s="126" t="s">
        <v>65</v>
      </c>
      <c r="C413" s="126" t="s">
        <v>22</v>
      </c>
      <c r="D413" s="126" t="s">
        <v>661</v>
      </c>
      <c r="E413" s="127"/>
      <c r="F413" s="266">
        <f>F414</f>
        <v>735868182.52999997</v>
      </c>
      <c r="G413" s="266">
        <f t="shared" ref="G413:K413" si="202">G414</f>
        <v>326383700</v>
      </c>
      <c r="H413" s="266">
        <f t="shared" si="202"/>
        <v>0</v>
      </c>
      <c r="I413" s="266">
        <f t="shared" si="202"/>
        <v>0</v>
      </c>
      <c r="J413" s="266">
        <f t="shared" si="202"/>
        <v>735868182.52999997</v>
      </c>
      <c r="K413" s="266">
        <f t="shared" si="202"/>
        <v>326383700</v>
      </c>
    </row>
    <row r="414" spans="1:11" ht="38.25" x14ac:dyDescent="0.25">
      <c r="A414" s="129" t="s">
        <v>660</v>
      </c>
      <c r="B414" s="126" t="s">
        <v>65</v>
      </c>
      <c r="C414" s="126" t="s">
        <v>22</v>
      </c>
      <c r="D414" s="126" t="s">
        <v>662</v>
      </c>
      <c r="E414" s="127"/>
      <c r="F414" s="266">
        <f>F415+F426</f>
        <v>735868182.52999997</v>
      </c>
      <c r="G414" s="266">
        <f t="shared" ref="G414:K414" si="203">G415+G426</f>
        <v>326383700</v>
      </c>
      <c r="H414" s="266">
        <f t="shared" si="203"/>
        <v>0</v>
      </c>
      <c r="I414" s="266">
        <f t="shared" si="203"/>
        <v>0</v>
      </c>
      <c r="J414" s="266">
        <f t="shared" si="203"/>
        <v>735868182.52999997</v>
      </c>
      <c r="K414" s="266">
        <f t="shared" si="203"/>
        <v>326383700</v>
      </c>
    </row>
    <row r="415" spans="1:11" ht="38.25" x14ac:dyDescent="0.25">
      <c r="A415" s="129" t="s">
        <v>663</v>
      </c>
      <c r="B415" s="126" t="s">
        <v>65</v>
      </c>
      <c r="C415" s="126" t="s">
        <v>22</v>
      </c>
      <c r="D415" s="126" t="s">
        <v>665</v>
      </c>
      <c r="E415" s="127"/>
      <c r="F415" s="266">
        <f>F416+F418+F420+F422+F424</f>
        <v>613231623</v>
      </c>
      <c r="G415" s="266">
        <f t="shared" ref="G415:K415" si="204">G416+G418+G420+G422+G424</f>
        <v>326383700</v>
      </c>
      <c r="H415" s="266">
        <f t="shared" si="204"/>
        <v>0</v>
      </c>
      <c r="I415" s="266">
        <f t="shared" si="204"/>
        <v>0</v>
      </c>
      <c r="J415" s="266">
        <f t="shared" si="204"/>
        <v>613231623</v>
      </c>
      <c r="K415" s="266">
        <f t="shared" si="204"/>
        <v>326383700</v>
      </c>
    </row>
    <row r="416" spans="1:11" ht="63.75" x14ac:dyDescent="0.25">
      <c r="A416" s="129" t="s">
        <v>13</v>
      </c>
      <c r="B416" s="126" t="s">
        <v>65</v>
      </c>
      <c r="C416" s="126" t="s">
        <v>22</v>
      </c>
      <c r="D416" s="126" t="s">
        <v>666</v>
      </c>
      <c r="E416" s="126"/>
      <c r="F416" s="266">
        <f>F417</f>
        <v>8000000</v>
      </c>
      <c r="G416" s="266">
        <f t="shared" ref="G416:K416" si="205">G417</f>
        <v>0</v>
      </c>
      <c r="H416" s="266">
        <f t="shared" si="205"/>
        <v>0</v>
      </c>
      <c r="I416" s="266">
        <f t="shared" si="205"/>
        <v>0</v>
      </c>
      <c r="J416" s="266">
        <f t="shared" si="205"/>
        <v>8000000</v>
      </c>
      <c r="K416" s="266">
        <f t="shared" si="205"/>
        <v>0</v>
      </c>
    </row>
    <row r="417" spans="1:11" ht="38.25" x14ac:dyDescent="0.25">
      <c r="A417" s="129" t="s">
        <v>47</v>
      </c>
      <c r="B417" s="126" t="s">
        <v>65</v>
      </c>
      <c r="C417" s="126" t="s">
        <v>22</v>
      </c>
      <c r="D417" s="126" t="s">
        <v>666</v>
      </c>
      <c r="E417" s="126" t="s">
        <v>45</v>
      </c>
      <c r="F417" s="266">
        <f>'9.ведомства'!G395</f>
        <v>8000000</v>
      </c>
      <c r="G417" s="266">
        <f>'9.ведомства'!H395</f>
        <v>0</v>
      </c>
      <c r="H417" s="266">
        <f>'9.ведомства'!I395</f>
        <v>0</v>
      </c>
      <c r="I417" s="266">
        <f>'9.ведомства'!J395</f>
        <v>0</v>
      </c>
      <c r="J417" s="266">
        <f>'9.ведомства'!K395</f>
        <v>8000000</v>
      </c>
      <c r="K417" s="266">
        <f>'9.ведомства'!L395</f>
        <v>0</v>
      </c>
    </row>
    <row r="418" spans="1:11" ht="76.5" x14ac:dyDescent="0.25">
      <c r="A418" s="129" t="s">
        <v>62</v>
      </c>
      <c r="B418" s="126" t="s">
        <v>65</v>
      </c>
      <c r="C418" s="126" t="s">
        <v>22</v>
      </c>
      <c r="D418" s="126" t="s">
        <v>667</v>
      </c>
      <c r="E418" s="127"/>
      <c r="F418" s="266">
        <f>F419</f>
        <v>5792600</v>
      </c>
      <c r="G418" s="266">
        <f t="shared" ref="G418:K418" si="206">G419</f>
        <v>5792600</v>
      </c>
      <c r="H418" s="266">
        <f t="shared" si="206"/>
        <v>0</v>
      </c>
      <c r="I418" s="266">
        <f t="shared" si="206"/>
        <v>0</v>
      </c>
      <c r="J418" s="266">
        <f t="shared" si="206"/>
        <v>5792600</v>
      </c>
      <c r="K418" s="266">
        <f t="shared" si="206"/>
        <v>5792600</v>
      </c>
    </row>
    <row r="419" spans="1:11" ht="38.25" x14ac:dyDescent="0.25">
      <c r="A419" s="129" t="s">
        <v>47</v>
      </c>
      <c r="B419" s="126" t="s">
        <v>65</v>
      </c>
      <c r="C419" s="126" t="s">
        <v>22</v>
      </c>
      <c r="D419" s="126" t="s">
        <v>667</v>
      </c>
      <c r="E419" s="127">
        <v>600</v>
      </c>
      <c r="F419" s="266">
        <f>'9.ведомства'!G397</f>
        <v>5792600</v>
      </c>
      <c r="G419" s="266">
        <f>'9.ведомства'!H397</f>
        <v>5792600</v>
      </c>
      <c r="H419" s="266">
        <f>'9.ведомства'!I397</f>
        <v>0</v>
      </c>
      <c r="I419" s="266">
        <f>'9.ведомства'!J397</f>
        <v>0</v>
      </c>
      <c r="J419" s="266">
        <f>'9.ведомства'!K397</f>
        <v>5792600</v>
      </c>
      <c r="K419" s="266">
        <f>'9.ведомства'!L397</f>
        <v>5792600</v>
      </c>
    </row>
    <row r="420" spans="1:11" ht="63.75" x14ac:dyDescent="0.25">
      <c r="A420" s="129" t="s">
        <v>85</v>
      </c>
      <c r="B420" s="126" t="s">
        <v>65</v>
      </c>
      <c r="C420" s="126" t="s">
        <v>22</v>
      </c>
      <c r="D420" s="126" t="s">
        <v>668</v>
      </c>
      <c r="E420" s="127"/>
      <c r="F420" s="266">
        <f>F421</f>
        <v>320591100</v>
      </c>
      <c r="G420" s="266">
        <f t="shared" ref="G420:K420" si="207">G421</f>
        <v>320591100</v>
      </c>
      <c r="H420" s="266">
        <f t="shared" si="207"/>
        <v>0</v>
      </c>
      <c r="I420" s="266">
        <f t="shared" si="207"/>
        <v>0</v>
      </c>
      <c r="J420" s="266">
        <f t="shared" si="207"/>
        <v>320591100</v>
      </c>
      <c r="K420" s="266">
        <f t="shared" si="207"/>
        <v>320591100</v>
      </c>
    </row>
    <row r="421" spans="1:11" ht="38.25" x14ac:dyDescent="0.25">
      <c r="A421" s="129" t="s">
        <v>47</v>
      </c>
      <c r="B421" s="126" t="s">
        <v>65</v>
      </c>
      <c r="C421" s="126" t="s">
        <v>22</v>
      </c>
      <c r="D421" s="126" t="s">
        <v>668</v>
      </c>
      <c r="E421" s="127">
        <v>600</v>
      </c>
      <c r="F421" s="266">
        <f>'9.ведомства'!G399</f>
        <v>320591100</v>
      </c>
      <c r="G421" s="266">
        <f>'9.ведомства'!H399</f>
        <v>320591100</v>
      </c>
      <c r="H421" s="266">
        <f>'9.ведомства'!I399</f>
        <v>0</v>
      </c>
      <c r="I421" s="266">
        <f>'9.ведомства'!J399</f>
        <v>0</v>
      </c>
      <c r="J421" s="266">
        <f>'9.ведомства'!K399</f>
        <v>320591100</v>
      </c>
      <c r="K421" s="266">
        <f>'9.ведомства'!L399</f>
        <v>320591100</v>
      </c>
    </row>
    <row r="422" spans="1:11" ht="76.5" x14ac:dyDescent="0.25">
      <c r="A422" s="131" t="s">
        <v>79</v>
      </c>
      <c r="B422" s="126" t="s">
        <v>65</v>
      </c>
      <c r="C422" s="126" t="s">
        <v>22</v>
      </c>
      <c r="D422" s="126" t="s">
        <v>664</v>
      </c>
      <c r="E422" s="127"/>
      <c r="F422" s="266">
        <f>F423</f>
        <v>278775323</v>
      </c>
      <c r="G422" s="266">
        <f t="shared" ref="G422:K422" si="208">G423</f>
        <v>0</v>
      </c>
      <c r="H422" s="266">
        <f t="shared" si="208"/>
        <v>0</v>
      </c>
      <c r="I422" s="266">
        <f t="shared" si="208"/>
        <v>0</v>
      </c>
      <c r="J422" s="266">
        <f t="shared" si="208"/>
        <v>278775323</v>
      </c>
      <c r="K422" s="266">
        <f t="shared" si="208"/>
        <v>0</v>
      </c>
    </row>
    <row r="423" spans="1:11" ht="38.25" x14ac:dyDescent="0.25">
      <c r="A423" s="129" t="s">
        <v>47</v>
      </c>
      <c r="B423" s="126" t="s">
        <v>65</v>
      </c>
      <c r="C423" s="126" t="s">
        <v>22</v>
      </c>
      <c r="D423" s="126" t="s">
        <v>664</v>
      </c>
      <c r="E423" s="127">
        <v>600</v>
      </c>
      <c r="F423" s="266">
        <f>'9.ведомства'!G401</f>
        <v>278775323</v>
      </c>
      <c r="G423" s="266">
        <f>'9.ведомства'!H401</f>
        <v>0</v>
      </c>
      <c r="H423" s="266">
        <f>'9.ведомства'!I401</f>
        <v>0</v>
      </c>
      <c r="I423" s="266">
        <f>'9.ведомства'!J401</f>
        <v>0</v>
      </c>
      <c r="J423" s="266">
        <f>'9.ведомства'!K401</f>
        <v>278775323</v>
      </c>
      <c r="K423" s="266">
        <f>'9.ведомства'!L401</f>
        <v>0</v>
      </c>
    </row>
    <row r="424" spans="1:11" ht="89.25" x14ac:dyDescent="0.25">
      <c r="A424" s="129" t="s">
        <v>669</v>
      </c>
      <c r="B424" s="126" t="s">
        <v>65</v>
      </c>
      <c r="C424" s="126" t="s">
        <v>22</v>
      </c>
      <c r="D424" s="126" t="s">
        <v>1087</v>
      </c>
      <c r="E424" s="127"/>
      <c r="F424" s="266">
        <f>F425</f>
        <v>72600</v>
      </c>
      <c r="G424" s="266">
        <f t="shared" ref="G424:K424" si="209">G425</f>
        <v>0</v>
      </c>
      <c r="H424" s="266">
        <f t="shared" si="209"/>
        <v>0</v>
      </c>
      <c r="I424" s="266">
        <f t="shared" si="209"/>
        <v>0</v>
      </c>
      <c r="J424" s="266">
        <f t="shared" si="209"/>
        <v>72600</v>
      </c>
      <c r="K424" s="266">
        <f t="shared" si="209"/>
        <v>0</v>
      </c>
    </row>
    <row r="425" spans="1:11" ht="38.25" x14ac:dyDescent="0.25">
      <c r="A425" s="129" t="s">
        <v>47</v>
      </c>
      <c r="B425" s="126" t="s">
        <v>65</v>
      </c>
      <c r="C425" s="126" t="s">
        <v>22</v>
      </c>
      <c r="D425" s="126" t="s">
        <v>1087</v>
      </c>
      <c r="E425" s="127">
        <v>600</v>
      </c>
      <c r="F425" s="266">
        <f>'9.ведомства'!G403</f>
        <v>72600</v>
      </c>
      <c r="G425" s="266">
        <f>'9.ведомства'!H403</f>
        <v>0</v>
      </c>
      <c r="H425" s="266">
        <f>'9.ведомства'!I403</f>
        <v>0</v>
      </c>
      <c r="I425" s="266">
        <f>'9.ведомства'!J403</f>
        <v>0</v>
      </c>
      <c r="J425" s="266">
        <f>'9.ведомства'!K403</f>
        <v>72600</v>
      </c>
      <c r="K425" s="266">
        <f>'9.ведомства'!L403</f>
        <v>0</v>
      </c>
    </row>
    <row r="426" spans="1:11" ht="38.25" x14ac:dyDescent="0.25">
      <c r="A426" s="130" t="s">
        <v>1141</v>
      </c>
      <c r="B426" s="126" t="s">
        <v>65</v>
      </c>
      <c r="C426" s="126" t="s">
        <v>22</v>
      </c>
      <c r="D426" s="126" t="s">
        <v>1142</v>
      </c>
      <c r="E426" s="197"/>
      <c r="F426" s="266">
        <f>F427</f>
        <v>122636559.53</v>
      </c>
      <c r="G426" s="266">
        <f t="shared" ref="G426:K427" si="210">G427</f>
        <v>0</v>
      </c>
      <c r="H426" s="266">
        <f t="shared" si="210"/>
        <v>0</v>
      </c>
      <c r="I426" s="266">
        <f t="shared" si="210"/>
        <v>0</v>
      </c>
      <c r="J426" s="266">
        <f t="shared" si="210"/>
        <v>122636559.53</v>
      </c>
      <c r="K426" s="266">
        <f t="shared" si="210"/>
        <v>0</v>
      </c>
    </row>
    <row r="427" spans="1:11" ht="63.75" x14ac:dyDescent="0.25">
      <c r="A427" s="41" t="s">
        <v>607</v>
      </c>
      <c r="B427" s="126" t="s">
        <v>65</v>
      </c>
      <c r="C427" s="126" t="s">
        <v>22</v>
      </c>
      <c r="D427" s="126" t="s">
        <v>1143</v>
      </c>
      <c r="E427" s="197"/>
      <c r="F427" s="266">
        <f>F428</f>
        <v>122636559.53</v>
      </c>
      <c r="G427" s="266">
        <f t="shared" si="210"/>
        <v>0</v>
      </c>
      <c r="H427" s="266">
        <f t="shared" si="210"/>
        <v>0</v>
      </c>
      <c r="I427" s="266">
        <f t="shared" si="210"/>
        <v>0</v>
      </c>
      <c r="J427" s="266">
        <f t="shared" si="210"/>
        <v>122636559.53</v>
      </c>
      <c r="K427" s="266">
        <f t="shared" si="210"/>
        <v>0</v>
      </c>
    </row>
    <row r="428" spans="1:11" ht="38.25" x14ac:dyDescent="0.25">
      <c r="A428" s="129" t="s">
        <v>51</v>
      </c>
      <c r="B428" s="126" t="s">
        <v>65</v>
      </c>
      <c r="C428" s="126" t="s">
        <v>22</v>
      </c>
      <c r="D428" s="126" t="s">
        <v>1143</v>
      </c>
      <c r="E428" s="197">
        <v>400</v>
      </c>
      <c r="F428" s="266">
        <f>'9.ведомства'!G172</f>
        <v>122636559.53</v>
      </c>
      <c r="G428" s="266">
        <f>'9.ведомства'!H172</f>
        <v>0</v>
      </c>
      <c r="H428" s="266">
        <f>'9.ведомства'!I172</f>
        <v>0</v>
      </c>
      <c r="I428" s="266">
        <f>'9.ведомства'!J172</f>
        <v>0</v>
      </c>
      <c r="J428" s="266">
        <f>'9.ведомства'!K172</f>
        <v>122636559.53</v>
      </c>
      <c r="K428" s="266">
        <f>'9.ведомства'!L172</f>
        <v>0</v>
      </c>
    </row>
    <row r="429" spans="1:11" x14ac:dyDescent="0.25">
      <c r="A429" s="125" t="s">
        <v>8</v>
      </c>
      <c r="B429" s="126" t="s">
        <v>65</v>
      </c>
      <c r="C429" s="126" t="s">
        <v>22</v>
      </c>
      <c r="D429" s="126" t="s">
        <v>509</v>
      </c>
      <c r="E429" s="127"/>
      <c r="F429" s="266">
        <f t="shared" ref="F429:K429" si="211">F435+F430</f>
        <v>836729.65999999992</v>
      </c>
      <c r="G429" s="266">
        <f t="shared" si="211"/>
        <v>0</v>
      </c>
      <c r="H429" s="266">
        <f t="shared" si="211"/>
        <v>0</v>
      </c>
      <c r="I429" s="266">
        <f t="shared" si="211"/>
        <v>0</v>
      </c>
      <c r="J429" s="266">
        <f t="shared" si="211"/>
        <v>836729.65999999992</v>
      </c>
      <c r="K429" s="266">
        <f t="shared" si="211"/>
        <v>0</v>
      </c>
    </row>
    <row r="430" spans="1:11" ht="38.25" x14ac:dyDescent="0.25">
      <c r="A430" s="125" t="s">
        <v>7</v>
      </c>
      <c r="B430" s="126" t="s">
        <v>65</v>
      </c>
      <c r="C430" s="126" t="s">
        <v>22</v>
      </c>
      <c r="D430" s="126" t="s">
        <v>510</v>
      </c>
      <c r="E430" s="183"/>
      <c r="F430" s="266">
        <f t="shared" ref="F430:K430" si="212">F433+F431</f>
        <v>836729.65999999992</v>
      </c>
      <c r="G430" s="266">
        <f t="shared" si="212"/>
        <v>0</v>
      </c>
      <c r="H430" s="266">
        <f t="shared" si="212"/>
        <v>0</v>
      </c>
      <c r="I430" s="266">
        <f t="shared" si="212"/>
        <v>0</v>
      </c>
      <c r="J430" s="266">
        <f t="shared" si="212"/>
        <v>836729.65999999992</v>
      </c>
      <c r="K430" s="266">
        <f t="shared" si="212"/>
        <v>0</v>
      </c>
    </row>
    <row r="431" spans="1:11" ht="25.5" x14ac:dyDescent="0.25">
      <c r="A431" s="125" t="s">
        <v>94</v>
      </c>
      <c r="B431" s="126" t="s">
        <v>65</v>
      </c>
      <c r="C431" s="126" t="s">
        <v>22</v>
      </c>
      <c r="D431" s="100" t="s">
        <v>560</v>
      </c>
      <c r="E431" s="133"/>
      <c r="F431" s="266">
        <f>F432</f>
        <v>496971.98</v>
      </c>
      <c r="G431" s="266">
        <f t="shared" ref="G431:K431" si="213">G432</f>
        <v>0</v>
      </c>
      <c r="H431" s="266">
        <f t="shared" si="213"/>
        <v>0</v>
      </c>
      <c r="I431" s="266">
        <f t="shared" si="213"/>
        <v>0</v>
      </c>
      <c r="J431" s="266">
        <f t="shared" si="213"/>
        <v>496971.98</v>
      </c>
      <c r="K431" s="266">
        <f t="shared" si="213"/>
        <v>0</v>
      </c>
    </row>
    <row r="432" spans="1:11" ht="19.5" customHeight="1" x14ac:dyDescent="0.25">
      <c r="A432" s="129" t="s">
        <v>15</v>
      </c>
      <c r="B432" s="126" t="s">
        <v>65</v>
      </c>
      <c r="C432" s="126" t="s">
        <v>22</v>
      </c>
      <c r="D432" s="100" t="s">
        <v>560</v>
      </c>
      <c r="E432" s="133">
        <v>800</v>
      </c>
      <c r="F432" s="266">
        <f>'9.ведомства'!G176</f>
        <v>496971.98</v>
      </c>
      <c r="G432" s="266">
        <f>'9.ведомства'!H176</f>
        <v>0</v>
      </c>
      <c r="H432" s="266">
        <f>'9.ведомства'!I176</f>
        <v>0</v>
      </c>
      <c r="I432" s="266">
        <f>'9.ведомства'!J176</f>
        <v>0</v>
      </c>
      <c r="J432" s="266">
        <f>'9.ведомства'!K176</f>
        <v>496971.98</v>
      </c>
      <c r="K432" s="266">
        <f>'9.ведомства'!L176</f>
        <v>0</v>
      </c>
    </row>
    <row r="433" spans="1:11" ht="63.75" x14ac:dyDescent="0.25">
      <c r="A433" s="41" t="s">
        <v>607</v>
      </c>
      <c r="B433" s="126" t="s">
        <v>65</v>
      </c>
      <c r="C433" s="126" t="s">
        <v>22</v>
      </c>
      <c r="D433" s="126" t="s">
        <v>1092</v>
      </c>
      <c r="E433" s="183"/>
      <c r="F433" s="266">
        <f>F434</f>
        <v>339757.68</v>
      </c>
      <c r="G433" s="266">
        <f t="shared" ref="G433:K433" si="214">G434</f>
        <v>0</v>
      </c>
      <c r="H433" s="266">
        <f t="shared" si="214"/>
        <v>0</v>
      </c>
      <c r="I433" s="266">
        <f t="shared" si="214"/>
        <v>0</v>
      </c>
      <c r="J433" s="266">
        <f t="shared" si="214"/>
        <v>339757.68</v>
      </c>
      <c r="K433" s="266">
        <f t="shared" si="214"/>
        <v>0</v>
      </c>
    </row>
    <row r="434" spans="1:11" ht="38.25" x14ac:dyDescent="0.25">
      <c r="A434" s="129" t="s">
        <v>51</v>
      </c>
      <c r="B434" s="126" t="s">
        <v>65</v>
      </c>
      <c r="C434" s="126" t="s">
        <v>22</v>
      </c>
      <c r="D434" s="126" t="s">
        <v>1092</v>
      </c>
      <c r="E434" s="183">
        <v>400</v>
      </c>
      <c r="F434" s="266">
        <f>'9.ведомства'!G407</f>
        <v>339757.68</v>
      </c>
      <c r="G434" s="266">
        <f>'9.ведомства'!H407</f>
        <v>0</v>
      </c>
      <c r="H434" s="266">
        <f>'9.ведомства'!I407</f>
        <v>0</v>
      </c>
      <c r="I434" s="266">
        <f>'9.ведомства'!J407</f>
        <v>0</v>
      </c>
      <c r="J434" s="266">
        <f>'9.ведомства'!K407</f>
        <v>339757.68</v>
      </c>
      <c r="K434" s="266">
        <f>'9.ведомства'!L407</f>
        <v>0</v>
      </c>
    </row>
    <row r="435" spans="1:11" ht="38.25" x14ac:dyDescent="0.25">
      <c r="A435" s="125" t="s">
        <v>48</v>
      </c>
      <c r="B435" s="126" t="s">
        <v>65</v>
      </c>
      <c r="C435" s="126" t="s">
        <v>22</v>
      </c>
      <c r="D435" s="126" t="s">
        <v>563</v>
      </c>
      <c r="E435" s="127"/>
      <c r="F435" s="266">
        <f>F436</f>
        <v>0</v>
      </c>
      <c r="G435" s="266">
        <f t="shared" ref="G435:K436" si="215">G436</f>
        <v>0</v>
      </c>
      <c r="H435" s="266">
        <f t="shared" si="215"/>
        <v>0</v>
      </c>
      <c r="I435" s="266">
        <f t="shared" si="215"/>
        <v>0</v>
      </c>
      <c r="J435" s="266">
        <f t="shared" si="215"/>
        <v>0</v>
      </c>
      <c r="K435" s="266">
        <f t="shared" si="215"/>
        <v>0</v>
      </c>
    </row>
    <row r="436" spans="1:11" ht="63.75" x14ac:dyDescent="0.25">
      <c r="A436" s="41" t="s">
        <v>607</v>
      </c>
      <c r="B436" s="126" t="s">
        <v>65</v>
      </c>
      <c r="C436" s="126" t="s">
        <v>22</v>
      </c>
      <c r="D436" s="126" t="s">
        <v>608</v>
      </c>
      <c r="E436" s="127"/>
      <c r="F436" s="266">
        <f>F437</f>
        <v>0</v>
      </c>
      <c r="G436" s="266">
        <f t="shared" si="215"/>
        <v>0</v>
      </c>
      <c r="H436" s="266">
        <f t="shared" si="215"/>
        <v>0</v>
      </c>
      <c r="I436" s="266">
        <f t="shared" si="215"/>
        <v>0</v>
      </c>
      <c r="J436" s="266">
        <f t="shared" si="215"/>
        <v>0</v>
      </c>
      <c r="K436" s="266">
        <f t="shared" si="215"/>
        <v>0</v>
      </c>
    </row>
    <row r="437" spans="1:11" ht="38.25" x14ac:dyDescent="0.25">
      <c r="A437" s="129" t="s">
        <v>51</v>
      </c>
      <c r="B437" s="126" t="s">
        <v>65</v>
      </c>
      <c r="C437" s="126" t="s">
        <v>22</v>
      </c>
      <c r="D437" s="126" t="s">
        <v>608</v>
      </c>
      <c r="E437" s="127">
        <v>400</v>
      </c>
      <c r="F437" s="266">
        <f>'9.ведомства'!G179</f>
        <v>0</v>
      </c>
      <c r="G437" s="266">
        <f>'9.ведомства'!H179</f>
        <v>0</v>
      </c>
      <c r="H437" s="266">
        <f>'9.ведомства'!I179</f>
        <v>0</v>
      </c>
      <c r="I437" s="266">
        <f>'9.ведомства'!J179</f>
        <v>0</v>
      </c>
      <c r="J437" s="266">
        <f>'9.ведомства'!K179</f>
        <v>0</v>
      </c>
      <c r="K437" s="266">
        <f>'9.ведомства'!L179</f>
        <v>0</v>
      </c>
    </row>
    <row r="438" spans="1:11" x14ac:dyDescent="0.25">
      <c r="A438" s="130" t="s">
        <v>66</v>
      </c>
      <c r="B438" s="126" t="s">
        <v>65</v>
      </c>
      <c r="C438" s="126" t="s">
        <v>40</v>
      </c>
      <c r="D438" s="126"/>
      <c r="E438" s="127"/>
      <c r="F438" s="266">
        <f>F439+F469</f>
        <v>783266587.20000005</v>
      </c>
      <c r="G438" s="266">
        <f t="shared" ref="G438:K438" si="216">G439+G469</f>
        <v>444043600</v>
      </c>
      <c r="H438" s="266">
        <f t="shared" si="216"/>
        <v>403529.50999999978</v>
      </c>
      <c r="I438" s="266">
        <f t="shared" si="216"/>
        <v>0</v>
      </c>
      <c r="J438" s="266">
        <f t="shared" si="216"/>
        <v>783670116.71000004</v>
      </c>
      <c r="K438" s="266">
        <f t="shared" si="216"/>
        <v>444043600</v>
      </c>
    </row>
    <row r="439" spans="1:11" ht="25.5" x14ac:dyDescent="0.25">
      <c r="A439" s="129" t="s">
        <v>671</v>
      </c>
      <c r="B439" s="126" t="s">
        <v>65</v>
      </c>
      <c r="C439" s="126" t="s">
        <v>40</v>
      </c>
      <c r="D439" s="126" t="s">
        <v>661</v>
      </c>
      <c r="E439" s="127"/>
      <c r="F439" s="266">
        <f>F440+F461</f>
        <v>690499186</v>
      </c>
      <c r="G439" s="266">
        <f t="shared" ref="G439:K439" si="217">G440+G461</f>
        <v>441259200</v>
      </c>
      <c r="H439" s="266">
        <f t="shared" si="217"/>
        <v>403529.50999999978</v>
      </c>
      <c r="I439" s="266">
        <f t="shared" si="217"/>
        <v>0</v>
      </c>
      <c r="J439" s="266">
        <f t="shared" si="217"/>
        <v>690902715.50999999</v>
      </c>
      <c r="K439" s="266">
        <f t="shared" si="217"/>
        <v>441259200</v>
      </c>
    </row>
    <row r="440" spans="1:11" ht="38.25" x14ac:dyDescent="0.25">
      <c r="A440" s="129" t="s">
        <v>670</v>
      </c>
      <c r="B440" s="126" t="s">
        <v>65</v>
      </c>
      <c r="C440" s="126" t="s">
        <v>40</v>
      </c>
      <c r="D440" s="126" t="s">
        <v>662</v>
      </c>
      <c r="E440" s="127"/>
      <c r="F440" s="266">
        <f>F441+F456</f>
        <v>661962786</v>
      </c>
      <c r="G440" s="266">
        <f t="shared" ref="G440:K440" si="218">G441+G456</f>
        <v>417131700</v>
      </c>
      <c r="H440" s="266">
        <f t="shared" si="218"/>
        <v>403529.50999999978</v>
      </c>
      <c r="I440" s="266">
        <f t="shared" si="218"/>
        <v>0</v>
      </c>
      <c r="J440" s="266">
        <f t="shared" si="218"/>
        <v>662366315.50999999</v>
      </c>
      <c r="K440" s="266">
        <f t="shared" si="218"/>
        <v>417131700</v>
      </c>
    </row>
    <row r="441" spans="1:11" ht="38.25" x14ac:dyDescent="0.25">
      <c r="A441" s="129" t="s">
        <v>663</v>
      </c>
      <c r="B441" s="126" t="s">
        <v>65</v>
      </c>
      <c r="C441" s="126" t="s">
        <v>40</v>
      </c>
      <c r="D441" s="126" t="s">
        <v>665</v>
      </c>
      <c r="E441" s="127"/>
      <c r="F441" s="266">
        <f>F442+F444+F446+F448+F450+F452+F454</f>
        <v>660856786</v>
      </c>
      <c r="G441" s="266">
        <f t="shared" ref="G441:K441" si="219">G442+G444+G446+G448+G450+G452+G454</f>
        <v>417131700</v>
      </c>
      <c r="H441" s="266">
        <f t="shared" si="219"/>
        <v>403529.50999999978</v>
      </c>
      <c r="I441" s="266">
        <f t="shared" si="219"/>
        <v>0</v>
      </c>
      <c r="J441" s="266">
        <f t="shared" si="219"/>
        <v>661260315.50999999</v>
      </c>
      <c r="K441" s="266">
        <f t="shared" si="219"/>
        <v>417131700</v>
      </c>
    </row>
    <row r="442" spans="1:11" ht="63.75" x14ac:dyDescent="0.25">
      <c r="A442" s="129" t="s">
        <v>13</v>
      </c>
      <c r="B442" s="126" t="s">
        <v>65</v>
      </c>
      <c r="C442" s="126" t="s">
        <v>40</v>
      </c>
      <c r="D442" s="126" t="s">
        <v>666</v>
      </c>
      <c r="E442" s="126"/>
      <c r="F442" s="266">
        <f>F443</f>
        <v>4620000</v>
      </c>
      <c r="G442" s="266">
        <f t="shared" ref="G442:K442" si="220">G443</f>
        <v>0</v>
      </c>
      <c r="H442" s="266">
        <f t="shared" si="220"/>
        <v>0</v>
      </c>
      <c r="I442" s="266">
        <f t="shared" si="220"/>
        <v>0</v>
      </c>
      <c r="J442" s="266">
        <f t="shared" si="220"/>
        <v>4620000</v>
      </c>
      <c r="K442" s="266">
        <f t="shared" si="220"/>
        <v>0</v>
      </c>
    </row>
    <row r="443" spans="1:11" ht="38.25" x14ac:dyDescent="0.25">
      <c r="A443" s="129" t="s">
        <v>47</v>
      </c>
      <c r="B443" s="126" t="s">
        <v>65</v>
      </c>
      <c r="C443" s="126" t="s">
        <v>40</v>
      </c>
      <c r="D443" s="126" t="s">
        <v>666</v>
      </c>
      <c r="E443" s="126" t="s">
        <v>45</v>
      </c>
      <c r="F443" s="266">
        <f>'9.ведомства'!G413</f>
        <v>4620000</v>
      </c>
      <c r="G443" s="266">
        <f>'9.ведомства'!H413</f>
        <v>0</v>
      </c>
      <c r="H443" s="266">
        <f>'9.ведомства'!I413</f>
        <v>0</v>
      </c>
      <c r="I443" s="266">
        <f>'9.ведомства'!J413</f>
        <v>0</v>
      </c>
      <c r="J443" s="266">
        <f>'9.ведомства'!K413</f>
        <v>4620000</v>
      </c>
      <c r="K443" s="266">
        <f>'9.ведомства'!L413</f>
        <v>0</v>
      </c>
    </row>
    <row r="444" spans="1:11" ht="89.25" x14ac:dyDescent="0.25">
      <c r="A444" s="129" t="s">
        <v>84</v>
      </c>
      <c r="B444" s="126" t="s">
        <v>65</v>
      </c>
      <c r="C444" s="126" t="s">
        <v>40</v>
      </c>
      <c r="D444" s="126" t="s">
        <v>672</v>
      </c>
      <c r="E444" s="127"/>
      <c r="F444" s="266">
        <f>F445</f>
        <v>12475200</v>
      </c>
      <c r="G444" s="266">
        <f t="shared" ref="G444:K444" si="221">G445</f>
        <v>12475200</v>
      </c>
      <c r="H444" s="266">
        <f t="shared" si="221"/>
        <v>0</v>
      </c>
      <c r="I444" s="266">
        <f t="shared" si="221"/>
        <v>0</v>
      </c>
      <c r="J444" s="266">
        <f t="shared" si="221"/>
        <v>12475200</v>
      </c>
      <c r="K444" s="266">
        <f t="shared" si="221"/>
        <v>12475200</v>
      </c>
    </row>
    <row r="445" spans="1:11" ht="38.25" x14ac:dyDescent="0.25">
      <c r="A445" s="129" t="s">
        <v>47</v>
      </c>
      <c r="B445" s="126" t="s">
        <v>65</v>
      </c>
      <c r="C445" s="126" t="s">
        <v>40</v>
      </c>
      <c r="D445" s="126" t="s">
        <v>672</v>
      </c>
      <c r="E445" s="127">
        <v>600</v>
      </c>
      <c r="F445" s="266">
        <f>'9.ведомства'!G415</f>
        <v>12475200</v>
      </c>
      <c r="G445" s="266">
        <f>'9.ведомства'!H415</f>
        <v>12475200</v>
      </c>
      <c r="H445" s="266">
        <f>'9.ведомства'!I415</f>
        <v>0</v>
      </c>
      <c r="I445" s="266">
        <f>'9.ведомства'!J415</f>
        <v>0</v>
      </c>
      <c r="J445" s="266">
        <f>'9.ведомства'!K415</f>
        <v>12475200</v>
      </c>
      <c r="K445" s="266">
        <f>'9.ведомства'!L415</f>
        <v>12475200</v>
      </c>
    </row>
    <row r="446" spans="1:11" ht="51" x14ac:dyDescent="0.25">
      <c r="A446" s="129" t="s">
        <v>83</v>
      </c>
      <c r="B446" s="126" t="s">
        <v>65</v>
      </c>
      <c r="C446" s="126" t="s">
        <v>40</v>
      </c>
      <c r="D446" s="126" t="s">
        <v>673</v>
      </c>
      <c r="E446" s="127"/>
      <c r="F446" s="266">
        <f>F447</f>
        <v>404656500</v>
      </c>
      <c r="G446" s="266">
        <f t="shared" ref="G446:K446" si="222">G447</f>
        <v>404656500</v>
      </c>
      <c r="H446" s="266">
        <f t="shared" si="222"/>
        <v>0</v>
      </c>
      <c r="I446" s="266">
        <f t="shared" si="222"/>
        <v>0</v>
      </c>
      <c r="J446" s="266">
        <f t="shared" si="222"/>
        <v>404656500</v>
      </c>
      <c r="K446" s="266">
        <f t="shared" si="222"/>
        <v>404656500</v>
      </c>
    </row>
    <row r="447" spans="1:11" ht="38.25" x14ac:dyDescent="0.25">
      <c r="A447" s="129" t="s">
        <v>47</v>
      </c>
      <c r="B447" s="126" t="s">
        <v>65</v>
      </c>
      <c r="C447" s="126" t="s">
        <v>40</v>
      </c>
      <c r="D447" s="126" t="s">
        <v>673</v>
      </c>
      <c r="E447" s="127">
        <v>600</v>
      </c>
      <c r="F447" s="266">
        <f>'9.ведомства'!G417</f>
        <v>404656500</v>
      </c>
      <c r="G447" s="266">
        <f>'9.ведомства'!H417</f>
        <v>404656500</v>
      </c>
      <c r="H447" s="266">
        <f>'9.ведомства'!I417</f>
        <v>0</v>
      </c>
      <c r="I447" s="266">
        <f>'9.ведомства'!J417</f>
        <v>0</v>
      </c>
      <c r="J447" s="266">
        <f>'9.ведомства'!K417</f>
        <v>404656500</v>
      </c>
      <c r="K447" s="266">
        <f>'9.ведомства'!L417</f>
        <v>404656500</v>
      </c>
    </row>
    <row r="448" spans="1:11" ht="63.75" x14ac:dyDescent="0.25">
      <c r="A448" s="129" t="s">
        <v>677</v>
      </c>
      <c r="B448" s="126" t="s">
        <v>65</v>
      </c>
      <c r="C448" s="126" t="s">
        <v>40</v>
      </c>
      <c r="D448" s="126" t="s">
        <v>674</v>
      </c>
      <c r="E448" s="127"/>
      <c r="F448" s="266">
        <f>F449</f>
        <v>114823300</v>
      </c>
      <c r="G448" s="266">
        <f t="shared" ref="G448:K448" si="223">G449</f>
        <v>0</v>
      </c>
      <c r="H448" s="266">
        <f t="shared" si="223"/>
        <v>2653535.84</v>
      </c>
      <c r="I448" s="266">
        <f t="shared" si="223"/>
        <v>0</v>
      </c>
      <c r="J448" s="266">
        <f t="shared" si="223"/>
        <v>117476835.84</v>
      </c>
      <c r="K448" s="266">
        <f t="shared" si="223"/>
        <v>0</v>
      </c>
    </row>
    <row r="449" spans="1:11" ht="38.25" x14ac:dyDescent="0.25">
      <c r="A449" s="129" t="s">
        <v>47</v>
      </c>
      <c r="B449" s="126" t="s">
        <v>65</v>
      </c>
      <c r="C449" s="126" t="s">
        <v>40</v>
      </c>
      <c r="D449" s="126" t="s">
        <v>674</v>
      </c>
      <c r="E449" s="127">
        <v>600</v>
      </c>
      <c r="F449" s="266">
        <f>'9.ведомства'!G419</f>
        <v>114823300</v>
      </c>
      <c r="G449" s="266">
        <f>'9.ведомства'!H419</f>
        <v>0</v>
      </c>
      <c r="H449" s="266">
        <f>'9.ведомства'!I419</f>
        <v>2653535.84</v>
      </c>
      <c r="I449" s="266">
        <f>'9.ведомства'!J419</f>
        <v>0</v>
      </c>
      <c r="J449" s="266">
        <f>'9.ведомства'!K419</f>
        <v>117476835.84</v>
      </c>
      <c r="K449" s="266">
        <f>'9.ведомства'!L419</f>
        <v>0</v>
      </c>
    </row>
    <row r="450" spans="1:11" ht="63.75" x14ac:dyDescent="0.25">
      <c r="A450" s="131" t="s">
        <v>678</v>
      </c>
      <c r="B450" s="126" t="s">
        <v>65</v>
      </c>
      <c r="C450" s="126" t="s">
        <v>40</v>
      </c>
      <c r="D450" s="126" t="s">
        <v>675</v>
      </c>
      <c r="E450" s="127"/>
      <c r="F450" s="266">
        <f>F451</f>
        <v>3937366</v>
      </c>
      <c r="G450" s="266">
        <f t="shared" ref="G450:K450" si="224">G451</f>
        <v>0</v>
      </c>
      <c r="H450" s="266">
        <f t="shared" si="224"/>
        <v>-2250006.33</v>
      </c>
      <c r="I450" s="266">
        <f t="shared" si="224"/>
        <v>0</v>
      </c>
      <c r="J450" s="266">
        <f t="shared" si="224"/>
        <v>1687359.67</v>
      </c>
      <c r="K450" s="266">
        <f t="shared" si="224"/>
        <v>0</v>
      </c>
    </row>
    <row r="451" spans="1:11" ht="38.25" x14ac:dyDescent="0.25">
      <c r="A451" s="129" t="s">
        <v>47</v>
      </c>
      <c r="B451" s="126" t="s">
        <v>65</v>
      </c>
      <c r="C451" s="126" t="s">
        <v>40</v>
      </c>
      <c r="D451" s="126" t="s">
        <v>675</v>
      </c>
      <c r="E451" s="127">
        <v>600</v>
      </c>
      <c r="F451" s="266">
        <f>'9.ведомства'!G421</f>
        <v>3937366</v>
      </c>
      <c r="G451" s="266">
        <f>'9.ведомства'!H421</f>
        <v>0</v>
      </c>
      <c r="H451" s="266">
        <f>'9.ведомства'!I421</f>
        <v>-2250006.33</v>
      </c>
      <c r="I451" s="266">
        <f>'9.ведомства'!J421</f>
        <v>0</v>
      </c>
      <c r="J451" s="266">
        <f>'9.ведомства'!K421</f>
        <v>1687359.67</v>
      </c>
      <c r="K451" s="266">
        <f>'9.ведомства'!L421</f>
        <v>0</v>
      </c>
    </row>
    <row r="452" spans="1:11" ht="76.5" x14ac:dyDescent="0.25">
      <c r="A452" s="131" t="s">
        <v>679</v>
      </c>
      <c r="B452" s="126" t="s">
        <v>65</v>
      </c>
      <c r="C452" s="126" t="s">
        <v>40</v>
      </c>
      <c r="D452" s="126" t="s">
        <v>676</v>
      </c>
      <c r="E452" s="127"/>
      <c r="F452" s="266">
        <f>F453</f>
        <v>119594801</v>
      </c>
      <c r="G452" s="266">
        <f t="shared" ref="G452:K452" si="225">G453</f>
        <v>0</v>
      </c>
      <c r="H452" s="266">
        <f t="shared" si="225"/>
        <v>0</v>
      </c>
      <c r="I452" s="266">
        <f t="shared" si="225"/>
        <v>0</v>
      </c>
      <c r="J452" s="266">
        <f t="shared" si="225"/>
        <v>119594801</v>
      </c>
      <c r="K452" s="266">
        <f t="shared" si="225"/>
        <v>0</v>
      </c>
    </row>
    <row r="453" spans="1:11" ht="38.25" x14ac:dyDescent="0.25">
      <c r="A453" s="129" t="s">
        <v>47</v>
      </c>
      <c r="B453" s="126" t="s">
        <v>65</v>
      </c>
      <c r="C453" s="126" t="s">
        <v>40</v>
      </c>
      <c r="D453" s="126" t="s">
        <v>676</v>
      </c>
      <c r="E453" s="127">
        <v>600</v>
      </c>
      <c r="F453" s="266">
        <f>'9.ведомства'!G423</f>
        <v>119594801</v>
      </c>
      <c r="G453" s="266">
        <f>'9.ведомства'!H423</f>
        <v>0</v>
      </c>
      <c r="H453" s="266">
        <f>'9.ведомства'!I423</f>
        <v>0</v>
      </c>
      <c r="I453" s="266">
        <f>'9.ведомства'!J423</f>
        <v>0</v>
      </c>
      <c r="J453" s="266">
        <f>'9.ведомства'!K423</f>
        <v>119594801</v>
      </c>
      <c r="K453" s="266">
        <f>'9.ведомства'!L423</f>
        <v>0</v>
      </c>
    </row>
    <row r="454" spans="1:11" ht="25.5" x14ac:dyDescent="0.25">
      <c r="A454" s="129" t="s">
        <v>682</v>
      </c>
      <c r="B454" s="126" t="s">
        <v>65</v>
      </c>
      <c r="C454" s="126" t="s">
        <v>40</v>
      </c>
      <c r="D454" s="126" t="s">
        <v>683</v>
      </c>
      <c r="E454" s="127"/>
      <c r="F454" s="266">
        <f>F455</f>
        <v>749619</v>
      </c>
      <c r="G454" s="266">
        <f t="shared" ref="G454:K454" si="226">G455</f>
        <v>0</v>
      </c>
      <c r="H454" s="266">
        <f t="shared" si="226"/>
        <v>0</v>
      </c>
      <c r="I454" s="266">
        <f t="shared" si="226"/>
        <v>0</v>
      </c>
      <c r="J454" s="266">
        <f t="shared" si="226"/>
        <v>749619</v>
      </c>
      <c r="K454" s="266">
        <f t="shared" si="226"/>
        <v>0</v>
      </c>
    </row>
    <row r="455" spans="1:11" ht="38.25" x14ac:dyDescent="0.25">
      <c r="A455" s="129" t="s">
        <v>47</v>
      </c>
      <c r="B455" s="126" t="s">
        <v>65</v>
      </c>
      <c r="C455" s="126" t="s">
        <v>40</v>
      </c>
      <c r="D455" s="126" t="s">
        <v>683</v>
      </c>
      <c r="E455" s="127">
        <v>600</v>
      </c>
      <c r="F455" s="266">
        <f>'9.ведомства'!G425</f>
        <v>749619</v>
      </c>
      <c r="G455" s="266">
        <f>'9.ведомства'!H425</f>
        <v>0</v>
      </c>
      <c r="H455" s="266">
        <f>'9.ведомства'!I425</f>
        <v>0</v>
      </c>
      <c r="I455" s="266">
        <f>'9.ведомства'!J425</f>
        <v>0</v>
      </c>
      <c r="J455" s="266">
        <f>'9.ведомства'!K425</f>
        <v>749619</v>
      </c>
      <c r="K455" s="266">
        <f>'9.ведомства'!L425</f>
        <v>0</v>
      </c>
    </row>
    <row r="456" spans="1:11" ht="51" x14ac:dyDescent="0.25">
      <c r="A456" s="129" t="s">
        <v>680</v>
      </c>
      <c r="B456" s="126" t="s">
        <v>65</v>
      </c>
      <c r="C456" s="126" t="s">
        <v>40</v>
      </c>
      <c r="D456" s="126" t="s">
        <v>681</v>
      </c>
      <c r="E456" s="127"/>
      <c r="F456" s="266">
        <f>F457+F459</f>
        <v>1106000</v>
      </c>
      <c r="G456" s="266">
        <f t="shared" ref="G456:K456" si="227">G457+G459</f>
        <v>0</v>
      </c>
      <c r="H456" s="266">
        <f t="shared" si="227"/>
        <v>0</v>
      </c>
      <c r="I456" s="266">
        <f t="shared" si="227"/>
        <v>0</v>
      </c>
      <c r="J456" s="266">
        <f t="shared" si="227"/>
        <v>1106000</v>
      </c>
      <c r="K456" s="266">
        <f t="shared" si="227"/>
        <v>0</v>
      </c>
    </row>
    <row r="457" spans="1:11" ht="38.25" x14ac:dyDescent="0.25">
      <c r="A457" s="129" t="s">
        <v>684</v>
      </c>
      <c r="B457" s="126" t="s">
        <v>65</v>
      </c>
      <c r="C457" s="126" t="s">
        <v>40</v>
      </c>
      <c r="D457" s="126" t="s">
        <v>686</v>
      </c>
      <c r="E457" s="127"/>
      <c r="F457" s="266">
        <f>F458</f>
        <v>50000</v>
      </c>
      <c r="G457" s="266">
        <f t="shared" ref="G457:K457" si="228">G458</f>
        <v>0</v>
      </c>
      <c r="H457" s="266">
        <f t="shared" si="228"/>
        <v>0</v>
      </c>
      <c r="I457" s="266">
        <f t="shared" si="228"/>
        <v>0</v>
      </c>
      <c r="J457" s="266">
        <f t="shared" si="228"/>
        <v>50000</v>
      </c>
      <c r="K457" s="266">
        <f t="shared" si="228"/>
        <v>0</v>
      </c>
    </row>
    <row r="458" spans="1:11" ht="38.25" x14ac:dyDescent="0.25">
      <c r="A458" s="129" t="s">
        <v>47</v>
      </c>
      <c r="B458" s="126" t="s">
        <v>65</v>
      </c>
      <c r="C458" s="126" t="s">
        <v>40</v>
      </c>
      <c r="D458" s="126" t="s">
        <v>686</v>
      </c>
      <c r="E458" s="127">
        <v>600</v>
      </c>
      <c r="F458" s="266">
        <f>'9.ведомства'!G428</f>
        <v>50000</v>
      </c>
      <c r="G458" s="266">
        <f>'9.ведомства'!H428</f>
        <v>0</v>
      </c>
      <c r="H458" s="266">
        <f>'9.ведомства'!I428</f>
        <v>0</v>
      </c>
      <c r="I458" s="266">
        <f>'9.ведомства'!J428</f>
        <v>0</v>
      </c>
      <c r="J458" s="266">
        <f>'9.ведомства'!K428</f>
        <v>50000</v>
      </c>
      <c r="K458" s="266">
        <f>'9.ведомства'!L428</f>
        <v>0</v>
      </c>
    </row>
    <row r="459" spans="1:11" ht="38.25" x14ac:dyDescent="0.25">
      <c r="A459" s="129" t="s">
        <v>685</v>
      </c>
      <c r="B459" s="126" t="s">
        <v>65</v>
      </c>
      <c r="C459" s="126" t="s">
        <v>40</v>
      </c>
      <c r="D459" s="126" t="s">
        <v>687</v>
      </c>
      <c r="E459" s="127"/>
      <c r="F459" s="266">
        <f>F460</f>
        <v>1056000</v>
      </c>
      <c r="G459" s="266">
        <f t="shared" ref="G459:K459" si="229">G460</f>
        <v>0</v>
      </c>
      <c r="H459" s="266">
        <f t="shared" si="229"/>
        <v>0</v>
      </c>
      <c r="I459" s="266">
        <f t="shared" si="229"/>
        <v>0</v>
      </c>
      <c r="J459" s="266">
        <f t="shared" si="229"/>
        <v>1056000</v>
      </c>
      <c r="K459" s="266">
        <f t="shared" si="229"/>
        <v>0</v>
      </c>
    </row>
    <row r="460" spans="1:11" ht="38.25" x14ac:dyDescent="0.25">
      <c r="A460" s="129" t="s">
        <v>47</v>
      </c>
      <c r="B460" s="126" t="s">
        <v>65</v>
      </c>
      <c r="C460" s="126" t="s">
        <v>40</v>
      </c>
      <c r="D460" s="126" t="s">
        <v>687</v>
      </c>
      <c r="E460" s="127">
        <v>600</v>
      </c>
      <c r="F460" s="266">
        <f>'9.ведомства'!G430</f>
        <v>1056000</v>
      </c>
      <c r="G460" s="266">
        <f>'9.ведомства'!H430</f>
        <v>0</v>
      </c>
      <c r="H460" s="266">
        <f>'9.ведомства'!I430</f>
        <v>0</v>
      </c>
      <c r="I460" s="266">
        <f>'9.ведомства'!J430</f>
        <v>0</v>
      </c>
      <c r="J460" s="266">
        <f>'9.ведомства'!K430</f>
        <v>1056000</v>
      </c>
      <c r="K460" s="266">
        <f>'9.ведомства'!L430</f>
        <v>0</v>
      </c>
    </row>
    <row r="461" spans="1:11" x14ac:dyDescent="0.25">
      <c r="A461" s="129" t="s">
        <v>688</v>
      </c>
      <c r="B461" s="126" t="s">
        <v>65</v>
      </c>
      <c r="C461" s="126" t="s">
        <v>40</v>
      </c>
      <c r="D461" s="126" t="s">
        <v>690</v>
      </c>
      <c r="E461" s="127"/>
      <c r="F461" s="266">
        <f>F462</f>
        <v>28536400</v>
      </c>
      <c r="G461" s="266">
        <f t="shared" ref="G461:K461" si="230">G462</f>
        <v>24127500</v>
      </c>
      <c r="H461" s="266">
        <f t="shared" si="230"/>
        <v>0</v>
      </c>
      <c r="I461" s="266">
        <f t="shared" si="230"/>
        <v>0</v>
      </c>
      <c r="J461" s="266">
        <f t="shared" si="230"/>
        <v>28536400</v>
      </c>
      <c r="K461" s="266">
        <f t="shared" si="230"/>
        <v>24127500</v>
      </c>
    </row>
    <row r="462" spans="1:11" ht="51" x14ac:dyDescent="0.25">
      <c r="A462" s="129" t="s">
        <v>689</v>
      </c>
      <c r="B462" s="126" t="s">
        <v>65</v>
      </c>
      <c r="C462" s="126" t="s">
        <v>40</v>
      </c>
      <c r="D462" s="126" t="s">
        <v>691</v>
      </c>
      <c r="E462" s="127"/>
      <c r="F462" s="266">
        <f>F463+F465+F467</f>
        <v>28536400</v>
      </c>
      <c r="G462" s="266">
        <f t="shared" ref="G462:K462" si="231">G463+G465+G467</f>
        <v>24127500</v>
      </c>
      <c r="H462" s="266">
        <f t="shared" si="231"/>
        <v>0</v>
      </c>
      <c r="I462" s="266">
        <f t="shared" si="231"/>
        <v>0</v>
      </c>
      <c r="J462" s="266">
        <f t="shared" si="231"/>
        <v>28536400</v>
      </c>
      <c r="K462" s="266">
        <f t="shared" si="231"/>
        <v>24127500</v>
      </c>
    </row>
    <row r="463" spans="1:11" ht="76.5" x14ac:dyDescent="0.25">
      <c r="A463" s="129" t="s">
        <v>78</v>
      </c>
      <c r="B463" s="126" t="s">
        <v>65</v>
      </c>
      <c r="C463" s="126" t="s">
        <v>40</v>
      </c>
      <c r="D463" s="126" t="s">
        <v>692</v>
      </c>
      <c r="E463" s="127"/>
      <c r="F463" s="266">
        <f>F464</f>
        <v>1617400</v>
      </c>
      <c r="G463" s="266">
        <f t="shared" ref="G463:K463" si="232">G464</f>
        <v>1617400</v>
      </c>
      <c r="H463" s="266">
        <f t="shared" si="232"/>
        <v>0</v>
      </c>
      <c r="I463" s="266">
        <f t="shared" si="232"/>
        <v>0</v>
      </c>
      <c r="J463" s="266">
        <f t="shared" si="232"/>
        <v>1617400</v>
      </c>
      <c r="K463" s="266">
        <f t="shared" si="232"/>
        <v>1617400</v>
      </c>
    </row>
    <row r="464" spans="1:11" ht="38.25" x14ac:dyDescent="0.25">
      <c r="A464" s="129" t="s">
        <v>47</v>
      </c>
      <c r="B464" s="126" t="s">
        <v>65</v>
      </c>
      <c r="C464" s="126" t="s">
        <v>40</v>
      </c>
      <c r="D464" s="126" t="s">
        <v>692</v>
      </c>
      <c r="E464" s="127">
        <v>600</v>
      </c>
      <c r="F464" s="266">
        <f>'9.ведомства'!G434</f>
        <v>1617400</v>
      </c>
      <c r="G464" s="266">
        <f>'9.ведомства'!H434</f>
        <v>1617400</v>
      </c>
      <c r="H464" s="266">
        <f>'9.ведомства'!I434</f>
        <v>0</v>
      </c>
      <c r="I464" s="266">
        <f>'9.ведомства'!J434</f>
        <v>0</v>
      </c>
      <c r="J464" s="266">
        <f>'9.ведомства'!K434</f>
        <v>1617400</v>
      </c>
      <c r="K464" s="266">
        <f>'9.ведомства'!L434</f>
        <v>1617400</v>
      </c>
    </row>
    <row r="465" spans="1:11" ht="25.5" x14ac:dyDescent="0.25">
      <c r="A465" s="129" t="s">
        <v>77</v>
      </c>
      <c r="B465" s="126" t="s">
        <v>65</v>
      </c>
      <c r="C465" s="126" t="s">
        <v>40</v>
      </c>
      <c r="D465" s="126" t="s">
        <v>693</v>
      </c>
      <c r="E465" s="127"/>
      <c r="F465" s="266">
        <f>F466</f>
        <v>22510100</v>
      </c>
      <c r="G465" s="266">
        <f t="shared" ref="G465:K465" si="233">G466</f>
        <v>22510100</v>
      </c>
      <c r="H465" s="266">
        <f t="shared" si="233"/>
        <v>0</v>
      </c>
      <c r="I465" s="266">
        <f t="shared" si="233"/>
        <v>0</v>
      </c>
      <c r="J465" s="266">
        <f t="shared" si="233"/>
        <v>22510100</v>
      </c>
      <c r="K465" s="266">
        <f t="shared" si="233"/>
        <v>22510100</v>
      </c>
    </row>
    <row r="466" spans="1:11" ht="38.25" x14ac:dyDescent="0.25">
      <c r="A466" s="129" t="s">
        <v>47</v>
      </c>
      <c r="B466" s="126" t="s">
        <v>65</v>
      </c>
      <c r="C466" s="126" t="s">
        <v>40</v>
      </c>
      <c r="D466" s="126" t="s">
        <v>693</v>
      </c>
      <c r="E466" s="127">
        <v>600</v>
      </c>
      <c r="F466" s="266">
        <f>'9.ведомства'!G436</f>
        <v>22510100</v>
      </c>
      <c r="G466" s="266">
        <f>'9.ведомства'!H436</f>
        <v>22510100</v>
      </c>
      <c r="H466" s="266">
        <f>'9.ведомства'!I436</f>
        <v>0</v>
      </c>
      <c r="I466" s="266">
        <f>'9.ведомства'!J436</f>
        <v>0</v>
      </c>
      <c r="J466" s="266">
        <f>'9.ведомства'!K436</f>
        <v>22510100</v>
      </c>
      <c r="K466" s="266">
        <f>'9.ведомства'!L436</f>
        <v>22510100</v>
      </c>
    </row>
    <row r="467" spans="1:11" ht="89.25" x14ac:dyDescent="0.25">
      <c r="A467" s="129" t="s">
        <v>694</v>
      </c>
      <c r="B467" s="126" t="s">
        <v>65</v>
      </c>
      <c r="C467" s="126" t="s">
        <v>40</v>
      </c>
      <c r="D467" s="126" t="s">
        <v>695</v>
      </c>
      <c r="E467" s="127"/>
      <c r="F467" s="266">
        <f>F468</f>
        <v>4408900</v>
      </c>
      <c r="G467" s="266">
        <f t="shared" ref="G467:K467" si="234">G468</f>
        <v>0</v>
      </c>
      <c r="H467" s="266">
        <f t="shared" si="234"/>
        <v>0</v>
      </c>
      <c r="I467" s="266">
        <f t="shared" si="234"/>
        <v>0</v>
      </c>
      <c r="J467" s="266">
        <f t="shared" si="234"/>
        <v>4408900</v>
      </c>
      <c r="K467" s="266">
        <f t="shared" si="234"/>
        <v>0</v>
      </c>
    </row>
    <row r="468" spans="1:11" ht="38.25" x14ac:dyDescent="0.25">
      <c r="A468" s="129" t="s">
        <v>47</v>
      </c>
      <c r="B468" s="126" t="s">
        <v>65</v>
      </c>
      <c r="C468" s="126" t="s">
        <v>40</v>
      </c>
      <c r="D468" s="126" t="s">
        <v>695</v>
      </c>
      <c r="E468" s="127">
        <v>600</v>
      </c>
      <c r="F468" s="266">
        <f>'9.ведомства'!G438</f>
        <v>4408900</v>
      </c>
      <c r="G468" s="266">
        <f>'9.ведомства'!H438</f>
        <v>0</v>
      </c>
      <c r="H468" s="266">
        <f>'9.ведомства'!I438</f>
        <v>0</v>
      </c>
      <c r="I468" s="266">
        <f>'9.ведомства'!J438</f>
        <v>0</v>
      </c>
      <c r="J468" s="266">
        <f>'9.ведомства'!K438</f>
        <v>4408900</v>
      </c>
      <c r="K468" s="266">
        <f>'9.ведомства'!L438</f>
        <v>0</v>
      </c>
    </row>
    <row r="469" spans="1:11" ht="25.5" x14ac:dyDescent="0.25">
      <c r="A469" s="129" t="s">
        <v>700</v>
      </c>
      <c r="B469" s="126" t="s">
        <v>65</v>
      </c>
      <c r="C469" s="126" t="s">
        <v>40</v>
      </c>
      <c r="D469" s="126" t="s">
        <v>618</v>
      </c>
      <c r="E469" s="127"/>
      <c r="F469" s="266">
        <f>F470</f>
        <v>92767401.200000003</v>
      </c>
      <c r="G469" s="266">
        <f t="shared" ref="G469:K469" si="235">G470</f>
        <v>2784400</v>
      </c>
      <c r="H469" s="266">
        <f t="shared" si="235"/>
        <v>0</v>
      </c>
      <c r="I469" s="266">
        <f t="shared" si="235"/>
        <v>0</v>
      </c>
      <c r="J469" s="266">
        <f t="shared" si="235"/>
        <v>92767401.200000003</v>
      </c>
      <c r="K469" s="266">
        <f t="shared" si="235"/>
        <v>2784400</v>
      </c>
    </row>
    <row r="470" spans="1:11" ht="38.25" x14ac:dyDescent="0.25">
      <c r="A470" s="129" t="s">
        <v>701</v>
      </c>
      <c r="B470" s="126" t="s">
        <v>65</v>
      </c>
      <c r="C470" s="126" t="s">
        <v>40</v>
      </c>
      <c r="D470" s="126" t="s">
        <v>778</v>
      </c>
      <c r="E470" s="127"/>
      <c r="F470" s="266">
        <f>F471+F480</f>
        <v>92767401.200000003</v>
      </c>
      <c r="G470" s="266">
        <f t="shared" ref="G470:K470" si="236">G471+G480</f>
        <v>2784400</v>
      </c>
      <c r="H470" s="266">
        <f t="shared" si="236"/>
        <v>0</v>
      </c>
      <c r="I470" s="266">
        <f t="shared" si="236"/>
        <v>0</v>
      </c>
      <c r="J470" s="266">
        <f t="shared" si="236"/>
        <v>92767401.200000003</v>
      </c>
      <c r="K470" s="266">
        <f t="shared" si="236"/>
        <v>2784400</v>
      </c>
    </row>
    <row r="471" spans="1:11" ht="38.25" x14ac:dyDescent="0.25">
      <c r="A471" s="129" t="s">
        <v>779</v>
      </c>
      <c r="B471" s="126" t="s">
        <v>65</v>
      </c>
      <c r="C471" s="126" t="s">
        <v>40</v>
      </c>
      <c r="D471" s="126" t="s">
        <v>780</v>
      </c>
      <c r="E471" s="127"/>
      <c r="F471" s="266">
        <f>F472+F474+F476+F478</f>
        <v>92690202.200000003</v>
      </c>
      <c r="G471" s="266">
        <f t="shared" ref="G471:K471" si="237">G472+G474+G476+G478</f>
        <v>2784400</v>
      </c>
      <c r="H471" s="266">
        <f t="shared" si="237"/>
        <v>0</v>
      </c>
      <c r="I471" s="266">
        <f t="shared" si="237"/>
        <v>0</v>
      </c>
      <c r="J471" s="266">
        <f t="shared" si="237"/>
        <v>92690202.200000003</v>
      </c>
      <c r="K471" s="266">
        <f t="shared" si="237"/>
        <v>2784400</v>
      </c>
    </row>
    <row r="472" spans="1:11" ht="63.75" x14ac:dyDescent="0.25">
      <c r="A472" s="129" t="s">
        <v>13</v>
      </c>
      <c r="B472" s="126" t="s">
        <v>65</v>
      </c>
      <c r="C472" s="126" t="s">
        <v>40</v>
      </c>
      <c r="D472" s="126" t="s">
        <v>781</v>
      </c>
      <c r="E472" s="126"/>
      <c r="F472" s="266">
        <f>F473</f>
        <v>1496800</v>
      </c>
      <c r="G472" s="266">
        <f t="shared" ref="G472:K472" si="238">G473</f>
        <v>0</v>
      </c>
      <c r="H472" s="266">
        <f t="shared" si="238"/>
        <v>0</v>
      </c>
      <c r="I472" s="266">
        <f t="shared" si="238"/>
        <v>0</v>
      </c>
      <c r="J472" s="266">
        <f t="shared" si="238"/>
        <v>1496800</v>
      </c>
      <c r="K472" s="266">
        <f t="shared" si="238"/>
        <v>0</v>
      </c>
    </row>
    <row r="473" spans="1:11" ht="38.25" x14ac:dyDescent="0.25">
      <c r="A473" s="129" t="s">
        <v>47</v>
      </c>
      <c r="B473" s="126" t="s">
        <v>65</v>
      </c>
      <c r="C473" s="126" t="s">
        <v>40</v>
      </c>
      <c r="D473" s="126" t="s">
        <v>781</v>
      </c>
      <c r="E473" s="126" t="s">
        <v>45</v>
      </c>
      <c r="F473" s="266">
        <f>'9.ведомства'!G564</f>
        <v>1496800</v>
      </c>
      <c r="G473" s="266">
        <f>'9.ведомства'!H564</f>
        <v>0</v>
      </c>
      <c r="H473" s="266">
        <f>'9.ведомства'!I564</f>
        <v>0</v>
      </c>
      <c r="I473" s="266">
        <f>'9.ведомства'!J564</f>
        <v>0</v>
      </c>
      <c r="J473" s="266">
        <f>'9.ведомства'!K564</f>
        <v>1496800</v>
      </c>
      <c r="K473" s="266">
        <f>'9.ведомства'!L564</f>
        <v>0</v>
      </c>
    </row>
    <row r="474" spans="1:11" ht="76.5" x14ac:dyDescent="0.25">
      <c r="A474" s="129" t="s">
        <v>62</v>
      </c>
      <c r="B474" s="126" t="s">
        <v>65</v>
      </c>
      <c r="C474" s="126" t="s">
        <v>40</v>
      </c>
      <c r="D474" s="126" t="s">
        <v>782</v>
      </c>
      <c r="E474" s="127"/>
      <c r="F474" s="266">
        <f>F475</f>
        <v>2784400</v>
      </c>
      <c r="G474" s="266">
        <f t="shared" ref="G474:K474" si="239">G475</f>
        <v>2784400</v>
      </c>
      <c r="H474" s="266">
        <f t="shared" si="239"/>
        <v>0</v>
      </c>
      <c r="I474" s="266">
        <f t="shared" si="239"/>
        <v>0</v>
      </c>
      <c r="J474" s="266">
        <f t="shared" si="239"/>
        <v>2784400</v>
      </c>
      <c r="K474" s="266">
        <f t="shared" si="239"/>
        <v>2784400</v>
      </c>
    </row>
    <row r="475" spans="1:11" ht="38.25" x14ac:dyDescent="0.25">
      <c r="A475" s="129" t="s">
        <v>47</v>
      </c>
      <c r="B475" s="126" t="s">
        <v>65</v>
      </c>
      <c r="C475" s="126" t="s">
        <v>40</v>
      </c>
      <c r="D475" s="126" t="s">
        <v>782</v>
      </c>
      <c r="E475" s="127">
        <v>600</v>
      </c>
      <c r="F475" s="266">
        <f>'9.ведомства'!G566</f>
        <v>2784400</v>
      </c>
      <c r="G475" s="266">
        <f>'9.ведомства'!H566</f>
        <v>2784400</v>
      </c>
      <c r="H475" s="266">
        <f>'9.ведомства'!I566</f>
        <v>0</v>
      </c>
      <c r="I475" s="266">
        <f>'9.ведомства'!J566</f>
        <v>0</v>
      </c>
      <c r="J475" s="266">
        <f>'9.ведомства'!K566</f>
        <v>2784400</v>
      </c>
      <c r="K475" s="266">
        <f>'9.ведомства'!L566</f>
        <v>2784400</v>
      </c>
    </row>
    <row r="476" spans="1:11" ht="76.5" x14ac:dyDescent="0.25">
      <c r="A476" s="129" t="s">
        <v>679</v>
      </c>
      <c r="B476" s="126" t="s">
        <v>65</v>
      </c>
      <c r="C476" s="126" t="s">
        <v>40</v>
      </c>
      <c r="D476" s="126" t="s">
        <v>783</v>
      </c>
      <c r="E476" s="127"/>
      <c r="F476" s="266">
        <f>F477</f>
        <v>88262402.200000003</v>
      </c>
      <c r="G476" s="266">
        <f t="shared" ref="G476:K476" si="240">G477</f>
        <v>0</v>
      </c>
      <c r="H476" s="266">
        <f t="shared" si="240"/>
        <v>0</v>
      </c>
      <c r="I476" s="266">
        <f t="shared" si="240"/>
        <v>0</v>
      </c>
      <c r="J476" s="266">
        <f t="shared" si="240"/>
        <v>88262402.200000003</v>
      </c>
      <c r="K476" s="266">
        <f t="shared" si="240"/>
        <v>0</v>
      </c>
    </row>
    <row r="477" spans="1:11" ht="38.25" x14ac:dyDescent="0.25">
      <c r="A477" s="129" t="s">
        <v>47</v>
      </c>
      <c r="B477" s="126" t="s">
        <v>65</v>
      </c>
      <c r="C477" s="126" t="s">
        <v>40</v>
      </c>
      <c r="D477" s="126" t="s">
        <v>783</v>
      </c>
      <c r="E477" s="127">
        <v>600</v>
      </c>
      <c r="F477" s="266">
        <f>'9.ведомства'!G568</f>
        <v>88262402.200000003</v>
      </c>
      <c r="G477" s="266">
        <f>'9.ведомства'!H568</f>
        <v>0</v>
      </c>
      <c r="H477" s="266">
        <f>'9.ведомства'!I568</f>
        <v>0</v>
      </c>
      <c r="I477" s="266">
        <f>'9.ведомства'!J568</f>
        <v>0</v>
      </c>
      <c r="J477" s="266">
        <f>'9.ведомства'!K568</f>
        <v>88262402.200000003</v>
      </c>
      <c r="K477" s="266">
        <f>'9.ведомства'!L568</f>
        <v>0</v>
      </c>
    </row>
    <row r="478" spans="1:11" ht="89.25" x14ac:dyDescent="0.25">
      <c r="A478" s="129" t="s">
        <v>669</v>
      </c>
      <c r="B478" s="126" t="s">
        <v>65</v>
      </c>
      <c r="C478" s="126" t="s">
        <v>40</v>
      </c>
      <c r="D478" s="126" t="s">
        <v>1088</v>
      </c>
      <c r="E478" s="127"/>
      <c r="F478" s="266">
        <f>F479</f>
        <v>146600</v>
      </c>
      <c r="G478" s="266">
        <f t="shared" ref="G478:K478" si="241">G479</f>
        <v>0</v>
      </c>
      <c r="H478" s="266">
        <f t="shared" si="241"/>
        <v>0</v>
      </c>
      <c r="I478" s="266">
        <f t="shared" si="241"/>
        <v>0</v>
      </c>
      <c r="J478" s="266">
        <f t="shared" si="241"/>
        <v>146600</v>
      </c>
      <c r="K478" s="266">
        <f t="shared" si="241"/>
        <v>0</v>
      </c>
    </row>
    <row r="479" spans="1:11" ht="38.25" x14ac:dyDescent="0.25">
      <c r="A479" s="129" t="s">
        <v>47</v>
      </c>
      <c r="B479" s="126" t="s">
        <v>65</v>
      </c>
      <c r="C479" s="126" t="s">
        <v>40</v>
      </c>
      <c r="D479" s="126" t="s">
        <v>1088</v>
      </c>
      <c r="E479" s="127">
        <v>600</v>
      </c>
      <c r="F479" s="266">
        <f>'9.ведомства'!G570</f>
        <v>146600</v>
      </c>
      <c r="G479" s="266">
        <f>'9.ведомства'!H570</f>
        <v>0</v>
      </c>
      <c r="H479" s="266">
        <f>'9.ведомства'!I570</f>
        <v>0</v>
      </c>
      <c r="I479" s="266">
        <f>'9.ведомства'!J570</f>
        <v>0</v>
      </c>
      <c r="J479" s="266">
        <f>'9.ведомства'!K570</f>
        <v>146600</v>
      </c>
      <c r="K479" s="266">
        <f>'9.ведомства'!L570</f>
        <v>0</v>
      </c>
    </row>
    <row r="480" spans="1:11" ht="51" x14ac:dyDescent="0.25">
      <c r="A480" s="129" t="s">
        <v>1074</v>
      </c>
      <c r="B480" s="126" t="s">
        <v>65</v>
      </c>
      <c r="C480" s="126" t="s">
        <v>40</v>
      </c>
      <c r="D480" s="126" t="s">
        <v>1077</v>
      </c>
      <c r="E480" s="176"/>
      <c r="F480" s="266">
        <f>F481</f>
        <v>77199</v>
      </c>
      <c r="G480" s="266">
        <f t="shared" ref="G480:K481" si="242">G481</f>
        <v>0</v>
      </c>
      <c r="H480" s="266">
        <f t="shared" si="242"/>
        <v>0</v>
      </c>
      <c r="I480" s="266">
        <f t="shared" si="242"/>
        <v>0</v>
      </c>
      <c r="J480" s="266">
        <f t="shared" si="242"/>
        <v>77199</v>
      </c>
      <c r="K480" s="266">
        <f t="shared" si="242"/>
        <v>0</v>
      </c>
    </row>
    <row r="481" spans="1:11" ht="25.5" x14ac:dyDescent="0.25">
      <c r="A481" s="129" t="s">
        <v>1075</v>
      </c>
      <c r="B481" s="126" t="s">
        <v>65</v>
      </c>
      <c r="C481" s="126" t="s">
        <v>40</v>
      </c>
      <c r="D481" s="126" t="s">
        <v>1076</v>
      </c>
      <c r="E481" s="176"/>
      <c r="F481" s="266">
        <f>F482</f>
        <v>77199</v>
      </c>
      <c r="G481" s="266">
        <f t="shared" si="242"/>
        <v>0</v>
      </c>
      <c r="H481" s="266">
        <f t="shared" si="242"/>
        <v>0</v>
      </c>
      <c r="I481" s="266">
        <f t="shared" si="242"/>
        <v>0</v>
      </c>
      <c r="J481" s="266">
        <f t="shared" si="242"/>
        <v>77199</v>
      </c>
      <c r="K481" s="266">
        <f t="shared" si="242"/>
        <v>0</v>
      </c>
    </row>
    <row r="482" spans="1:11" ht="38.25" x14ac:dyDescent="0.25">
      <c r="A482" s="129" t="s">
        <v>47</v>
      </c>
      <c r="B482" s="126" t="s">
        <v>65</v>
      </c>
      <c r="C482" s="126" t="s">
        <v>40</v>
      </c>
      <c r="D482" s="126" t="s">
        <v>1076</v>
      </c>
      <c r="E482" s="176">
        <v>600</v>
      </c>
      <c r="F482" s="266">
        <f>'9.ведомства'!G573</f>
        <v>77199</v>
      </c>
      <c r="G482" s="266">
        <f>'9.ведомства'!H573</f>
        <v>0</v>
      </c>
      <c r="H482" s="266">
        <f>'9.ведомства'!I573</f>
        <v>0</v>
      </c>
      <c r="I482" s="266">
        <f>'9.ведомства'!J573</f>
        <v>0</v>
      </c>
      <c r="J482" s="266">
        <f>'9.ведомства'!K573</f>
        <v>77199</v>
      </c>
      <c r="K482" s="266">
        <f>'9.ведомства'!L573</f>
        <v>0</v>
      </c>
    </row>
    <row r="483" spans="1:11" x14ac:dyDescent="0.25">
      <c r="A483" s="130" t="s">
        <v>82</v>
      </c>
      <c r="B483" s="126" t="s">
        <v>65</v>
      </c>
      <c r="C483" s="126" t="s">
        <v>65</v>
      </c>
      <c r="D483" s="126"/>
      <c r="E483" s="127"/>
      <c r="F483" s="266">
        <f>F484+F495</f>
        <v>10292838</v>
      </c>
      <c r="G483" s="266">
        <f t="shared" ref="G483:K483" si="243">G484+G495</f>
        <v>2326000</v>
      </c>
      <c r="H483" s="266">
        <f t="shared" si="243"/>
        <v>-338995.11</v>
      </c>
      <c r="I483" s="266">
        <f t="shared" si="243"/>
        <v>0</v>
      </c>
      <c r="J483" s="266">
        <f t="shared" si="243"/>
        <v>9953842.8900000006</v>
      </c>
      <c r="K483" s="266">
        <f t="shared" si="243"/>
        <v>2326000</v>
      </c>
    </row>
    <row r="484" spans="1:11" ht="25.5" x14ac:dyDescent="0.25">
      <c r="A484" s="135" t="s">
        <v>604</v>
      </c>
      <c r="B484" s="126" t="s">
        <v>65</v>
      </c>
      <c r="C484" s="126" t="s">
        <v>65</v>
      </c>
      <c r="D484" s="126" t="s">
        <v>519</v>
      </c>
      <c r="E484" s="127"/>
      <c r="F484" s="266">
        <f>F485+F490</f>
        <v>1218438</v>
      </c>
      <c r="G484" s="266">
        <f t="shared" ref="G484:K484" si="244">G485+G490</f>
        <v>0</v>
      </c>
      <c r="H484" s="266">
        <f t="shared" si="244"/>
        <v>0</v>
      </c>
      <c r="I484" s="266">
        <f t="shared" si="244"/>
        <v>0</v>
      </c>
      <c r="J484" s="266">
        <f t="shared" si="244"/>
        <v>1218438</v>
      </c>
      <c r="K484" s="266">
        <f t="shared" si="244"/>
        <v>0</v>
      </c>
    </row>
    <row r="485" spans="1:11" x14ac:dyDescent="0.25">
      <c r="A485" s="129" t="s">
        <v>605</v>
      </c>
      <c r="B485" s="126" t="s">
        <v>65</v>
      </c>
      <c r="C485" s="126" t="s">
        <v>65</v>
      </c>
      <c r="D485" s="126" t="s">
        <v>611</v>
      </c>
      <c r="E485" s="127"/>
      <c r="F485" s="266">
        <f>F486</f>
        <v>918438</v>
      </c>
      <c r="G485" s="266">
        <f t="shared" ref="G485:K486" si="245">G486</f>
        <v>0</v>
      </c>
      <c r="H485" s="266">
        <f t="shared" si="245"/>
        <v>0</v>
      </c>
      <c r="I485" s="266">
        <f t="shared" si="245"/>
        <v>0</v>
      </c>
      <c r="J485" s="266">
        <f t="shared" si="245"/>
        <v>918438</v>
      </c>
      <c r="K485" s="266">
        <f t="shared" si="245"/>
        <v>0</v>
      </c>
    </row>
    <row r="486" spans="1:11" ht="38.25" x14ac:dyDescent="0.25">
      <c r="A486" s="129" t="s">
        <v>609</v>
      </c>
      <c r="B486" s="126" t="s">
        <v>65</v>
      </c>
      <c r="C486" s="126" t="s">
        <v>65</v>
      </c>
      <c r="D486" s="126" t="s">
        <v>612</v>
      </c>
      <c r="E486" s="127"/>
      <c r="F486" s="266">
        <f>F487</f>
        <v>918438</v>
      </c>
      <c r="G486" s="266">
        <f t="shared" si="245"/>
        <v>0</v>
      </c>
      <c r="H486" s="266">
        <f t="shared" si="245"/>
        <v>0</v>
      </c>
      <c r="I486" s="266">
        <f t="shared" si="245"/>
        <v>0</v>
      </c>
      <c r="J486" s="266">
        <f t="shared" si="245"/>
        <v>918438</v>
      </c>
      <c r="K486" s="266">
        <f t="shared" si="245"/>
        <v>0</v>
      </c>
    </row>
    <row r="487" spans="1:11" ht="25.5" x14ac:dyDescent="0.25">
      <c r="A487" s="41" t="s">
        <v>24</v>
      </c>
      <c r="B487" s="126" t="s">
        <v>65</v>
      </c>
      <c r="C487" s="126" t="s">
        <v>65</v>
      </c>
      <c r="D487" s="126" t="s">
        <v>613</v>
      </c>
      <c r="E487" s="127"/>
      <c r="F487" s="266">
        <f>SUM(F488:F489)</f>
        <v>918438</v>
      </c>
      <c r="G487" s="266">
        <f t="shared" ref="G487:K487" si="246">SUM(G488:G489)</f>
        <v>0</v>
      </c>
      <c r="H487" s="266">
        <f t="shared" si="246"/>
        <v>0</v>
      </c>
      <c r="I487" s="266">
        <f t="shared" si="246"/>
        <v>0</v>
      </c>
      <c r="J487" s="266">
        <f t="shared" si="246"/>
        <v>918438</v>
      </c>
      <c r="K487" s="266">
        <f t="shared" si="246"/>
        <v>0</v>
      </c>
    </row>
    <row r="488" spans="1:11" ht="76.5" x14ac:dyDescent="0.25">
      <c r="A488" s="129" t="s">
        <v>12</v>
      </c>
      <c r="B488" s="126" t="s">
        <v>65</v>
      </c>
      <c r="C488" s="126" t="s">
        <v>65</v>
      </c>
      <c r="D488" s="126" t="s">
        <v>613</v>
      </c>
      <c r="E488" s="168">
        <v>100</v>
      </c>
      <c r="F488" s="266">
        <f>'9.ведомства'!G185</f>
        <v>140000</v>
      </c>
      <c r="G488" s="266">
        <f>'9.ведомства'!H185</f>
        <v>0</v>
      </c>
      <c r="H488" s="266">
        <f>'9.ведомства'!I185</f>
        <v>0</v>
      </c>
      <c r="I488" s="266">
        <f>'9.ведомства'!J185</f>
        <v>0</v>
      </c>
      <c r="J488" s="266">
        <f>'9.ведомства'!K185</f>
        <v>140000</v>
      </c>
      <c r="K488" s="266">
        <f>'9.ведомства'!L185</f>
        <v>0</v>
      </c>
    </row>
    <row r="489" spans="1:11" ht="25.5" x14ac:dyDescent="0.25">
      <c r="A489" s="129" t="s">
        <v>17</v>
      </c>
      <c r="B489" s="126" t="s">
        <v>65</v>
      </c>
      <c r="C489" s="126" t="s">
        <v>65</v>
      </c>
      <c r="D489" s="126" t="s">
        <v>613</v>
      </c>
      <c r="E489" s="127">
        <v>200</v>
      </c>
      <c r="F489" s="266">
        <f>'9.ведомства'!G186</f>
        <v>778438</v>
      </c>
      <c r="G489" s="266">
        <f>'9.ведомства'!H186</f>
        <v>0</v>
      </c>
      <c r="H489" s="266">
        <f>'9.ведомства'!I186</f>
        <v>0</v>
      </c>
      <c r="I489" s="266">
        <f>'9.ведомства'!J186</f>
        <v>0</v>
      </c>
      <c r="J489" s="266">
        <f>'9.ведомства'!K186</f>
        <v>778438</v>
      </c>
      <c r="K489" s="266">
        <f>'9.ведомства'!L186</f>
        <v>0</v>
      </c>
    </row>
    <row r="490" spans="1:11" ht="38.25" x14ac:dyDescent="0.25">
      <c r="A490" s="129" t="s">
        <v>606</v>
      </c>
      <c r="B490" s="126" t="s">
        <v>65</v>
      </c>
      <c r="C490" s="126" t="s">
        <v>65</v>
      </c>
      <c r="D490" s="126" t="s">
        <v>614</v>
      </c>
      <c r="E490" s="127"/>
      <c r="F490" s="266">
        <f>F491</f>
        <v>300000</v>
      </c>
      <c r="G490" s="266">
        <f t="shared" ref="G490:K491" si="247">G491</f>
        <v>0</v>
      </c>
      <c r="H490" s="266">
        <f t="shared" si="247"/>
        <v>0</v>
      </c>
      <c r="I490" s="266">
        <f t="shared" si="247"/>
        <v>0</v>
      </c>
      <c r="J490" s="266">
        <f t="shared" si="247"/>
        <v>300000</v>
      </c>
      <c r="K490" s="266">
        <f t="shared" si="247"/>
        <v>0</v>
      </c>
    </row>
    <row r="491" spans="1:11" ht="51" x14ac:dyDescent="0.25">
      <c r="A491" s="129" t="s">
        <v>610</v>
      </c>
      <c r="B491" s="126" t="s">
        <v>65</v>
      </c>
      <c r="C491" s="126" t="s">
        <v>65</v>
      </c>
      <c r="D491" s="126" t="s">
        <v>615</v>
      </c>
      <c r="E491" s="127"/>
      <c r="F491" s="266">
        <f>F492</f>
        <v>300000</v>
      </c>
      <c r="G491" s="266">
        <f t="shared" si="247"/>
        <v>0</v>
      </c>
      <c r="H491" s="266">
        <f t="shared" si="247"/>
        <v>0</v>
      </c>
      <c r="I491" s="266">
        <f t="shared" si="247"/>
        <v>0</v>
      </c>
      <c r="J491" s="266">
        <f t="shared" si="247"/>
        <v>300000</v>
      </c>
      <c r="K491" s="266">
        <f t="shared" si="247"/>
        <v>0</v>
      </c>
    </row>
    <row r="492" spans="1:11" ht="25.5" x14ac:dyDescent="0.25">
      <c r="A492" s="41" t="s">
        <v>24</v>
      </c>
      <c r="B492" s="126" t="s">
        <v>65</v>
      </c>
      <c r="C492" s="126" t="s">
        <v>65</v>
      </c>
      <c r="D492" s="126" t="s">
        <v>616</v>
      </c>
      <c r="E492" s="127"/>
      <c r="F492" s="266">
        <f>SUM(F493:F494)</f>
        <v>300000</v>
      </c>
      <c r="G492" s="266">
        <f t="shared" ref="G492:K492" si="248">SUM(G493:G494)</f>
        <v>0</v>
      </c>
      <c r="H492" s="266">
        <f t="shared" si="248"/>
        <v>0</v>
      </c>
      <c r="I492" s="266">
        <f t="shared" si="248"/>
        <v>0</v>
      </c>
      <c r="J492" s="266">
        <f t="shared" si="248"/>
        <v>300000</v>
      </c>
      <c r="K492" s="266">
        <f t="shared" si="248"/>
        <v>0</v>
      </c>
    </row>
    <row r="493" spans="1:11" ht="76.5" x14ac:dyDescent="0.25">
      <c r="A493" s="129" t="s">
        <v>12</v>
      </c>
      <c r="B493" s="126" t="s">
        <v>65</v>
      </c>
      <c r="C493" s="126" t="s">
        <v>65</v>
      </c>
      <c r="D493" s="126" t="s">
        <v>616</v>
      </c>
      <c r="E493" s="168">
        <v>100</v>
      </c>
      <c r="F493" s="266">
        <f>'9.ведомства'!G190</f>
        <v>50000</v>
      </c>
      <c r="G493" s="266">
        <f>'9.ведомства'!H190</f>
        <v>0</v>
      </c>
      <c r="H493" s="266">
        <f>'9.ведомства'!I190</f>
        <v>0</v>
      </c>
      <c r="I493" s="266">
        <f>'9.ведомства'!J190</f>
        <v>0</v>
      </c>
      <c r="J493" s="266">
        <f>'9.ведомства'!K190</f>
        <v>50000</v>
      </c>
      <c r="K493" s="266">
        <f>'9.ведомства'!L190</f>
        <v>0</v>
      </c>
    </row>
    <row r="494" spans="1:11" ht="25.5" x14ac:dyDescent="0.25">
      <c r="A494" s="129" t="s">
        <v>17</v>
      </c>
      <c r="B494" s="126" t="s">
        <v>65</v>
      </c>
      <c r="C494" s="126" t="s">
        <v>65</v>
      </c>
      <c r="D494" s="126" t="s">
        <v>616</v>
      </c>
      <c r="E494" s="127">
        <v>200</v>
      </c>
      <c r="F494" s="266">
        <f>'9.ведомства'!G191</f>
        <v>250000</v>
      </c>
      <c r="G494" s="266">
        <f>'9.ведомства'!H191</f>
        <v>0</v>
      </c>
      <c r="H494" s="266">
        <f>'9.ведомства'!I191</f>
        <v>0</v>
      </c>
      <c r="I494" s="266">
        <f>'9.ведомства'!J191</f>
        <v>0</v>
      </c>
      <c r="J494" s="266">
        <f>'9.ведомства'!K191</f>
        <v>250000</v>
      </c>
      <c r="K494" s="266">
        <f>'9.ведомства'!L191</f>
        <v>0</v>
      </c>
    </row>
    <row r="495" spans="1:11" ht="25.5" x14ac:dyDescent="0.25">
      <c r="A495" s="129" t="s">
        <v>659</v>
      </c>
      <c r="B495" s="126" t="s">
        <v>65</v>
      </c>
      <c r="C495" s="126" t="s">
        <v>65</v>
      </c>
      <c r="D495" s="126" t="s">
        <v>661</v>
      </c>
      <c r="E495" s="127"/>
      <c r="F495" s="266">
        <f>F496</f>
        <v>9074400</v>
      </c>
      <c r="G495" s="266">
        <f t="shared" ref="G495:K496" si="249">G496</f>
        <v>2326000</v>
      </c>
      <c r="H495" s="266">
        <f t="shared" si="249"/>
        <v>-338995.11</v>
      </c>
      <c r="I495" s="266">
        <f t="shared" si="249"/>
        <v>0</v>
      </c>
      <c r="J495" s="266">
        <f t="shared" si="249"/>
        <v>8735404.8900000006</v>
      </c>
      <c r="K495" s="266">
        <f t="shared" si="249"/>
        <v>2326000</v>
      </c>
    </row>
    <row r="496" spans="1:11" ht="25.5" x14ac:dyDescent="0.25">
      <c r="A496" s="129" t="s">
        <v>696</v>
      </c>
      <c r="B496" s="126" t="s">
        <v>65</v>
      </c>
      <c r="C496" s="126" t="s">
        <v>65</v>
      </c>
      <c r="D496" s="126" t="s">
        <v>730</v>
      </c>
      <c r="E496" s="127"/>
      <c r="F496" s="266">
        <f>F497</f>
        <v>9074400</v>
      </c>
      <c r="G496" s="266">
        <f t="shared" si="249"/>
        <v>2326000</v>
      </c>
      <c r="H496" s="266">
        <f t="shared" si="249"/>
        <v>-338995.11</v>
      </c>
      <c r="I496" s="266">
        <f t="shared" si="249"/>
        <v>0</v>
      </c>
      <c r="J496" s="266">
        <f t="shared" si="249"/>
        <v>8735404.8900000006</v>
      </c>
      <c r="K496" s="266">
        <f t="shared" si="249"/>
        <v>2326000</v>
      </c>
    </row>
    <row r="497" spans="1:11" ht="38.25" x14ac:dyDescent="0.25">
      <c r="A497" s="129" t="s">
        <v>729</v>
      </c>
      <c r="B497" s="126" t="s">
        <v>65</v>
      </c>
      <c r="C497" s="126" t="s">
        <v>65</v>
      </c>
      <c r="D497" s="126" t="s">
        <v>731</v>
      </c>
      <c r="E497" s="127"/>
      <c r="F497" s="266">
        <f>F498+F500+F505+F507+F502</f>
        <v>9074400</v>
      </c>
      <c r="G497" s="266">
        <f t="shared" ref="G497:K497" si="250">G498+G500+G505+G507+G502</f>
        <v>2326000</v>
      </c>
      <c r="H497" s="266">
        <f t="shared" si="250"/>
        <v>-338995.11</v>
      </c>
      <c r="I497" s="266">
        <f t="shared" si="250"/>
        <v>0</v>
      </c>
      <c r="J497" s="266">
        <f t="shared" si="250"/>
        <v>8735404.8900000006</v>
      </c>
      <c r="K497" s="266">
        <f t="shared" si="250"/>
        <v>2326000</v>
      </c>
    </row>
    <row r="498" spans="1:11" ht="51" x14ac:dyDescent="0.25">
      <c r="A498" s="129" t="s">
        <v>81</v>
      </c>
      <c r="B498" s="126" t="s">
        <v>65</v>
      </c>
      <c r="C498" s="126" t="s">
        <v>65</v>
      </c>
      <c r="D498" s="126" t="s">
        <v>732</v>
      </c>
      <c r="E498" s="127"/>
      <c r="F498" s="266">
        <f>F499</f>
        <v>2326000</v>
      </c>
      <c r="G498" s="266">
        <f t="shared" ref="G498:K498" si="251">G499</f>
        <v>2326000</v>
      </c>
      <c r="H498" s="266">
        <f t="shared" si="251"/>
        <v>0</v>
      </c>
      <c r="I498" s="266">
        <f t="shared" si="251"/>
        <v>0</v>
      </c>
      <c r="J498" s="266">
        <f t="shared" si="251"/>
        <v>2326000</v>
      </c>
      <c r="K498" s="266">
        <f t="shared" si="251"/>
        <v>2326000</v>
      </c>
    </row>
    <row r="499" spans="1:11" ht="38.25" x14ac:dyDescent="0.25">
      <c r="A499" s="129" t="s">
        <v>47</v>
      </c>
      <c r="B499" s="126" t="s">
        <v>65</v>
      </c>
      <c r="C499" s="126" t="s">
        <v>65</v>
      </c>
      <c r="D499" s="126" t="s">
        <v>732</v>
      </c>
      <c r="E499" s="127">
        <v>600</v>
      </c>
      <c r="F499" s="266">
        <f>'9.ведомства'!G444</f>
        <v>2326000</v>
      </c>
      <c r="G499" s="266">
        <f>'9.ведомства'!H444</f>
        <v>2326000</v>
      </c>
      <c r="H499" s="266">
        <f>'9.ведомства'!I444</f>
        <v>0</v>
      </c>
      <c r="I499" s="266">
        <f>'9.ведомства'!J444</f>
        <v>0</v>
      </c>
      <c r="J499" s="266">
        <f>'9.ведомства'!K444</f>
        <v>2326000</v>
      </c>
      <c r="K499" s="266">
        <f>'9.ведомства'!L444</f>
        <v>2326000</v>
      </c>
    </row>
    <row r="500" spans="1:11" ht="25.5" x14ac:dyDescent="0.25">
      <c r="A500" s="129" t="s">
        <v>733</v>
      </c>
      <c r="B500" s="126" t="s">
        <v>65</v>
      </c>
      <c r="C500" s="126" t="s">
        <v>65</v>
      </c>
      <c r="D500" s="126" t="s">
        <v>734</v>
      </c>
      <c r="E500" s="127"/>
      <c r="F500" s="266">
        <f>F501</f>
        <v>4970000</v>
      </c>
      <c r="G500" s="266">
        <f t="shared" ref="G500:K500" si="252">G501</f>
        <v>0</v>
      </c>
      <c r="H500" s="266">
        <f t="shared" si="252"/>
        <v>-403529.51</v>
      </c>
      <c r="I500" s="266">
        <f t="shared" si="252"/>
        <v>0</v>
      </c>
      <c r="J500" s="266">
        <f t="shared" si="252"/>
        <v>4566470.49</v>
      </c>
      <c r="K500" s="266">
        <f t="shared" si="252"/>
        <v>0</v>
      </c>
    </row>
    <row r="501" spans="1:11" ht="38.25" x14ac:dyDescent="0.25">
      <c r="A501" s="129" t="s">
        <v>47</v>
      </c>
      <c r="B501" s="126" t="s">
        <v>65</v>
      </c>
      <c r="C501" s="126" t="s">
        <v>65</v>
      </c>
      <c r="D501" s="126" t="s">
        <v>734</v>
      </c>
      <c r="E501" s="127">
        <v>600</v>
      </c>
      <c r="F501" s="266">
        <f>'9.ведомства'!G446</f>
        <v>4970000</v>
      </c>
      <c r="G501" s="266">
        <f>'9.ведомства'!H446</f>
        <v>0</v>
      </c>
      <c r="H501" s="266">
        <f>'9.ведомства'!I446</f>
        <v>-403529.51</v>
      </c>
      <c r="I501" s="266">
        <f>'9.ведомства'!J446</f>
        <v>0</v>
      </c>
      <c r="J501" s="266">
        <f>'9.ведомства'!K446</f>
        <v>4566470.49</v>
      </c>
      <c r="K501" s="266">
        <f>'9.ведомства'!L446</f>
        <v>0</v>
      </c>
    </row>
    <row r="502" spans="1:11" ht="51" x14ac:dyDescent="0.25">
      <c r="A502" s="129" t="s">
        <v>1067</v>
      </c>
      <c r="B502" s="126" t="s">
        <v>65</v>
      </c>
      <c r="C502" s="126" t="s">
        <v>65</v>
      </c>
      <c r="D502" s="126" t="s">
        <v>1066</v>
      </c>
      <c r="E502" s="174"/>
      <c r="F502" s="266">
        <f>SUM(F503:F504)</f>
        <v>180000</v>
      </c>
      <c r="G502" s="266">
        <f t="shared" ref="G502:K502" si="253">SUM(G503:G504)</f>
        <v>0</v>
      </c>
      <c r="H502" s="266">
        <f t="shared" si="253"/>
        <v>0</v>
      </c>
      <c r="I502" s="266">
        <f t="shared" si="253"/>
        <v>0</v>
      </c>
      <c r="J502" s="266">
        <f t="shared" si="253"/>
        <v>180000</v>
      </c>
      <c r="K502" s="266">
        <f t="shared" si="253"/>
        <v>0</v>
      </c>
    </row>
    <row r="503" spans="1:11" ht="76.5" x14ac:dyDescent="0.25">
      <c r="A503" s="131" t="s">
        <v>12</v>
      </c>
      <c r="B503" s="126" t="s">
        <v>65</v>
      </c>
      <c r="C503" s="126" t="s">
        <v>65</v>
      </c>
      <c r="D503" s="126" t="s">
        <v>1066</v>
      </c>
      <c r="E503" s="180">
        <v>100</v>
      </c>
      <c r="F503" s="266">
        <f>'9.ведомства'!G448</f>
        <v>180000</v>
      </c>
      <c r="G503" s="266">
        <f>'9.ведомства'!H448</f>
        <v>0</v>
      </c>
      <c r="H503" s="266">
        <f>'9.ведомства'!I448</f>
        <v>0</v>
      </c>
      <c r="I503" s="266">
        <f>'9.ведомства'!J448</f>
        <v>0</v>
      </c>
      <c r="J503" s="266">
        <f>'9.ведомства'!K448</f>
        <v>180000</v>
      </c>
      <c r="K503" s="266">
        <f>'9.ведомства'!L448</f>
        <v>0</v>
      </c>
    </row>
    <row r="504" spans="1:11" ht="25.5" x14ac:dyDescent="0.25">
      <c r="A504" s="129" t="s">
        <v>17</v>
      </c>
      <c r="B504" s="126" t="s">
        <v>65</v>
      </c>
      <c r="C504" s="126" t="s">
        <v>65</v>
      </c>
      <c r="D504" s="126" t="s">
        <v>1066</v>
      </c>
      <c r="E504" s="174">
        <v>200</v>
      </c>
      <c r="F504" s="266">
        <f>'9.ведомства'!G449</f>
        <v>0</v>
      </c>
      <c r="G504" s="266">
        <f>'9.ведомства'!H449</f>
        <v>0</v>
      </c>
      <c r="H504" s="266">
        <f>'9.ведомства'!I449</f>
        <v>0</v>
      </c>
      <c r="I504" s="266">
        <f>'9.ведомства'!J449</f>
        <v>0</v>
      </c>
      <c r="J504" s="266">
        <f>'9.ведомства'!K449</f>
        <v>0</v>
      </c>
      <c r="K504" s="266">
        <f>'9.ведомства'!L449</f>
        <v>0</v>
      </c>
    </row>
    <row r="505" spans="1:11" ht="25.5" x14ac:dyDescent="0.25">
      <c r="A505" s="129" t="s">
        <v>735</v>
      </c>
      <c r="B505" s="126" t="s">
        <v>65</v>
      </c>
      <c r="C505" s="126" t="s">
        <v>65</v>
      </c>
      <c r="D505" s="126" t="s">
        <v>736</v>
      </c>
      <c r="E505" s="127"/>
      <c r="F505" s="266">
        <f>F506</f>
        <v>0</v>
      </c>
      <c r="G505" s="266">
        <f t="shared" ref="G505:K505" si="254">G506</f>
        <v>0</v>
      </c>
      <c r="H505" s="266">
        <f t="shared" si="254"/>
        <v>0</v>
      </c>
      <c r="I505" s="266">
        <f t="shared" si="254"/>
        <v>0</v>
      </c>
      <c r="J505" s="266">
        <f t="shared" si="254"/>
        <v>0</v>
      </c>
      <c r="K505" s="266">
        <f t="shared" si="254"/>
        <v>0</v>
      </c>
    </row>
    <row r="506" spans="1:11" ht="25.5" x14ac:dyDescent="0.25">
      <c r="A506" s="129" t="s">
        <v>17</v>
      </c>
      <c r="B506" s="126" t="s">
        <v>65</v>
      </c>
      <c r="C506" s="126" t="s">
        <v>65</v>
      </c>
      <c r="D506" s="126" t="s">
        <v>736</v>
      </c>
      <c r="E506" s="127">
        <v>200</v>
      </c>
      <c r="F506" s="266">
        <f>'9.ведомства'!G451</f>
        <v>0</v>
      </c>
      <c r="G506" s="266">
        <f>'9.ведомства'!H451</f>
        <v>0</v>
      </c>
      <c r="H506" s="266">
        <f>'9.ведомства'!I451</f>
        <v>0</v>
      </c>
      <c r="I506" s="266">
        <f>'9.ведомства'!J451</f>
        <v>0</v>
      </c>
      <c r="J506" s="266">
        <f>'9.ведомства'!K451</f>
        <v>0</v>
      </c>
      <c r="K506" s="266">
        <f>'9.ведомства'!L451</f>
        <v>0</v>
      </c>
    </row>
    <row r="507" spans="1:11" ht="63.75" x14ac:dyDescent="0.25">
      <c r="A507" s="129" t="s">
        <v>737</v>
      </c>
      <c r="B507" s="126" t="s">
        <v>65</v>
      </c>
      <c r="C507" s="126" t="s">
        <v>65</v>
      </c>
      <c r="D507" s="126" t="s">
        <v>738</v>
      </c>
      <c r="E507" s="127"/>
      <c r="F507" s="266">
        <f>F508</f>
        <v>1598400</v>
      </c>
      <c r="G507" s="266">
        <f t="shared" ref="G507:K507" si="255">G508</f>
        <v>0</v>
      </c>
      <c r="H507" s="266">
        <f t="shared" si="255"/>
        <v>64534.400000000001</v>
      </c>
      <c r="I507" s="266">
        <f t="shared" si="255"/>
        <v>0</v>
      </c>
      <c r="J507" s="266">
        <f t="shared" si="255"/>
        <v>1662934.4</v>
      </c>
      <c r="K507" s="266">
        <f t="shared" si="255"/>
        <v>0</v>
      </c>
    </row>
    <row r="508" spans="1:11" ht="38.25" x14ac:dyDescent="0.25">
      <c r="A508" s="129" t="s">
        <v>47</v>
      </c>
      <c r="B508" s="126" t="s">
        <v>65</v>
      </c>
      <c r="C508" s="126" t="s">
        <v>65</v>
      </c>
      <c r="D508" s="126" t="s">
        <v>738</v>
      </c>
      <c r="E508" s="127">
        <v>600</v>
      </c>
      <c r="F508" s="266">
        <f>'9.ведомства'!G453</f>
        <v>1598400</v>
      </c>
      <c r="G508" s="266">
        <f>'9.ведомства'!H453</f>
        <v>0</v>
      </c>
      <c r="H508" s="266">
        <f>'9.ведомства'!I453</f>
        <v>64534.400000000001</v>
      </c>
      <c r="I508" s="266">
        <f>'9.ведомства'!J453</f>
        <v>0</v>
      </c>
      <c r="J508" s="266">
        <f>'9.ведомства'!K453</f>
        <v>1662934.4</v>
      </c>
      <c r="K508" s="266">
        <f>'9.ведомства'!L453</f>
        <v>0</v>
      </c>
    </row>
    <row r="509" spans="1:11" x14ac:dyDescent="0.25">
      <c r="A509" s="130" t="s">
        <v>80</v>
      </c>
      <c r="B509" s="126" t="s">
        <v>65</v>
      </c>
      <c r="C509" s="126" t="s">
        <v>55</v>
      </c>
      <c r="D509" s="126"/>
      <c r="E509" s="127"/>
      <c r="F509" s="266">
        <f>F510+F540</f>
        <v>111182880</v>
      </c>
      <c r="G509" s="266">
        <f t="shared" ref="G509:K509" si="256">G510+G540</f>
        <v>895000</v>
      </c>
      <c r="H509" s="266">
        <f t="shared" si="256"/>
        <v>-64534.400000000001</v>
      </c>
      <c r="I509" s="266">
        <f t="shared" si="256"/>
        <v>0</v>
      </c>
      <c r="J509" s="266">
        <f t="shared" si="256"/>
        <v>111118345.59999999</v>
      </c>
      <c r="K509" s="266">
        <f t="shared" si="256"/>
        <v>895000</v>
      </c>
    </row>
    <row r="510" spans="1:11" ht="25.5" x14ac:dyDescent="0.25">
      <c r="A510" s="129" t="s">
        <v>697</v>
      </c>
      <c r="B510" s="126" t="s">
        <v>65</v>
      </c>
      <c r="C510" s="126" t="s">
        <v>55</v>
      </c>
      <c r="D510" s="126" t="s">
        <v>661</v>
      </c>
      <c r="E510" s="127"/>
      <c r="F510" s="266">
        <f>F511+F534</f>
        <v>111029880</v>
      </c>
      <c r="G510" s="266">
        <f t="shared" ref="G510:K510" si="257">G511+G534</f>
        <v>895000</v>
      </c>
      <c r="H510" s="266">
        <f t="shared" si="257"/>
        <v>-64534.400000000001</v>
      </c>
      <c r="I510" s="266">
        <f t="shared" si="257"/>
        <v>0</v>
      </c>
      <c r="J510" s="266">
        <f t="shared" si="257"/>
        <v>110965345.59999999</v>
      </c>
      <c r="K510" s="266">
        <f t="shared" si="257"/>
        <v>895000</v>
      </c>
    </row>
    <row r="511" spans="1:11" ht="38.25" x14ac:dyDescent="0.25">
      <c r="A511" s="129" t="s">
        <v>660</v>
      </c>
      <c r="B511" s="126" t="s">
        <v>65</v>
      </c>
      <c r="C511" s="126" t="s">
        <v>55</v>
      </c>
      <c r="D511" s="126" t="s">
        <v>662</v>
      </c>
      <c r="E511" s="127"/>
      <c r="F511" s="266">
        <f>F512+F525</f>
        <v>77216880</v>
      </c>
      <c r="G511" s="266">
        <f t="shared" ref="G511:K511" si="258">G512+G525</f>
        <v>895000</v>
      </c>
      <c r="H511" s="266">
        <f t="shared" si="258"/>
        <v>0</v>
      </c>
      <c r="I511" s="266">
        <f t="shared" si="258"/>
        <v>0</v>
      </c>
      <c r="J511" s="266">
        <f t="shared" si="258"/>
        <v>77216880</v>
      </c>
      <c r="K511" s="266">
        <f t="shared" si="258"/>
        <v>895000</v>
      </c>
    </row>
    <row r="512" spans="1:11" ht="51" x14ac:dyDescent="0.25">
      <c r="A512" s="129" t="s">
        <v>680</v>
      </c>
      <c r="B512" s="126" t="s">
        <v>65</v>
      </c>
      <c r="C512" s="126" t="s">
        <v>55</v>
      </c>
      <c r="D512" s="126" t="s">
        <v>681</v>
      </c>
      <c r="E512" s="127"/>
      <c r="F512" s="266">
        <f>F515+F517+F519+F521+F513+F523</f>
        <v>6724381</v>
      </c>
      <c r="G512" s="266">
        <f t="shared" ref="G512:K512" si="259">G515+G517+G519+G521+G513+G523</f>
        <v>895000</v>
      </c>
      <c r="H512" s="266">
        <f t="shared" si="259"/>
        <v>0</v>
      </c>
      <c r="I512" s="266">
        <f t="shared" si="259"/>
        <v>0</v>
      </c>
      <c r="J512" s="266">
        <f t="shared" si="259"/>
        <v>6724381</v>
      </c>
      <c r="K512" s="266">
        <f t="shared" si="259"/>
        <v>895000</v>
      </c>
    </row>
    <row r="513" spans="1:11" ht="63.75" x14ac:dyDescent="0.25">
      <c r="A513" s="129" t="s">
        <v>1116</v>
      </c>
      <c r="B513" s="126" t="s">
        <v>65</v>
      </c>
      <c r="C513" s="126" t="s">
        <v>55</v>
      </c>
      <c r="D513" s="126" t="s">
        <v>1126</v>
      </c>
      <c r="E513" s="190"/>
      <c r="F513" s="266">
        <f>F514</f>
        <v>895000</v>
      </c>
      <c r="G513" s="266">
        <f t="shared" ref="G513:K513" si="260">G514</f>
        <v>895000</v>
      </c>
      <c r="H513" s="266">
        <f t="shared" si="260"/>
        <v>0</v>
      </c>
      <c r="I513" s="266">
        <f t="shared" si="260"/>
        <v>0</v>
      </c>
      <c r="J513" s="266">
        <f t="shared" si="260"/>
        <v>895000</v>
      </c>
      <c r="K513" s="266">
        <f t="shared" si="260"/>
        <v>895000</v>
      </c>
    </row>
    <row r="514" spans="1:11" ht="38.25" x14ac:dyDescent="0.25">
      <c r="A514" s="129" t="s">
        <v>47</v>
      </c>
      <c r="B514" s="126" t="s">
        <v>65</v>
      </c>
      <c r="C514" s="126" t="s">
        <v>55</v>
      </c>
      <c r="D514" s="126" t="s">
        <v>1126</v>
      </c>
      <c r="E514" s="190">
        <v>600</v>
      </c>
      <c r="F514" s="266">
        <f>'9.ведомства'!G459</f>
        <v>895000</v>
      </c>
      <c r="G514" s="266">
        <f>'9.ведомства'!H459</f>
        <v>895000</v>
      </c>
      <c r="H514" s="266">
        <f>'9.ведомства'!I459</f>
        <v>0</v>
      </c>
      <c r="I514" s="266">
        <f>'9.ведомства'!J459</f>
        <v>0</v>
      </c>
      <c r="J514" s="266">
        <f>'9.ведомства'!K459</f>
        <v>895000</v>
      </c>
      <c r="K514" s="266">
        <f>'9.ведомства'!L459</f>
        <v>895000</v>
      </c>
    </row>
    <row r="515" spans="1:11" ht="51" x14ac:dyDescent="0.25">
      <c r="A515" s="129" t="s">
        <v>370</v>
      </c>
      <c r="B515" s="126" t="s">
        <v>65</v>
      </c>
      <c r="C515" s="126" t="s">
        <v>55</v>
      </c>
      <c r="D515" s="126" t="s">
        <v>739</v>
      </c>
      <c r="E515" s="127"/>
      <c r="F515" s="266">
        <f>F516</f>
        <v>290000</v>
      </c>
      <c r="G515" s="266">
        <f t="shared" ref="G515:K515" si="261">G516</f>
        <v>0</v>
      </c>
      <c r="H515" s="266">
        <f t="shared" si="261"/>
        <v>0</v>
      </c>
      <c r="I515" s="266">
        <f t="shared" si="261"/>
        <v>0</v>
      </c>
      <c r="J515" s="266">
        <f t="shared" si="261"/>
        <v>290000</v>
      </c>
      <c r="K515" s="266">
        <f t="shared" si="261"/>
        <v>0</v>
      </c>
    </row>
    <row r="516" spans="1:11" ht="38.25" x14ac:dyDescent="0.25">
      <c r="A516" s="129" t="s">
        <v>47</v>
      </c>
      <c r="B516" s="126" t="s">
        <v>65</v>
      </c>
      <c r="C516" s="126" t="s">
        <v>55</v>
      </c>
      <c r="D516" s="126" t="s">
        <v>739</v>
      </c>
      <c r="E516" s="126" t="s">
        <v>45</v>
      </c>
      <c r="F516" s="266">
        <f>'9.ведомства'!G461</f>
        <v>290000</v>
      </c>
      <c r="G516" s="266">
        <f>'9.ведомства'!H461</f>
        <v>0</v>
      </c>
      <c r="H516" s="266">
        <f>'9.ведомства'!I461</f>
        <v>0</v>
      </c>
      <c r="I516" s="266">
        <f>'9.ведомства'!J461</f>
        <v>0</v>
      </c>
      <c r="J516" s="266">
        <f>'9.ведомства'!K461</f>
        <v>290000</v>
      </c>
      <c r="K516" s="266">
        <f>'9.ведомства'!L461</f>
        <v>0</v>
      </c>
    </row>
    <row r="517" spans="1:11" x14ac:dyDescent="0.25">
      <c r="A517" s="129" t="s">
        <v>740</v>
      </c>
      <c r="B517" s="126" t="s">
        <v>65</v>
      </c>
      <c r="C517" s="126" t="s">
        <v>55</v>
      </c>
      <c r="D517" s="126" t="s">
        <v>741</v>
      </c>
      <c r="E517" s="127"/>
      <c r="F517" s="266">
        <f>F518</f>
        <v>3454441</v>
      </c>
      <c r="G517" s="266">
        <f t="shared" ref="G517:K517" si="262">G518</f>
        <v>0</v>
      </c>
      <c r="H517" s="266">
        <f t="shared" si="262"/>
        <v>0</v>
      </c>
      <c r="I517" s="266">
        <f t="shared" si="262"/>
        <v>0</v>
      </c>
      <c r="J517" s="266">
        <f t="shared" si="262"/>
        <v>3454441</v>
      </c>
      <c r="K517" s="266">
        <f t="shared" si="262"/>
        <v>0</v>
      </c>
    </row>
    <row r="518" spans="1:11" ht="38.25" x14ac:dyDescent="0.25">
      <c r="A518" s="129" t="s">
        <v>47</v>
      </c>
      <c r="B518" s="126" t="s">
        <v>65</v>
      </c>
      <c r="C518" s="126" t="s">
        <v>55</v>
      </c>
      <c r="D518" s="126" t="s">
        <v>741</v>
      </c>
      <c r="E518" s="126" t="s">
        <v>45</v>
      </c>
      <c r="F518" s="266">
        <f>'9.ведомства'!G463</f>
        <v>3454441</v>
      </c>
      <c r="G518" s="266">
        <f>'9.ведомства'!H463</f>
        <v>0</v>
      </c>
      <c r="H518" s="266">
        <f>'9.ведомства'!I463</f>
        <v>0</v>
      </c>
      <c r="I518" s="266">
        <f>'9.ведомства'!J463</f>
        <v>0</v>
      </c>
      <c r="J518" s="266">
        <f>'9.ведомства'!K463</f>
        <v>3454441</v>
      </c>
      <c r="K518" s="266">
        <f>'9.ведомства'!L463</f>
        <v>0</v>
      </c>
    </row>
    <row r="519" spans="1:11" ht="38.25" x14ac:dyDescent="0.25">
      <c r="A519" s="129" t="s">
        <v>742</v>
      </c>
      <c r="B519" s="126" t="s">
        <v>65</v>
      </c>
      <c r="C519" s="126" t="s">
        <v>55</v>
      </c>
      <c r="D519" s="126" t="s">
        <v>743</v>
      </c>
      <c r="E519" s="127"/>
      <c r="F519" s="266">
        <f>F520</f>
        <v>1584940</v>
      </c>
      <c r="G519" s="266">
        <f t="shared" ref="G519:K519" si="263">G520</f>
        <v>0</v>
      </c>
      <c r="H519" s="266">
        <f t="shared" si="263"/>
        <v>0</v>
      </c>
      <c r="I519" s="266">
        <f t="shared" si="263"/>
        <v>0</v>
      </c>
      <c r="J519" s="266">
        <f t="shared" si="263"/>
        <v>1584940</v>
      </c>
      <c r="K519" s="266">
        <f t="shared" si="263"/>
        <v>0</v>
      </c>
    </row>
    <row r="520" spans="1:11" ht="38.25" x14ac:dyDescent="0.25">
      <c r="A520" s="129" t="s">
        <v>47</v>
      </c>
      <c r="B520" s="126" t="s">
        <v>65</v>
      </c>
      <c r="C520" s="126" t="s">
        <v>55</v>
      </c>
      <c r="D520" s="126" t="s">
        <v>743</v>
      </c>
      <c r="E520" s="126" t="s">
        <v>45</v>
      </c>
      <c r="F520" s="266">
        <f>'9.ведомства'!G465</f>
        <v>1584940</v>
      </c>
      <c r="G520" s="266">
        <f>'9.ведомства'!H465</f>
        <v>0</v>
      </c>
      <c r="H520" s="266">
        <f>'9.ведомства'!I465</f>
        <v>0</v>
      </c>
      <c r="I520" s="266">
        <f>'9.ведомства'!J465</f>
        <v>0</v>
      </c>
      <c r="J520" s="266">
        <f>'9.ведомства'!K465</f>
        <v>1584940</v>
      </c>
      <c r="K520" s="266">
        <f>'9.ведомства'!L465</f>
        <v>0</v>
      </c>
    </row>
    <row r="521" spans="1:11" ht="38.25" x14ac:dyDescent="0.25">
      <c r="A521" s="129" t="s">
        <v>744</v>
      </c>
      <c r="B521" s="126" t="s">
        <v>65</v>
      </c>
      <c r="C521" s="126" t="s">
        <v>55</v>
      </c>
      <c r="D521" s="126" t="s">
        <v>745</v>
      </c>
      <c r="E521" s="127"/>
      <c r="F521" s="266">
        <f>F522</f>
        <v>100000</v>
      </c>
      <c r="G521" s="266">
        <f t="shared" ref="G521:K521" si="264">G522</f>
        <v>0</v>
      </c>
      <c r="H521" s="266">
        <f t="shared" si="264"/>
        <v>0</v>
      </c>
      <c r="I521" s="266">
        <f t="shared" si="264"/>
        <v>0</v>
      </c>
      <c r="J521" s="266">
        <f t="shared" si="264"/>
        <v>100000</v>
      </c>
      <c r="K521" s="266">
        <f t="shared" si="264"/>
        <v>0</v>
      </c>
    </row>
    <row r="522" spans="1:11" ht="25.5" x14ac:dyDescent="0.25">
      <c r="A522" s="129" t="s">
        <v>17</v>
      </c>
      <c r="B522" s="126" t="s">
        <v>65</v>
      </c>
      <c r="C522" s="126" t="s">
        <v>55</v>
      </c>
      <c r="D522" s="126" t="s">
        <v>745</v>
      </c>
      <c r="E522" s="126" t="s">
        <v>16</v>
      </c>
      <c r="F522" s="266">
        <f>'9.ведомства'!G467</f>
        <v>100000</v>
      </c>
      <c r="G522" s="266">
        <f>'9.ведомства'!H467</f>
        <v>0</v>
      </c>
      <c r="H522" s="266">
        <f>'9.ведомства'!I467</f>
        <v>0</v>
      </c>
      <c r="I522" s="266">
        <f>'9.ведомства'!J467</f>
        <v>0</v>
      </c>
      <c r="J522" s="266">
        <f>'9.ведомства'!K467</f>
        <v>100000</v>
      </c>
      <c r="K522" s="266">
        <f>'9.ведомства'!L467</f>
        <v>0</v>
      </c>
    </row>
    <row r="523" spans="1:11" ht="63.75" x14ac:dyDescent="0.25">
      <c r="A523" s="129" t="s">
        <v>1119</v>
      </c>
      <c r="B523" s="126" t="s">
        <v>65</v>
      </c>
      <c r="C523" s="126" t="s">
        <v>55</v>
      </c>
      <c r="D523" s="126" t="s">
        <v>1127</v>
      </c>
      <c r="E523" s="126"/>
      <c r="F523" s="266">
        <f>F524</f>
        <v>400000</v>
      </c>
      <c r="G523" s="266">
        <f t="shared" ref="G523:K523" si="265">G524</f>
        <v>0</v>
      </c>
      <c r="H523" s="266">
        <f t="shared" si="265"/>
        <v>0</v>
      </c>
      <c r="I523" s="266">
        <f t="shared" si="265"/>
        <v>0</v>
      </c>
      <c r="J523" s="266">
        <f t="shared" si="265"/>
        <v>400000</v>
      </c>
      <c r="K523" s="266">
        <f t="shared" si="265"/>
        <v>0</v>
      </c>
    </row>
    <row r="524" spans="1:11" ht="38.25" x14ac:dyDescent="0.25">
      <c r="A524" s="129" t="s">
        <v>47</v>
      </c>
      <c r="B524" s="126" t="s">
        <v>65</v>
      </c>
      <c r="C524" s="126" t="s">
        <v>55</v>
      </c>
      <c r="D524" s="126" t="s">
        <v>1127</v>
      </c>
      <c r="E524" s="126" t="s">
        <v>45</v>
      </c>
      <c r="F524" s="266">
        <f>'9.ведомства'!G469</f>
        <v>400000</v>
      </c>
      <c r="G524" s="266">
        <f>'9.ведомства'!H469</f>
        <v>0</v>
      </c>
      <c r="H524" s="266">
        <f>'9.ведомства'!I469</f>
        <v>0</v>
      </c>
      <c r="I524" s="266">
        <f>'9.ведомства'!J469</f>
        <v>0</v>
      </c>
      <c r="J524" s="266">
        <f>'9.ведомства'!K469</f>
        <v>400000</v>
      </c>
      <c r="K524" s="266">
        <f>'9.ведомства'!L469</f>
        <v>0</v>
      </c>
    </row>
    <row r="525" spans="1:11" ht="38.25" x14ac:dyDescent="0.25">
      <c r="A525" s="129" t="s">
        <v>746</v>
      </c>
      <c r="B525" s="126" t="s">
        <v>65</v>
      </c>
      <c r="C525" s="126" t="s">
        <v>55</v>
      </c>
      <c r="D525" s="126" t="s">
        <v>747</v>
      </c>
      <c r="E525" s="127"/>
      <c r="F525" s="266">
        <f>F526+F528+F530+F532</f>
        <v>70492499</v>
      </c>
      <c r="G525" s="266">
        <f t="shared" ref="G525:K525" si="266">G526+G528+G530+G532</f>
        <v>0</v>
      </c>
      <c r="H525" s="266">
        <f t="shared" si="266"/>
        <v>0</v>
      </c>
      <c r="I525" s="266">
        <f t="shared" si="266"/>
        <v>0</v>
      </c>
      <c r="J525" s="266">
        <f t="shared" si="266"/>
        <v>70492499</v>
      </c>
      <c r="K525" s="266">
        <f t="shared" si="266"/>
        <v>0</v>
      </c>
    </row>
    <row r="526" spans="1:11" ht="63.75" x14ac:dyDescent="0.25">
      <c r="A526" s="129" t="s">
        <v>13</v>
      </c>
      <c r="B526" s="126" t="s">
        <v>65</v>
      </c>
      <c r="C526" s="126" t="s">
        <v>55</v>
      </c>
      <c r="D526" s="126" t="s">
        <v>748</v>
      </c>
      <c r="E526" s="126"/>
      <c r="F526" s="266">
        <f>F527</f>
        <v>880000</v>
      </c>
      <c r="G526" s="266">
        <f t="shared" ref="G526:K526" si="267">G527</f>
        <v>0</v>
      </c>
      <c r="H526" s="266">
        <f t="shared" si="267"/>
        <v>0</v>
      </c>
      <c r="I526" s="266">
        <f t="shared" si="267"/>
        <v>0</v>
      </c>
      <c r="J526" s="266">
        <f t="shared" si="267"/>
        <v>880000</v>
      </c>
      <c r="K526" s="266">
        <f t="shared" si="267"/>
        <v>0</v>
      </c>
    </row>
    <row r="527" spans="1:11" ht="38.25" x14ac:dyDescent="0.25">
      <c r="A527" s="129" t="s">
        <v>47</v>
      </c>
      <c r="B527" s="126" t="s">
        <v>65</v>
      </c>
      <c r="C527" s="126" t="s">
        <v>55</v>
      </c>
      <c r="D527" s="126" t="s">
        <v>748</v>
      </c>
      <c r="E527" s="126" t="s">
        <v>45</v>
      </c>
      <c r="F527" s="266">
        <f>'9.ведомства'!G472</f>
        <v>880000</v>
      </c>
      <c r="G527" s="266">
        <f>'9.ведомства'!H472</f>
        <v>0</v>
      </c>
      <c r="H527" s="266">
        <f>'9.ведомства'!I472</f>
        <v>0</v>
      </c>
      <c r="I527" s="266">
        <f>'9.ведомства'!J472</f>
        <v>0</v>
      </c>
      <c r="J527" s="266">
        <f>'9.ведомства'!K472</f>
        <v>880000</v>
      </c>
      <c r="K527" s="266">
        <f>'9.ведомства'!L472</f>
        <v>0</v>
      </c>
    </row>
    <row r="528" spans="1:11" ht="76.5" x14ac:dyDescent="0.25">
      <c r="A528" s="129" t="s">
        <v>752</v>
      </c>
      <c r="B528" s="126" t="s">
        <v>65</v>
      </c>
      <c r="C528" s="126" t="s">
        <v>55</v>
      </c>
      <c r="D528" s="126" t="s">
        <v>749</v>
      </c>
      <c r="E528" s="127"/>
      <c r="F528" s="266">
        <f>F529</f>
        <v>35549700</v>
      </c>
      <c r="G528" s="266">
        <f t="shared" ref="G528:K528" si="268">G529</f>
        <v>0</v>
      </c>
      <c r="H528" s="266">
        <f t="shared" si="268"/>
        <v>0</v>
      </c>
      <c r="I528" s="266">
        <f t="shared" si="268"/>
        <v>0</v>
      </c>
      <c r="J528" s="266">
        <f t="shared" si="268"/>
        <v>35549700</v>
      </c>
      <c r="K528" s="266">
        <f t="shared" si="268"/>
        <v>0</v>
      </c>
    </row>
    <row r="529" spans="1:11" ht="38.25" x14ac:dyDescent="0.25">
      <c r="A529" s="129" t="s">
        <v>47</v>
      </c>
      <c r="B529" s="126" t="s">
        <v>65</v>
      </c>
      <c r="C529" s="126" t="s">
        <v>55</v>
      </c>
      <c r="D529" s="126" t="s">
        <v>749</v>
      </c>
      <c r="E529" s="127">
        <v>600</v>
      </c>
      <c r="F529" s="266">
        <f>'9.ведомства'!G474</f>
        <v>35549700</v>
      </c>
      <c r="G529" s="266">
        <f>'9.ведомства'!H474</f>
        <v>0</v>
      </c>
      <c r="H529" s="266">
        <f>'9.ведомства'!I474</f>
        <v>0</v>
      </c>
      <c r="I529" s="266">
        <f>'9.ведомства'!J474</f>
        <v>0</v>
      </c>
      <c r="J529" s="266">
        <f>'9.ведомства'!K474</f>
        <v>35549700</v>
      </c>
      <c r="K529" s="266">
        <f>'9.ведомства'!L474</f>
        <v>0</v>
      </c>
    </row>
    <row r="530" spans="1:11" ht="89.25" x14ac:dyDescent="0.25">
      <c r="A530" s="129" t="s">
        <v>753</v>
      </c>
      <c r="B530" s="126" t="s">
        <v>65</v>
      </c>
      <c r="C530" s="126" t="s">
        <v>55</v>
      </c>
      <c r="D530" s="126" t="s">
        <v>750</v>
      </c>
      <c r="E530" s="126"/>
      <c r="F530" s="266">
        <f>F531</f>
        <v>18186599</v>
      </c>
      <c r="G530" s="266">
        <f t="shared" ref="G530:K530" si="269">G531</f>
        <v>0</v>
      </c>
      <c r="H530" s="266">
        <f t="shared" si="269"/>
        <v>0</v>
      </c>
      <c r="I530" s="266">
        <f t="shared" si="269"/>
        <v>0</v>
      </c>
      <c r="J530" s="266">
        <f t="shared" si="269"/>
        <v>18186599</v>
      </c>
      <c r="K530" s="266">
        <f t="shared" si="269"/>
        <v>0</v>
      </c>
    </row>
    <row r="531" spans="1:11" ht="38.25" x14ac:dyDescent="0.25">
      <c r="A531" s="129" t="s">
        <v>47</v>
      </c>
      <c r="B531" s="126" t="s">
        <v>65</v>
      </c>
      <c r="C531" s="126" t="s">
        <v>55</v>
      </c>
      <c r="D531" s="126" t="s">
        <v>750</v>
      </c>
      <c r="E531" s="126" t="s">
        <v>45</v>
      </c>
      <c r="F531" s="266">
        <f>'9.ведомства'!G476</f>
        <v>18186599</v>
      </c>
      <c r="G531" s="266">
        <f>'9.ведомства'!H476</f>
        <v>0</v>
      </c>
      <c r="H531" s="266">
        <f>'9.ведомства'!I476</f>
        <v>0</v>
      </c>
      <c r="I531" s="266">
        <f>'9.ведомства'!J476</f>
        <v>0</v>
      </c>
      <c r="J531" s="266">
        <f>'9.ведомства'!K476</f>
        <v>18186599</v>
      </c>
      <c r="K531" s="266">
        <f>'9.ведомства'!L476</f>
        <v>0</v>
      </c>
    </row>
    <row r="532" spans="1:11" ht="76.5" x14ac:dyDescent="0.25">
      <c r="A532" s="129" t="s">
        <v>754</v>
      </c>
      <c r="B532" s="126" t="s">
        <v>65</v>
      </c>
      <c r="C532" s="126" t="s">
        <v>55</v>
      </c>
      <c r="D532" s="126" t="s">
        <v>751</v>
      </c>
      <c r="E532" s="126"/>
      <c r="F532" s="266">
        <f>F533</f>
        <v>15876200</v>
      </c>
      <c r="G532" s="266">
        <f t="shared" ref="G532:K532" si="270">G533</f>
        <v>0</v>
      </c>
      <c r="H532" s="266">
        <f t="shared" si="270"/>
        <v>0</v>
      </c>
      <c r="I532" s="266">
        <f t="shared" si="270"/>
        <v>0</v>
      </c>
      <c r="J532" s="266">
        <f t="shared" si="270"/>
        <v>15876200</v>
      </c>
      <c r="K532" s="266">
        <f t="shared" si="270"/>
        <v>0</v>
      </c>
    </row>
    <row r="533" spans="1:11" ht="38.25" x14ac:dyDescent="0.25">
      <c r="A533" s="129" t="s">
        <v>47</v>
      </c>
      <c r="B533" s="126" t="s">
        <v>65</v>
      </c>
      <c r="C533" s="126" t="s">
        <v>55</v>
      </c>
      <c r="D533" s="126" t="s">
        <v>751</v>
      </c>
      <c r="E533" s="126" t="s">
        <v>45</v>
      </c>
      <c r="F533" s="266">
        <f>'9.ведомства'!G478</f>
        <v>15876200</v>
      </c>
      <c r="G533" s="266">
        <f>'9.ведомства'!H478</f>
        <v>0</v>
      </c>
      <c r="H533" s="266">
        <f>'9.ведомства'!I478</f>
        <v>0</v>
      </c>
      <c r="I533" s="266">
        <f>'9.ведомства'!J478</f>
        <v>0</v>
      </c>
      <c r="J533" s="266">
        <f>'9.ведомства'!K478</f>
        <v>15876200</v>
      </c>
      <c r="K533" s="266">
        <f>'9.ведомства'!L478</f>
        <v>0</v>
      </c>
    </row>
    <row r="534" spans="1:11" x14ac:dyDescent="0.25">
      <c r="A534" s="129" t="s">
        <v>688</v>
      </c>
      <c r="B534" s="126" t="s">
        <v>65</v>
      </c>
      <c r="C534" s="126" t="s">
        <v>55</v>
      </c>
      <c r="D534" s="126" t="s">
        <v>690</v>
      </c>
      <c r="E534" s="127"/>
      <c r="F534" s="266">
        <f>F535</f>
        <v>33813000</v>
      </c>
      <c r="G534" s="266">
        <f t="shared" ref="G534:K534" si="271">G535</f>
        <v>0</v>
      </c>
      <c r="H534" s="266">
        <f t="shared" si="271"/>
        <v>-64534.400000000001</v>
      </c>
      <c r="I534" s="266">
        <f t="shared" si="271"/>
        <v>0</v>
      </c>
      <c r="J534" s="266">
        <f t="shared" si="271"/>
        <v>33748465.600000001</v>
      </c>
      <c r="K534" s="266">
        <f t="shared" si="271"/>
        <v>0</v>
      </c>
    </row>
    <row r="535" spans="1:11" ht="51" x14ac:dyDescent="0.25">
      <c r="A535" s="129" t="s">
        <v>689</v>
      </c>
      <c r="B535" s="126" t="s">
        <v>65</v>
      </c>
      <c r="C535" s="126" t="s">
        <v>55</v>
      </c>
      <c r="D535" s="126" t="s">
        <v>691</v>
      </c>
      <c r="E535" s="127"/>
      <c r="F535" s="266">
        <f>F536+F538</f>
        <v>33813000</v>
      </c>
      <c r="G535" s="266">
        <f t="shared" ref="G535:K535" si="272">G536+G538</f>
        <v>0</v>
      </c>
      <c r="H535" s="266">
        <f t="shared" si="272"/>
        <v>-64534.400000000001</v>
      </c>
      <c r="I535" s="266">
        <f t="shared" si="272"/>
        <v>0</v>
      </c>
      <c r="J535" s="266">
        <f t="shared" si="272"/>
        <v>33748465.600000001</v>
      </c>
      <c r="K535" s="266">
        <f t="shared" si="272"/>
        <v>0</v>
      </c>
    </row>
    <row r="536" spans="1:11" ht="63.75" x14ac:dyDescent="0.25">
      <c r="A536" s="129" t="s">
        <v>13</v>
      </c>
      <c r="B536" s="126" t="s">
        <v>65</v>
      </c>
      <c r="C536" s="126" t="s">
        <v>55</v>
      </c>
      <c r="D536" s="126" t="s">
        <v>755</v>
      </c>
      <c r="E536" s="127"/>
      <c r="F536" s="266">
        <f>F537</f>
        <v>650000</v>
      </c>
      <c r="G536" s="266">
        <f t="shared" ref="G536:K536" si="273">G537</f>
        <v>0</v>
      </c>
      <c r="H536" s="266">
        <f t="shared" si="273"/>
        <v>0</v>
      </c>
      <c r="I536" s="266">
        <f t="shared" si="273"/>
        <v>0</v>
      </c>
      <c r="J536" s="266">
        <f t="shared" si="273"/>
        <v>650000</v>
      </c>
      <c r="K536" s="266">
        <f t="shared" si="273"/>
        <v>0</v>
      </c>
    </row>
    <row r="537" spans="1:11" ht="38.25" x14ac:dyDescent="0.25">
      <c r="A537" s="129" t="s">
        <v>47</v>
      </c>
      <c r="B537" s="126" t="s">
        <v>65</v>
      </c>
      <c r="C537" s="126" t="s">
        <v>55</v>
      </c>
      <c r="D537" s="126" t="s">
        <v>755</v>
      </c>
      <c r="E537" s="127">
        <v>600</v>
      </c>
      <c r="F537" s="266">
        <f>'9.ведомства'!G482</f>
        <v>650000</v>
      </c>
      <c r="G537" s="266">
        <f>'9.ведомства'!H482</f>
        <v>0</v>
      </c>
      <c r="H537" s="266">
        <f>'9.ведомства'!I482</f>
        <v>0</v>
      </c>
      <c r="I537" s="266">
        <f>'9.ведомства'!J482</f>
        <v>0</v>
      </c>
      <c r="J537" s="266">
        <f>'9.ведомства'!K482</f>
        <v>650000</v>
      </c>
      <c r="K537" s="266">
        <f>'9.ведомства'!L482</f>
        <v>0</v>
      </c>
    </row>
    <row r="538" spans="1:11" ht="76.5" x14ac:dyDescent="0.25">
      <c r="A538" s="129" t="s">
        <v>756</v>
      </c>
      <c r="B538" s="126" t="s">
        <v>65</v>
      </c>
      <c r="C538" s="126" t="s">
        <v>55</v>
      </c>
      <c r="D538" s="126" t="s">
        <v>757</v>
      </c>
      <c r="E538" s="126"/>
      <c r="F538" s="266">
        <f>F539</f>
        <v>33163000</v>
      </c>
      <c r="G538" s="266">
        <f t="shared" ref="G538:K538" si="274">G539</f>
        <v>0</v>
      </c>
      <c r="H538" s="266">
        <f t="shared" si="274"/>
        <v>-64534.400000000001</v>
      </c>
      <c r="I538" s="266">
        <f t="shared" si="274"/>
        <v>0</v>
      </c>
      <c r="J538" s="266">
        <f t="shared" si="274"/>
        <v>33098465.600000001</v>
      </c>
      <c r="K538" s="266">
        <f t="shared" si="274"/>
        <v>0</v>
      </c>
    </row>
    <row r="539" spans="1:11" ht="38.25" x14ac:dyDescent="0.25">
      <c r="A539" s="129" t="s">
        <v>47</v>
      </c>
      <c r="B539" s="126" t="s">
        <v>65</v>
      </c>
      <c r="C539" s="126" t="s">
        <v>55</v>
      </c>
      <c r="D539" s="126" t="s">
        <v>757</v>
      </c>
      <c r="E539" s="126" t="s">
        <v>45</v>
      </c>
      <c r="F539" s="266">
        <f>'9.ведомства'!G484</f>
        <v>33163000</v>
      </c>
      <c r="G539" s="266">
        <f>'9.ведомства'!H484</f>
        <v>0</v>
      </c>
      <c r="H539" s="266">
        <f>'9.ведомства'!I484</f>
        <v>-64534.400000000001</v>
      </c>
      <c r="I539" s="266">
        <f>'9.ведомства'!J484</f>
        <v>0</v>
      </c>
      <c r="J539" s="266">
        <f>'9.ведомства'!K484</f>
        <v>33098465.600000001</v>
      </c>
      <c r="K539" s="266">
        <f>'9.ведомства'!L484</f>
        <v>0</v>
      </c>
    </row>
    <row r="540" spans="1:11" ht="25.5" x14ac:dyDescent="0.25">
      <c r="A540" s="129" t="s">
        <v>702</v>
      </c>
      <c r="B540" s="126" t="s">
        <v>65</v>
      </c>
      <c r="C540" s="126" t="s">
        <v>55</v>
      </c>
      <c r="D540" s="126" t="s">
        <v>618</v>
      </c>
      <c r="E540" s="127"/>
      <c r="F540" s="266">
        <f>F541</f>
        <v>153000</v>
      </c>
      <c r="G540" s="266">
        <f t="shared" ref="G540:K543" si="275">G541</f>
        <v>0</v>
      </c>
      <c r="H540" s="266">
        <f t="shared" si="275"/>
        <v>0</v>
      </c>
      <c r="I540" s="266">
        <f t="shared" si="275"/>
        <v>0</v>
      </c>
      <c r="J540" s="266">
        <f t="shared" si="275"/>
        <v>153000</v>
      </c>
      <c r="K540" s="266">
        <f t="shared" si="275"/>
        <v>0</v>
      </c>
    </row>
    <row r="541" spans="1:11" ht="38.25" x14ac:dyDescent="0.25">
      <c r="A541" s="129" t="s">
        <v>703</v>
      </c>
      <c r="B541" s="126" t="s">
        <v>65</v>
      </c>
      <c r="C541" s="126" t="s">
        <v>55</v>
      </c>
      <c r="D541" s="126" t="s">
        <v>778</v>
      </c>
      <c r="E541" s="127"/>
      <c r="F541" s="266">
        <f>F542</f>
        <v>153000</v>
      </c>
      <c r="G541" s="266">
        <f t="shared" si="275"/>
        <v>0</v>
      </c>
      <c r="H541" s="266">
        <f t="shared" si="275"/>
        <v>0</v>
      </c>
      <c r="I541" s="266">
        <f t="shared" si="275"/>
        <v>0</v>
      </c>
      <c r="J541" s="266">
        <f t="shared" si="275"/>
        <v>153000</v>
      </c>
      <c r="K541" s="266">
        <f t="shared" si="275"/>
        <v>0</v>
      </c>
    </row>
    <row r="542" spans="1:11" ht="38.25" x14ac:dyDescent="0.25">
      <c r="A542" s="129" t="s">
        <v>779</v>
      </c>
      <c r="B542" s="126" t="s">
        <v>65</v>
      </c>
      <c r="C542" s="126" t="s">
        <v>55</v>
      </c>
      <c r="D542" s="126" t="s">
        <v>780</v>
      </c>
      <c r="E542" s="127"/>
      <c r="F542" s="266">
        <f>F543</f>
        <v>153000</v>
      </c>
      <c r="G542" s="266">
        <f t="shared" si="275"/>
        <v>0</v>
      </c>
      <c r="H542" s="266">
        <f t="shared" si="275"/>
        <v>0</v>
      </c>
      <c r="I542" s="266">
        <f t="shared" si="275"/>
        <v>0</v>
      </c>
      <c r="J542" s="266">
        <f t="shared" si="275"/>
        <v>153000</v>
      </c>
      <c r="K542" s="266">
        <f t="shared" si="275"/>
        <v>0</v>
      </c>
    </row>
    <row r="543" spans="1:11" ht="51" x14ac:dyDescent="0.25">
      <c r="A543" s="129" t="s">
        <v>370</v>
      </c>
      <c r="B543" s="126" t="s">
        <v>65</v>
      </c>
      <c r="C543" s="126" t="s">
        <v>55</v>
      </c>
      <c r="D543" s="126" t="s">
        <v>784</v>
      </c>
      <c r="E543" s="127"/>
      <c r="F543" s="266">
        <f>F544</f>
        <v>153000</v>
      </c>
      <c r="G543" s="266">
        <f t="shared" si="275"/>
        <v>0</v>
      </c>
      <c r="H543" s="266">
        <f t="shared" si="275"/>
        <v>0</v>
      </c>
      <c r="I543" s="266">
        <f t="shared" si="275"/>
        <v>0</v>
      </c>
      <c r="J543" s="266">
        <f t="shared" si="275"/>
        <v>153000</v>
      </c>
      <c r="K543" s="266">
        <f t="shared" si="275"/>
        <v>0</v>
      </c>
    </row>
    <row r="544" spans="1:11" ht="38.25" x14ac:dyDescent="0.25">
      <c r="A544" s="129" t="s">
        <v>47</v>
      </c>
      <c r="B544" s="126" t="s">
        <v>65</v>
      </c>
      <c r="C544" s="126" t="s">
        <v>55</v>
      </c>
      <c r="D544" s="126" t="s">
        <v>784</v>
      </c>
      <c r="E544" s="127">
        <v>600</v>
      </c>
      <c r="F544" s="266">
        <f>'9.ведомства'!G579</f>
        <v>153000</v>
      </c>
      <c r="G544" s="266">
        <f>'9.ведомства'!H579</f>
        <v>0</v>
      </c>
      <c r="H544" s="266">
        <f>'9.ведомства'!I579</f>
        <v>0</v>
      </c>
      <c r="I544" s="266">
        <f>'9.ведомства'!J579</f>
        <v>0</v>
      </c>
      <c r="J544" s="266">
        <f>'9.ведомства'!K579</f>
        <v>153000</v>
      </c>
      <c r="K544" s="266">
        <f>'9.ведомства'!L579</f>
        <v>0</v>
      </c>
    </row>
    <row r="545" spans="1:11" x14ac:dyDescent="0.25">
      <c r="A545" s="130" t="s">
        <v>64</v>
      </c>
      <c r="B545" s="136" t="s">
        <v>57</v>
      </c>
      <c r="C545" s="126"/>
      <c r="D545" s="126"/>
      <c r="E545" s="126"/>
      <c r="F545" s="266">
        <f t="shared" ref="F545:K545" si="276">F546+F586</f>
        <v>192728682</v>
      </c>
      <c r="G545" s="266">
        <f t="shared" si="276"/>
        <v>1238882</v>
      </c>
      <c r="H545" s="266">
        <f t="shared" si="276"/>
        <v>0</v>
      </c>
      <c r="I545" s="266">
        <f t="shared" si="276"/>
        <v>0</v>
      </c>
      <c r="J545" s="266">
        <f t="shared" si="276"/>
        <v>192728682</v>
      </c>
      <c r="K545" s="266">
        <f t="shared" si="276"/>
        <v>1238882</v>
      </c>
    </row>
    <row r="546" spans="1:11" x14ac:dyDescent="0.25">
      <c r="A546" s="130" t="s">
        <v>63</v>
      </c>
      <c r="B546" s="136" t="s">
        <v>57</v>
      </c>
      <c r="C546" s="126" t="s">
        <v>22</v>
      </c>
      <c r="D546" s="126"/>
      <c r="E546" s="126"/>
      <c r="F546" s="266">
        <f>F547</f>
        <v>175436882</v>
      </c>
      <c r="G546" s="266">
        <f t="shared" ref="G546:K546" si="277">G547</f>
        <v>1238882</v>
      </c>
      <c r="H546" s="266">
        <f t="shared" si="277"/>
        <v>0</v>
      </c>
      <c r="I546" s="266">
        <f t="shared" si="277"/>
        <v>0</v>
      </c>
      <c r="J546" s="266">
        <f t="shared" si="277"/>
        <v>175436882</v>
      </c>
      <c r="K546" s="266">
        <f t="shared" si="277"/>
        <v>1238882</v>
      </c>
    </row>
    <row r="547" spans="1:11" ht="25.5" x14ac:dyDescent="0.25">
      <c r="A547" s="129" t="s">
        <v>621</v>
      </c>
      <c r="B547" s="126" t="s">
        <v>57</v>
      </c>
      <c r="C547" s="126" t="s">
        <v>22</v>
      </c>
      <c r="D547" s="126" t="s">
        <v>618</v>
      </c>
      <c r="E547" s="126"/>
      <c r="F547" s="266">
        <f t="shared" ref="F547:K547" si="278">F548+F565+F580</f>
        <v>175436882</v>
      </c>
      <c r="G547" s="266">
        <f t="shared" si="278"/>
        <v>1238882</v>
      </c>
      <c r="H547" s="266">
        <f t="shared" si="278"/>
        <v>0</v>
      </c>
      <c r="I547" s="266">
        <f t="shared" si="278"/>
        <v>0</v>
      </c>
      <c r="J547" s="266">
        <f t="shared" si="278"/>
        <v>175436882</v>
      </c>
      <c r="K547" s="266">
        <f t="shared" si="278"/>
        <v>1238882</v>
      </c>
    </row>
    <row r="548" spans="1:11" ht="51" x14ac:dyDescent="0.25">
      <c r="A548" s="129" t="s">
        <v>704</v>
      </c>
      <c r="B548" s="126" t="s">
        <v>57</v>
      </c>
      <c r="C548" s="126" t="s">
        <v>22</v>
      </c>
      <c r="D548" s="126" t="s">
        <v>785</v>
      </c>
      <c r="E548" s="126"/>
      <c r="F548" s="266">
        <f t="shared" ref="F548:K548" si="279">F549+F558</f>
        <v>61869782</v>
      </c>
      <c r="G548" s="266">
        <f t="shared" si="279"/>
        <v>459382</v>
      </c>
      <c r="H548" s="266">
        <f t="shared" si="279"/>
        <v>0</v>
      </c>
      <c r="I548" s="266">
        <f t="shared" si="279"/>
        <v>0</v>
      </c>
      <c r="J548" s="266">
        <f t="shared" si="279"/>
        <v>61869782</v>
      </c>
      <c r="K548" s="266">
        <f t="shared" si="279"/>
        <v>459382</v>
      </c>
    </row>
    <row r="549" spans="1:11" ht="25.5" x14ac:dyDescent="0.25">
      <c r="A549" s="129" t="s">
        <v>786</v>
      </c>
      <c r="B549" s="126" t="s">
        <v>57</v>
      </c>
      <c r="C549" s="126" t="s">
        <v>22</v>
      </c>
      <c r="D549" s="126" t="s">
        <v>790</v>
      </c>
      <c r="E549" s="126"/>
      <c r="F549" s="266">
        <f>F550+F552+F554+F556</f>
        <v>60969496.5</v>
      </c>
      <c r="G549" s="266">
        <f t="shared" ref="G549:K549" si="280">G550+G552+G554+G556</f>
        <v>441800</v>
      </c>
      <c r="H549" s="266">
        <f t="shared" si="280"/>
        <v>0</v>
      </c>
      <c r="I549" s="266">
        <f t="shared" si="280"/>
        <v>0</v>
      </c>
      <c r="J549" s="266">
        <f t="shared" si="280"/>
        <v>60969496.5</v>
      </c>
      <c r="K549" s="266">
        <f t="shared" si="280"/>
        <v>441800</v>
      </c>
    </row>
    <row r="550" spans="1:11" ht="63.75" x14ac:dyDescent="0.25">
      <c r="A550" s="129" t="s">
        <v>13</v>
      </c>
      <c r="B550" s="126" t="s">
        <v>57</v>
      </c>
      <c r="C550" s="126" t="s">
        <v>22</v>
      </c>
      <c r="D550" s="126" t="s">
        <v>977</v>
      </c>
      <c r="E550" s="126"/>
      <c r="F550" s="266">
        <f>F551</f>
        <v>950000</v>
      </c>
      <c r="G550" s="266">
        <f t="shared" ref="G550:K550" si="281">G551</f>
        <v>0</v>
      </c>
      <c r="H550" s="266">
        <f t="shared" si="281"/>
        <v>0</v>
      </c>
      <c r="I550" s="266">
        <f t="shared" si="281"/>
        <v>0</v>
      </c>
      <c r="J550" s="266">
        <f t="shared" si="281"/>
        <v>950000</v>
      </c>
      <c r="K550" s="266">
        <f t="shared" si="281"/>
        <v>0</v>
      </c>
    </row>
    <row r="551" spans="1:11" ht="38.25" x14ac:dyDescent="0.25">
      <c r="A551" s="129" t="s">
        <v>47</v>
      </c>
      <c r="B551" s="126" t="s">
        <v>57</v>
      </c>
      <c r="C551" s="126" t="s">
        <v>22</v>
      </c>
      <c r="D551" s="126" t="s">
        <v>977</v>
      </c>
      <c r="E551" s="126" t="s">
        <v>45</v>
      </c>
      <c r="F551" s="266">
        <f>'9.ведомства'!G586</f>
        <v>950000</v>
      </c>
      <c r="G551" s="266">
        <f>'9.ведомства'!H586</f>
        <v>0</v>
      </c>
      <c r="H551" s="266">
        <f>'9.ведомства'!I586</f>
        <v>0</v>
      </c>
      <c r="I551" s="266">
        <f>'9.ведомства'!J586</f>
        <v>0</v>
      </c>
      <c r="J551" s="266">
        <f>'9.ведомства'!K586</f>
        <v>950000</v>
      </c>
      <c r="K551" s="266">
        <f>'9.ведомства'!L586</f>
        <v>0</v>
      </c>
    </row>
    <row r="552" spans="1:11" ht="76.5" x14ac:dyDescent="0.25">
      <c r="A552" s="129" t="s">
        <v>62</v>
      </c>
      <c r="B552" s="126" t="s">
        <v>57</v>
      </c>
      <c r="C552" s="126" t="s">
        <v>22</v>
      </c>
      <c r="D552" s="126" t="s">
        <v>787</v>
      </c>
      <c r="E552" s="126"/>
      <c r="F552" s="266">
        <f>F553</f>
        <v>441800</v>
      </c>
      <c r="G552" s="266">
        <f t="shared" ref="G552:K552" si="282">G553</f>
        <v>441800</v>
      </c>
      <c r="H552" s="266">
        <f t="shared" si="282"/>
        <v>0</v>
      </c>
      <c r="I552" s="266">
        <f t="shared" si="282"/>
        <v>0</v>
      </c>
      <c r="J552" s="266">
        <f t="shared" si="282"/>
        <v>441800</v>
      </c>
      <c r="K552" s="266">
        <f t="shared" si="282"/>
        <v>441800</v>
      </c>
    </row>
    <row r="553" spans="1:11" ht="38.25" x14ac:dyDescent="0.25">
      <c r="A553" s="129" t="s">
        <v>47</v>
      </c>
      <c r="B553" s="126" t="s">
        <v>57</v>
      </c>
      <c r="C553" s="126" t="s">
        <v>22</v>
      </c>
      <c r="D553" s="126" t="s">
        <v>787</v>
      </c>
      <c r="E553" s="126" t="s">
        <v>45</v>
      </c>
      <c r="F553" s="266">
        <f>'9.ведомства'!G588</f>
        <v>441800</v>
      </c>
      <c r="G553" s="266">
        <f>'9.ведомства'!H588</f>
        <v>441800</v>
      </c>
      <c r="H553" s="266">
        <f>'9.ведомства'!I588</f>
        <v>0</v>
      </c>
      <c r="I553" s="266">
        <f>'9.ведомства'!J588</f>
        <v>0</v>
      </c>
      <c r="J553" s="266">
        <f>'9.ведомства'!K588</f>
        <v>441800</v>
      </c>
      <c r="K553" s="266">
        <f>'9.ведомства'!L588</f>
        <v>441800</v>
      </c>
    </row>
    <row r="554" spans="1:11" ht="63.75" x14ac:dyDescent="0.25">
      <c r="A554" s="129" t="s">
        <v>788</v>
      </c>
      <c r="B554" s="126" t="s">
        <v>57</v>
      </c>
      <c r="C554" s="126" t="s">
        <v>22</v>
      </c>
      <c r="D554" s="126" t="s">
        <v>789</v>
      </c>
      <c r="E554" s="126"/>
      <c r="F554" s="266">
        <f>F555</f>
        <v>59554396.5</v>
      </c>
      <c r="G554" s="266">
        <f t="shared" ref="G554:K554" si="283">G555</f>
        <v>0</v>
      </c>
      <c r="H554" s="266">
        <f t="shared" si="283"/>
        <v>0</v>
      </c>
      <c r="I554" s="266">
        <f t="shared" si="283"/>
        <v>0</v>
      </c>
      <c r="J554" s="266">
        <f t="shared" si="283"/>
        <v>59554396.5</v>
      </c>
      <c r="K554" s="266">
        <f t="shared" si="283"/>
        <v>0</v>
      </c>
    </row>
    <row r="555" spans="1:11" ht="38.25" x14ac:dyDescent="0.25">
      <c r="A555" s="129" t="s">
        <v>47</v>
      </c>
      <c r="B555" s="126" t="s">
        <v>57</v>
      </c>
      <c r="C555" s="126" t="s">
        <v>22</v>
      </c>
      <c r="D555" s="126" t="s">
        <v>789</v>
      </c>
      <c r="E555" s="126" t="s">
        <v>45</v>
      </c>
      <c r="F555" s="266">
        <f>'9.ведомства'!G590</f>
        <v>59554396.5</v>
      </c>
      <c r="G555" s="266">
        <f>'9.ведомства'!H590</f>
        <v>0</v>
      </c>
      <c r="H555" s="266">
        <f>'9.ведомства'!I590</f>
        <v>0</v>
      </c>
      <c r="I555" s="266">
        <f>'9.ведомства'!J590</f>
        <v>0</v>
      </c>
      <c r="J555" s="266">
        <f>'9.ведомства'!K590</f>
        <v>59554396.5</v>
      </c>
      <c r="K555" s="266">
        <f>'9.ведомства'!L590</f>
        <v>0</v>
      </c>
    </row>
    <row r="556" spans="1:11" ht="89.25" x14ac:dyDescent="0.25">
      <c r="A556" s="129" t="s">
        <v>669</v>
      </c>
      <c r="B556" s="126" t="s">
        <v>57</v>
      </c>
      <c r="C556" s="126" t="s">
        <v>22</v>
      </c>
      <c r="D556" s="126" t="s">
        <v>1089</v>
      </c>
      <c r="E556" s="126"/>
      <c r="F556" s="266">
        <f>F557</f>
        <v>23300</v>
      </c>
      <c r="G556" s="266">
        <f t="shared" ref="G556:K556" si="284">G557</f>
        <v>0</v>
      </c>
      <c r="H556" s="266">
        <f t="shared" si="284"/>
        <v>0</v>
      </c>
      <c r="I556" s="266">
        <f t="shared" si="284"/>
        <v>0</v>
      </c>
      <c r="J556" s="266">
        <f t="shared" si="284"/>
        <v>23300</v>
      </c>
      <c r="K556" s="266">
        <f t="shared" si="284"/>
        <v>0</v>
      </c>
    </row>
    <row r="557" spans="1:11" ht="38.25" x14ac:dyDescent="0.25">
      <c r="A557" s="129" t="s">
        <v>47</v>
      </c>
      <c r="B557" s="126" t="s">
        <v>57</v>
      </c>
      <c r="C557" s="126" t="s">
        <v>22</v>
      </c>
      <c r="D557" s="126" t="s">
        <v>1089</v>
      </c>
      <c r="E557" s="126" t="s">
        <v>45</v>
      </c>
      <c r="F557" s="266">
        <f>'9.ведомства'!G592</f>
        <v>23300</v>
      </c>
      <c r="G557" s="266">
        <f>'9.ведомства'!H592</f>
        <v>0</v>
      </c>
      <c r="H557" s="266">
        <f>'9.ведомства'!I592</f>
        <v>0</v>
      </c>
      <c r="I557" s="266">
        <f>'9.ведомства'!J592</f>
        <v>0</v>
      </c>
      <c r="J557" s="266">
        <f>'9.ведомства'!K592</f>
        <v>23300</v>
      </c>
      <c r="K557" s="266">
        <f>'9.ведомства'!L592</f>
        <v>0</v>
      </c>
    </row>
    <row r="558" spans="1:11" ht="38.25" x14ac:dyDescent="0.25">
      <c r="A558" s="129" t="s">
        <v>791</v>
      </c>
      <c r="B558" s="126" t="s">
        <v>57</v>
      </c>
      <c r="C558" s="126" t="s">
        <v>22</v>
      </c>
      <c r="D558" s="126" t="s">
        <v>793</v>
      </c>
      <c r="E558" s="126"/>
      <c r="F558" s="266">
        <f>F561+F559+F563</f>
        <v>900285.5</v>
      </c>
      <c r="G558" s="266">
        <f t="shared" ref="G558:K558" si="285">G561+G559+G563</f>
        <v>17582</v>
      </c>
      <c r="H558" s="266">
        <f t="shared" si="285"/>
        <v>0</v>
      </c>
      <c r="I558" s="266">
        <f t="shared" si="285"/>
        <v>0</v>
      </c>
      <c r="J558" s="266">
        <f t="shared" si="285"/>
        <v>900285.5</v>
      </c>
      <c r="K558" s="266">
        <f t="shared" si="285"/>
        <v>17582</v>
      </c>
    </row>
    <row r="559" spans="1:11" ht="51" x14ac:dyDescent="0.25">
      <c r="A559" s="129" t="s">
        <v>470</v>
      </c>
      <c r="B559" s="126" t="s">
        <v>57</v>
      </c>
      <c r="C559" s="126" t="s">
        <v>22</v>
      </c>
      <c r="D559" s="126" t="s">
        <v>984</v>
      </c>
      <c r="E559" s="126"/>
      <c r="F559" s="266">
        <f>F560</f>
        <v>17582</v>
      </c>
      <c r="G559" s="266">
        <f t="shared" ref="G559:K559" si="286">G560</f>
        <v>17582</v>
      </c>
      <c r="H559" s="266">
        <f t="shared" si="286"/>
        <v>0</v>
      </c>
      <c r="I559" s="266">
        <f t="shared" si="286"/>
        <v>0</v>
      </c>
      <c r="J559" s="266">
        <f t="shared" si="286"/>
        <v>17582</v>
      </c>
      <c r="K559" s="266">
        <f t="shared" si="286"/>
        <v>17582</v>
      </c>
    </row>
    <row r="560" spans="1:11" ht="38.25" x14ac:dyDescent="0.25">
      <c r="A560" s="129" t="s">
        <v>47</v>
      </c>
      <c r="B560" s="126" t="s">
        <v>57</v>
      </c>
      <c r="C560" s="126" t="s">
        <v>22</v>
      </c>
      <c r="D560" s="126" t="s">
        <v>984</v>
      </c>
      <c r="E560" s="126" t="s">
        <v>45</v>
      </c>
      <c r="F560" s="266">
        <f>'9.ведомства'!G595</f>
        <v>17582</v>
      </c>
      <c r="G560" s="266">
        <f>'9.ведомства'!H595</f>
        <v>17582</v>
      </c>
      <c r="H560" s="266">
        <f>'9.ведомства'!I595</f>
        <v>0</v>
      </c>
      <c r="I560" s="266">
        <f>'9.ведомства'!J595</f>
        <v>0</v>
      </c>
      <c r="J560" s="266">
        <f>'9.ведомства'!K595</f>
        <v>17582</v>
      </c>
      <c r="K560" s="266">
        <f>'9.ведомства'!L595</f>
        <v>17582</v>
      </c>
    </row>
    <row r="561" spans="1:11" ht="25.5" x14ac:dyDescent="0.25">
      <c r="A561" s="129" t="s">
        <v>792</v>
      </c>
      <c r="B561" s="126" t="s">
        <v>57</v>
      </c>
      <c r="C561" s="126" t="s">
        <v>22</v>
      </c>
      <c r="D561" s="126" t="s">
        <v>794</v>
      </c>
      <c r="E561" s="126"/>
      <c r="F561" s="266">
        <f>F562</f>
        <v>582703.5</v>
      </c>
      <c r="G561" s="266">
        <f t="shared" ref="G561:K561" si="287">G562</f>
        <v>0</v>
      </c>
      <c r="H561" s="266">
        <f t="shared" si="287"/>
        <v>0</v>
      </c>
      <c r="I561" s="266">
        <f t="shared" si="287"/>
        <v>0</v>
      </c>
      <c r="J561" s="266">
        <f t="shared" si="287"/>
        <v>582703.5</v>
      </c>
      <c r="K561" s="266">
        <f t="shared" si="287"/>
        <v>0</v>
      </c>
    </row>
    <row r="562" spans="1:11" ht="38.25" x14ac:dyDescent="0.25">
      <c r="A562" s="129" t="s">
        <v>47</v>
      </c>
      <c r="B562" s="126" t="s">
        <v>57</v>
      </c>
      <c r="C562" s="126" t="s">
        <v>22</v>
      </c>
      <c r="D562" s="126" t="s">
        <v>794</v>
      </c>
      <c r="E562" s="126" t="s">
        <v>45</v>
      </c>
      <c r="F562" s="266">
        <f>'9.ведомства'!G597</f>
        <v>582703.5</v>
      </c>
      <c r="G562" s="266">
        <f>'9.ведомства'!H597</f>
        <v>0</v>
      </c>
      <c r="H562" s="266">
        <f>'9.ведомства'!I597</f>
        <v>0</v>
      </c>
      <c r="I562" s="266">
        <f>'9.ведомства'!J597</f>
        <v>0</v>
      </c>
      <c r="J562" s="266">
        <f>'9.ведомства'!K597</f>
        <v>582703.5</v>
      </c>
      <c r="K562" s="266">
        <f>'9.ведомства'!L597</f>
        <v>0</v>
      </c>
    </row>
    <row r="563" spans="1:11" ht="25.5" x14ac:dyDescent="0.25">
      <c r="A563" s="129" t="s">
        <v>814</v>
      </c>
      <c r="B563" s="126" t="s">
        <v>57</v>
      </c>
      <c r="C563" s="126" t="s">
        <v>22</v>
      </c>
      <c r="D563" s="126" t="s">
        <v>1146</v>
      </c>
      <c r="E563" s="126"/>
      <c r="F563" s="266">
        <f>F564</f>
        <v>300000</v>
      </c>
      <c r="G563" s="266">
        <f t="shared" ref="G563:K563" si="288">G564</f>
        <v>0</v>
      </c>
      <c r="H563" s="266">
        <f t="shared" si="288"/>
        <v>0</v>
      </c>
      <c r="I563" s="266">
        <f t="shared" si="288"/>
        <v>0</v>
      </c>
      <c r="J563" s="266">
        <f t="shared" si="288"/>
        <v>300000</v>
      </c>
      <c r="K563" s="266">
        <f t="shared" si="288"/>
        <v>0</v>
      </c>
    </row>
    <row r="564" spans="1:11" ht="38.25" x14ac:dyDescent="0.25">
      <c r="A564" s="129" t="s">
        <v>47</v>
      </c>
      <c r="B564" s="126" t="s">
        <v>57</v>
      </c>
      <c r="C564" s="126" t="s">
        <v>22</v>
      </c>
      <c r="D564" s="126" t="s">
        <v>1146</v>
      </c>
      <c r="E564" s="126" t="s">
        <v>45</v>
      </c>
      <c r="F564" s="266">
        <f>'9.ведомства'!G599</f>
        <v>300000</v>
      </c>
      <c r="G564" s="266">
        <f>'9.ведомства'!H599</f>
        <v>0</v>
      </c>
      <c r="H564" s="266">
        <f>'9.ведомства'!I599</f>
        <v>0</v>
      </c>
      <c r="I564" s="266">
        <f>'9.ведомства'!J599</f>
        <v>0</v>
      </c>
      <c r="J564" s="266">
        <f>'9.ведомства'!K599</f>
        <v>300000</v>
      </c>
      <c r="K564" s="266">
        <f>'9.ведомства'!L599</f>
        <v>0</v>
      </c>
    </row>
    <row r="565" spans="1:11" ht="38.25" x14ac:dyDescent="0.25">
      <c r="A565" s="129" t="s">
        <v>705</v>
      </c>
      <c r="B565" s="126" t="s">
        <v>57</v>
      </c>
      <c r="C565" s="126" t="s">
        <v>22</v>
      </c>
      <c r="D565" s="126" t="s">
        <v>795</v>
      </c>
      <c r="E565" s="126"/>
      <c r="F565" s="266">
        <f>F566+F575</f>
        <v>98922700</v>
      </c>
      <c r="G565" s="266">
        <f t="shared" ref="G565:K565" si="289">G566+G575</f>
        <v>779500</v>
      </c>
      <c r="H565" s="266">
        <f t="shared" si="289"/>
        <v>0</v>
      </c>
      <c r="I565" s="266">
        <f t="shared" si="289"/>
        <v>0</v>
      </c>
      <c r="J565" s="266">
        <f t="shared" si="289"/>
        <v>98922700</v>
      </c>
      <c r="K565" s="266">
        <f t="shared" si="289"/>
        <v>779500</v>
      </c>
    </row>
    <row r="566" spans="1:11" ht="51" x14ac:dyDescent="0.25">
      <c r="A566" s="129" t="s">
        <v>797</v>
      </c>
      <c r="B566" s="126" t="s">
        <v>57</v>
      </c>
      <c r="C566" s="126" t="s">
        <v>22</v>
      </c>
      <c r="D566" s="126" t="s">
        <v>796</v>
      </c>
      <c r="E566" s="126"/>
      <c r="F566" s="266">
        <f>F567+F569+F571+F573</f>
        <v>98088458.489999995</v>
      </c>
      <c r="G566" s="266">
        <f t="shared" ref="G566:K566" si="290">G567+G569+G571+G573</f>
        <v>779500</v>
      </c>
      <c r="H566" s="266">
        <f t="shared" si="290"/>
        <v>0</v>
      </c>
      <c r="I566" s="266">
        <f t="shared" si="290"/>
        <v>0</v>
      </c>
      <c r="J566" s="266">
        <f t="shared" si="290"/>
        <v>98088458.489999995</v>
      </c>
      <c r="K566" s="266">
        <f t="shared" si="290"/>
        <v>779500</v>
      </c>
    </row>
    <row r="567" spans="1:11" ht="63.75" x14ac:dyDescent="0.25">
      <c r="A567" s="129" t="s">
        <v>13</v>
      </c>
      <c r="B567" s="126" t="s">
        <v>57</v>
      </c>
      <c r="C567" s="126" t="s">
        <v>22</v>
      </c>
      <c r="D567" s="126" t="s">
        <v>798</v>
      </c>
      <c r="E567" s="126"/>
      <c r="F567" s="266">
        <f>F568</f>
        <v>1090000</v>
      </c>
      <c r="G567" s="266">
        <f t="shared" ref="G567:K567" si="291">G568</f>
        <v>0</v>
      </c>
      <c r="H567" s="266">
        <f t="shared" si="291"/>
        <v>0</v>
      </c>
      <c r="I567" s="266">
        <f t="shared" si="291"/>
        <v>0</v>
      </c>
      <c r="J567" s="266">
        <f t="shared" si="291"/>
        <v>1090000</v>
      </c>
      <c r="K567" s="266">
        <f t="shared" si="291"/>
        <v>0</v>
      </c>
    </row>
    <row r="568" spans="1:11" ht="38.25" x14ac:dyDescent="0.25">
      <c r="A568" s="129" t="s">
        <v>47</v>
      </c>
      <c r="B568" s="126" t="s">
        <v>57</v>
      </c>
      <c r="C568" s="126" t="s">
        <v>22</v>
      </c>
      <c r="D568" s="126" t="s">
        <v>798</v>
      </c>
      <c r="E568" s="126" t="s">
        <v>45</v>
      </c>
      <c r="F568" s="266">
        <f>'9.ведомства'!G603</f>
        <v>1090000</v>
      </c>
      <c r="G568" s="266">
        <f>'9.ведомства'!H603</f>
        <v>0</v>
      </c>
      <c r="H568" s="266">
        <f>'9.ведомства'!I603</f>
        <v>0</v>
      </c>
      <c r="I568" s="266">
        <f>'9.ведомства'!J603</f>
        <v>0</v>
      </c>
      <c r="J568" s="266">
        <f>'9.ведомства'!K603</f>
        <v>1090000</v>
      </c>
      <c r="K568" s="266">
        <f>'9.ведомства'!L603</f>
        <v>0</v>
      </c>
    </row>
    <row r="569" spans="1:11" ht="76.5" x14ac:dyDescent="0.25">
      <c r="A569" s="129" t="s">
        <v>62</v>
      </c>
      <c r="B569" s="126" t="s">
        <v>57</v>
      </c>
      <c r="C569" s="126" t="s">
        <v>22</v>
      </c>
      <c r="D569" s="126" t="s">
        <v>799</v>
      </c>
      <c r="E569" s="126"/>
      <c r="F569" s="266">
        <f>F570</f>
        <v>779500</v>
      </c>
      <c r="G569" s="266">
        <f t="shared" ref="G569:K569" si="292">G570</f>
        <v>779500</v>
      </c>
      <c r="H569" s="266">
        <f t="shared" si="292"/>
        <v>0</v>
      </c>
      <c r="I569" s="266">
        <f t="shared" si="292"/>
        <v>0</v>
      </c>
      <c r="J569" s="266">
        <f t="shared" si="292"/>
        <v>779500</v>
      </c>
      <c r="K569" s="266">
        <f t="shared" si="292"/>
        <v>779500</v>
      </c>
    </row>
    <row r="570" spans="1:11" ht="38.25" x14ac:dyDescent="0.25">
      <c r="A570" s="129" t="s">
        <v>47</v>
      </c>
      <c r="B570" s="126" t="s">
        <v>57</v>
      </c>
      <c r="C570" s="126" t="s">
        <v>22</v>
      </c>
      <c r="D570" s="126" t="s">
        <v>799</v>
      </c>
      <c r="E570" s="126" t="s">
        <v>45</v>
      </c>
      <c r="F570" s="266">
        <f>'9.ведомства'!G605</f>
        <v>779500</v>
      </c>
      <c r="G570" s="266">
        <f>'9.ведомства'!H605</f>
        <v>779500</v>
      </c>
      <c r="H570" s="266">
        <f>'9.ведомства'!I605</f>
        <v>0</v>
      </c>
      <c r="I570" s="266">
        <f>'9.ведомства'!J605</f>
        <v>0</v>
      </c>
      <c r="J570" s="266">
        <f>'9.ведомства'!K605</f>
        <v>779500</v>
      </c>
      <c r="K570" s="266">
        <f>'9.ведомства'!L605</f>
        <v>779500</v>
      </c>
    </row>
    <row r="571" spans="1:11" ht="63.75" x14ac:dyDescent="0.25">
      <c r="A571" s="129" t="s">
        <v>800</v>
      </c>
      <c r="B571" s="126" t="s">
        <v>57</v>
      </c>
      <c r="C571" s="126" t="s">
        <v>22</v>
      </c>
      <c r="D571" s="126" t="s">
        <v>801</v>
      </c>
      <c r="E571" s="126"/>
      <c r="F571" s="266">
        <f>F572</f>
        <v>96177958.489999995</v>
      </c>
      <c r="G571" s="266">
        <f t="shared" ref="G571:K571" si="293">G572</f>
        <v>0</v>
      </c>
      <c r="H571" s="266">
        <f t="shared" si="293"/>
        <v>0</v>
      </c>
      <c r="I571" s="266">
        <f t="shared" si="293"/>
        <v>0</v>
      </c>
      <c r="J571" s="266">
        <f t="shared" si="293"/>
        <v>96177958.489999995</v>
      </c>
      <c r="K571" s="266">
        <f t="shared" si="293"/>
        <v>0</v>
      </c>
    </row>
    <row r="572" spans="1:11" ht="38.25" x14ac:dyDescent="0.25">
      <c r="A572" s="129" t="s">
        <v>47</v>
      </c>
      <c r="B572" s="126" t="s">
        <v>57</v>
      </c>
      <c r="C572" s="126" t="s">
        <v>22</v>
      </c>
      <c r="D572" s="126" t="s">
        <v>801</v>
      </c>
      <c r="E572" s="126" t="s">
        <v>45</v>
      </c>
      <c r="F572" s="266">
        <f>'9.ведомства'!G607</f>
        <v>96177958.489999995</v>
      </c>
      <c r="G572" s="266">
        <f>'9.ведомства'!H607</f>
        <v>0</v>
      </c>
      <c r="H572" s="266">
        <f>'9.ведомства'!I607</f>
        <v>0</v>
      </c>
      <c r="I572" s="266">
        <f>'9.ведомства'!J607</f>
        <v>0</v>
      </c>
      <c r="J572" s="266">
        <f>'9.ведомства'!K607</f>
        <v>96177958.489999995</v>
      </c>
      <c r="K572" s="266">
        <f>'9.ведомства'!L607</f>
        <v>0</v>
      </c>
    </row>
    <row r="573" spans="1:11" ht="89.25" x14ac:dyDescent="0.25">
      <c r="A573" s="129" t="s">
        <v>669</v>
      </c>
      <c r="B573" s="126" t="s">
        <v>57</v>
      </c>
      <c r="C573" s="126" t="s">
        <v>22</v>
      </c>
      <c r="D573" s="126" t="s">
        <v>1090</v>
      </c>
      <c r="E573" s="126"/>
      <c r="F573" s="266">
        <f>F574</f>
        <v>41000</v>
      </c>
      <c r="G573" s="266">
        <f t="shared" ref="G573:K573" si="294">G574</f>
        <v>0</v>
      </c>
      <c r="H573" s="266">
        <f t="shared" si="294"/>
        <v>0</v>
      </c>
      <c r="I573" s="266">
        <f t="shared" si="294"/>
        <v>0</v>
      </c>
      <c r="J573" s="266">
        <f t="shared" si="294"/>
        <v>41000</v>
      </c>
      <c r="K573" s="266">
        <f t="shared" si="294"/>
        <v>0</v>
      </c>
    </row>
    <row r="574" spans="1:11" ht="38.25" x14ac:dyDescent="0.25">
      <c r="A574" s="129" t="s">
        <v>47</v>
      </c>
      <c r="B574" s="126" t="s">
        <v>57</v>
      </c>
      <c r="C574" s="126" t="s">
        <v>22</v>
      </c>
      <c r="D574" s="126" t="s">
        <v>1090</v>
      </c>
      <c r="E574" s="126" t="s">
        <v>45</v>
      </c>
      <c r="F574" s="266">
        <f>'9.ведомства'!G609</f>
        <v>41000</v>
      </c>
      <c r="G574" s="266">
        <f>'9.ведомства'!H609</f>
        <v>0</v>
      </c>
      <c r="H574" s="266">
        <f>'9.ведомства'!I609</f>
        <v>0</v>
      </c>
      <c r="I574" s="266">
        <f>'9.ведомства'!J609</f>
        <v>0</v>
      </c>
      <c r="J574" s="266">
        <f>'9.ведомства'!K609</f>
        <v>41000</v>
      </c>
      <c r="K574" s="266">
        <f>'9.ведомства'!L609</f>
        <v>0</v>
      </c>
    </row>
    <row r="575" spans="1:11" ht="51" x14ac:dyDescent="0.25">
      <c r="A575" s="129" t="s">
        <v>1078</v>
      </c>
      <c r="B575" s="126" t="s">
        <v>57</v>
      </c>
      <c r="C575" s="126" t="s">
        <v>22</v>
      </c>
      <c r="D575" s="126" t="s">
        <v>1079</v>
      </c>
      <c r="E575" s="126"/>
      <c r="F575" s="266">
        <f>F576+F578</f>
        <v>834241.51</v>
      </c>
      <c r="G575" s="266">
        <f t="shared" ref="G575:K575" si="295">G576+G578</f>
        <v>0</v>
      </c>
      <c r="H575" s="266">
        <f t="shared" si="295"/>
        <v>0</v>
      </c>
      <c r="I575" s="266">
        <f t="shared" si="295"/>
        <v>0</v>
      </c>
      <c r="J575" s="266">
        <f t="shared" si="295"/>
        <v>834241.51</v>
      </c>
      <c r="K575" s="266">
        <f t="shared" si="295"/>
        <v>0</v>
      </c>
    </row>
    <row r="576" spans="1:11" ht="25.5" x14ac:dyDescent="0.25">
      <c r="A576" s="129" t="s">
        <v>1075</v>
      </c>
      <c r="B576" s="126" t="s">
        <v>57</v>
      </c>
      <c r="C576" s="126" t="s">
        <v>22</v>
      </c>
      <c r="D576" s="126" t="s">
        <v>1080</v>
      </c>
      <c r="E576" s="126"/>
      <c r="F576" s="266">
        <f>F577</f>
        <v>744241.51</v>
      </c>
      <c r="G576" s="266">
        <f t="shared" ref="G576:K576" si="296">G577</f>
        <v>0</v>
      </c>
      <c r="H576" s="266">
        <f t="shared" si="296"/>
        <v>0</v>
      </c>
      <c r="I576" s="266">
        <f t="shared" si="296"/>
        <v>0</v>
      </c>
      <c r="J576" s="266">
        <f t="shared" si="296"/>
        <v>744241.51</v>
      </c>
      <c r="K576" s="266">
        <f t="shared" si="296"/>
        <v>0</v>
      </c>
    </row>
    <row r="577" spans="1:11" ht="38.25" x14ac:dyDescent="0.25">
      <c r="A577" s="129" t="s">
        <v>47</v>
      </c>
      <c r="B577" s="126" t="s">
        <v>57</v>
      </c>
      <c r="C577" s="126" t="s">
        <v>22</v>
      </c>
      <c r="D577" s="126" t="s">
        <v>1080</v>
      </c>
      <c r="E577" s="126" t="s">
        <v>45</v>
      </c>
      <c r="F577" s="266">
        <f>'9.ведомства'!G612</f>
        <v>744241.51</v>
      </c>
      <c r="G577" s="266">
        <f>'9.ведомства'!H612</f>
        <v>0</v>
      </c>
      <c r="H577" s="266">
        <f>'9.ведомства'!I612</f>
        <v>0</v>
      </c>
      <c r="I577" s="266">
        <f>'9.ведомства'!J612</f>
        <v>0</v>
      </c>
      <c r="J577" s="266">
        <f>'9.ведомства'!K612</f>
        <v>744241.51</v>
      </c>
      <c r="K577" s="266">
        <f>'9.ведомства'!L612</f>
        <v>0</v>
      </c>
    </row>
    <row r="578" spans="1:11" ht="25.5" x14ac:dyDescent="0.25">
      <c r="A578" s="129" t="s">
        <v>814</v>
      </c>
      <c r="B578" s="126" t="s">
        <v>57</v>
      </c>
      <c r="C578" s="126" t="s">
        <v>22</v>
      </c>
      <c r="D578" s="126" t="s">
        <v>1122</v>
      </c>
      <c r="E578" s="126"/>
      <c r="F578" s="266">
        <f>F579</f>
        <v>90000</v>
      </c>
      <c r="G578" s="266">
        <f t="shared" ref="G578:K578" si="297">G579</f>
        <v>0</v>
      </c>
      <c r="H578" s="266">
        <f t="shared" si="297"/>
        <v>0</v>
      </c>
      <c r="I578" s="266">
        <f t="shared" si="297"/>
        <v>0</v>
      </c>
      <c r="J578" s="266">
        <f t="shared" si="297"/>
        <v>90000</v>
      </c>
      <c r="K578" s="266">
        <f t="shared" si="297"/>
        <v>0</v>
      </c>
    </row>
    <row r="579" spans="1:11" ht="38.25" x14ac:dyDescent="0.25">
      <c r="A579" s="129" t="s">
        <v>47</v>
      </c>
      <c r="B579" s="126" t="s">
        <v>57</v>
      </c>
      <c r="C579" s="126" t="s">
        <v>22</v>
      </c>
      <c r="D579" s="126" t="s">
        <v>1122</v>
      </c>
      <c r="E579" s="126" t="s">
        <v>45</v>
      </c>
      <c r="F579" s="266">
        <f>'9.ведомства'!G614</f>
        <v>90000</v>
      </c>
      <c r="G579" s="266">
        <f>'9.ведомства'!H614</f>
        <v>0</v>
      </c>
      <c r="H579" s="266">
        <f>'9.ведомства'!I614</f>
        <v>0</v>
      </c>
      <c r="I579" s="266">
        <f>'9.ведомства'!J614</f>
        <v>0</v>
      </c>
      <c r="J579" s="266">
        <f>'9.ведомства'!K614</f>
        <v>90000</v>
      </c>
      <c r="K579" s="266">
        <f>'9.ведомства'!L614</f>
        <v>0</v>
      </c>
    </row>
    <row r="580" spans="1:11" ht="25.5" x14ac:dyDescent="0.25">
      <c r="A580" s="129" t="s">
        <v>706</v>
      </c>
      <c r="B580" s="126" t="s">
        <v>57</v>
      </c>
      <c r="C580" s="126" t="s">
        <v>22</v>
      </c>
      <c r="D580" s="126" t="s">
        <v>802</v>
      </c>
      <c r="E580" s="126"/>
      <c r="F580" s="266">
        <f>F581</f>
        <v>14644400</v>
      </c>
      <c r="G580" s="266">
        <f t="shared" ref="G580:K580" si="298">G581</f>
        <v>0</v>
      </c>
      <c r="H580" s="266">
        <f t="shared" si="298"/>
        <v>0</v>
      </c>
      <c r="I580" s="266">
        <f t="shared" si="298"/>
        <v>0</v>
      </c>
      <c r="J580" s="266">
        <f t="shared" si="298"/>
        <v>14644400</v>
      </c>
      <c r="K580" s="266">
        <f t="shared" si="298"/>
        <v>0</v>
      </c>
    </row>
    <row r="581" spans="1:11" ht="51" x14ac:dyDescent="0.25">
      <c r="A581" s="129" t="s">
        <v>1024</v>
      </c>
      <c r="B581" s="126" t="s">
        <v>57</v>
      </c>
      <c r="C581" s="126" t="s">
        <v>22</v>
      </c>
      <c r="D581" s="126" t="s">
        <v>803</v>
      </c>
      <c r="E581" s="126"/>
      <c r="F581" s="266">
        <f>F582+F584</f>
        <v>14644400</v>
      </c>
      <c r="G581" s="266">
        <f t="shared" ref="G581:K581" si="299">G582+G584</f>
        <v>0</v>
      </c>
      <c r="H581" s="266">
        <f t="shared" si="299"/>
        <v>0</v>
      </c>
      <c r="I581" s="266">
        <f t="shared" si="299"/>
        <v>0</v>
      </c>
      <c r="J581" s="266">
        <f t="shared" si="299"/>
        <v>14644400</v>
      </c>
      <c r="K581" s="266">
        <f t="shared" si="299"/>
        <v>0</v>
      </c>
    </row>
    <row r="582" spans="1:11" ht="63.75" x14ac:dyDescent="0.25">
      <c r="A582" s="129" t="s">
        <v>13</v>
      </c>
      <c r="B582" s="126" t="s">
        <v>57</v>
      </c>
      <c r="C582" s="126" t="s">
        <v>22</v>
      </c>
      <c r="D582" s="126" t="s">
        <v>804</v>
      </c>
      <c r="E582" s="126"/>
      <c r="F582" s="266">
        <f>F583</f>
        <v>200000</v>
      </c>
      <c r="G582" s="266">
        <f t="shared" ref="G582:K582" si="300">G583</f>
        <v>0</v>
      </c>
      <c r="H582" s="266">
        <f t="shared" si="300"/>
        <v>0</v>
      </c>
      <c r="I582" s="266">
        <f t="shared" si="300"/>
        <v>0</v>
      </c>
      <c r="J582" s="266">
        <f t="shared" si="300"/>
        <v>200000</v>
      </c>
      <c r="K582" s="266">
        <f t="shared" si="300"/>
        <v>0</v>
      </c>
    </row>
    <row r="583" spans="1:11" ht="38.25" x14ac:dyDescent="0.25">
      <c r="A583" s="129" t="s">
        <v>47</v>
      </c>
      <c r="B583" s="126" t="s">
        <v>57</v>
      </c>
      <c r="C583" s="126" t="s">
        <v>22</v>
      </c>
      <c r="D583" s="126" t="s">
        <v>804</v>
      </c>
      <c r="E583" s="126" t="s">
        <v>45</v>
      </c>
      <c r="F583" s="266">
        <f>'9.ведомства'!G618</f>
        <v>200000</v>
      </c>
      <c r="G583" s="266">
        <f>'9.ведомства'!H618</f>
        <v>0</v>
      </c>
      <c r="H583" s="266">
        <f>'9.ведомства'!I618</f>
        <v>0</v>
      </c>
      <c r="I583" s="266">
        <f>'9.ведомства'!J618</f>
        <v>0</v>
      </c>
      <c r="J583" s="266">
        <f>'9.ведомства'!K618</f>
        <v>200000</v>
      </c>
      <c r="K583" s="266">
        <f>'9.ведомства'!L618</f>
        <v>0</v>
      </c>
    </row>
    <row r="584" spans="1:11" ht="63.75" x14ac:dyDescent="0.25">
      <c r="A584" s="129" t="s">
        <v>950</v>
      </c>
      <c r="B584" s="126" t="s">
        <v>57</v>
      </c>
      <c r="C584" s="126" t="s">
        <v>22</v>
      </c>
      <c r="D584" s="126" t="s">
        <v>805</v>
      </c>
      <c r="E584" s="126"/>
      <c r="F584" s="266">
        <f>F585</f>
        <v>14444400</v>
      </c>
      <c r="G584" s="266">
        <f t="shared" ref="G584:K584" si="301">G585</f>
        <v>0</v>
      </c>
      <c r="H584" s="266">
        <f t="shared" si="301"/>
        <v>0</v>
      </c>
      <c r="I584" s="266">
        <f t="shared" si="301"/>
        <v>0</v>
      </c>
      <c r="J584" s="266">
        <f t="shared" si="301"/>
        <v>14444400</v>
      </c>
      <c r="K584" s="266">
        <f t="shared" si="301"/>
        <v>0</v>
      </c>
    </row>
    <row r="585" spans="1:11" ht="38.25" x14ac:dyDescent="0.25">
      <c r="A585" s="129" t="s">
        <v>47</v>
      </c>
      <c r="B585" s="126" t="s">
        <v>57</v>
      </c>
      <c r="C585" s="126" t="s">
        <v>22</v>
      </c>
      <c r="D585" s="126" t="s">
        <v>805</v>
      </c>
      <c r="E585" s="126" t="s">
        <v>45</v>
      </c>
      <c r="F585" s="266">
        <f>'9.ведомства'!G620</f>
        <v>14444400</v>
      </c>
      <c r="G585" s="266">
        <f>'9.ведомства'!H620</f>
        <v>0</v>
      </c>
      <c r="H585" s="266">
        <f>'9.ведомства'!I620</f>
        <v>0</v>
      </c>
      <c r="I585" s="266">
        <f>'9.ведомства'!J620</f>
        <v>0</v>
      </c>
      <c r="J585" s="266">
        <f>'9.ведомства'!K620</f>
        <v>14444400</v>
      </c>
      <c r="K585" s="266">
        <f>'9.ведомства'!L620</f>
        <v>0</v>
      </c>
    </row>
    <row r="586" spans="1:11" ht="25.5" x14ac:dyDescent="0.25">
      <c r="A586" s="130" t="s">
        <v>61</v>
      </c>
      <c r="B586" s="126" t="s">
        <v>57</v>
      </c>
      <c r="C586" s="126" t="s">
        <v>2</v>
      </c>
      <c r="D586" s="126"/>
      <c r="E586" s="126"/>
      <c r="F586" s="266">
        <f>F587+F592</f>
        <v>17291800</v>
      </c>
      <c r="G586" s="266">
        <f t="shared" ref="G586:K586" si="302">G587+G592</f>
        <v>0</v>
      </c>
      <c r="H586" s="266">
        <f t="shared" si="302"/>
        <v>0</v>
      </c>
      <c r="I586" s="266">
        <f t="shared" si="302"/>
        <v>0</v>
      </c>
      <c r="J586" s="266">
        <f t="shared" si="302"/>
        <v>17291800</v>
      </c>
      <c r="K586" s="266">
        <f t="shared" si="302"/>
        <v>0</v>
      </c>
    </row>
    <row r="587" spans="1:11" ht="38.25" x14ac:dyDescent="0.25">
      <c r="A587" s="129" t="s">
        <v>654</v>
      </c>
      <c r="B587" s="126" t="s">
        <v>57</v>
      </c>
      <c r="C587" s="126" t="s">
        <v>2</v>
      </c>
      <c r="D587" s="126" t="s">
        <v>529</v>
      </c>
      <c r="E587" s="127"/>
      <c r="F587" s="266">
        <f>F588</f>
        <v>84000</v>
      </c>
      <c r="G587" s="266">
        <f t="shared" ref="G587:K590" si="303">G588</f>
        <v>0</v>
      </c>
      <c r="H587" s="266">
        <f t="shared" si="303"/>
        <v>0</v>
      </c>
      <c r="I587" s="266">
        <f t="shared" si="303"/>
        <v>0</v>
      </c>
      <c r="J587" s="266">
        <f t="shared" si="303"/>
        <v>84000</v>
      </c>
      <c r="K587" s="266">
        <f t="shared" si="303"/>
        <v>0</v>
      </c>
    </row>
    <row r="588" spans="1:11" ht="51" x14ac:dyDescent="0.25">
      <c r="A588" s="129" t="s">
        <v>1083</v>
      </c>
      <c r="B588" s="126" t="s">
        <v>57</v>
      </c>
      <c r="C588" s="126" t="s">
        <v>2</v>
      </c>
      <c r="D588" s="126" t="s">
        <v>530</v>
      </c>
      <c r="E588" s="127"/>
      <c r="F588" s="266">
        <f>F589</f>
        <v>84000</v>
      </c>
      <c r="G588" s="266">
        <f t="shared" si="303"/>
        <v>0</v>
      </c>
      <c r="H588" s="266">
        <f t="shared" si="303"/>
        <v>0</v>
      </c>
      <c r="I588" s="266">
        <f t="shared" si="303"/>
        <v>0</v>
      </c>
      <c r="J588" s="266">
        <f t="shared" si="303"/>
        <v>84000</v>
      </c>
      <c r="K588" s="266">
        <f t="shared" si="303"/>
        <v>0</v>
      </c>
    </row>
    <row r="589" spans="1:11" ht="38.25" x14ac:dyDescent="0.25">
      <c r="A589" s="129" t="s">
        <v>806</v>
      </c>
      <c r="B589" s="126" t="s">
        <v>57</v>
      </c>
      <c r="C589" s="126" t="s">
        <v>2</v>
      </c>
      <c r="D589" s="126" t="s">
        <v>655</v>
      </c>
      <c r="E589" s="127"/>
      <c r="F589" s="266">
        <f>F590</f>
        <v>84000</v>
      </c>
      <c r="G589" s="266">
        <f t="shared" si="303"/>
        <v>0</v>
      </c>
      <c r="H589" s="266">
        <f t="shared" si="303"/>
        <v>0</v>
      </c>
      <c r="I589" s="266">
        <f t="shared" si="303"/>
        <v>0</v>
      </c>
      <c r="J589" s="266">
        <f t="shared" si="303"/>
        <v>84000</v>
      </c>
      <c r="K589" s="266">
        <f t="shared" si="303"/>
        <v>0</v>
      </c>
    </row>
    <row r="590" spans="1:11" ht="51" x14ac:dyDescent="0.25">
      <c r="A590" s="41" t="s">
        <v>525</v>
      </c>
      <c r="B590" s="126" t="s">
        <v>57</v>
      </c>
      <c r="C590" s="126" t="s">
        <v>2</v>
      </c>
      <c r="D590" s="126" t="s">
        <v>535</v>
      </c>
      <c r="E590" s="127"/>
      <c r="F590" s="266">
        <f>F591</f>
        <v>84000</v>
      </c>
      <c r="G590" s="266">
        <f t="shared" si="303"/>
        <v>0</v>
      </c>
      <c r="H590" s="266">
        <f t="shared" si="303"/>
        <v>0</v>
      </c>
      <c r="I590" s="266">
        <f t="shared" si="303"/>
        <v>0</v>
      </c>
      <c r="J590" s="266">
        <f t="shared" si="303"/>
        <v>84000</v>
      </c>
      <c r="K590" s="266">
        <f t="shared" si="303"/>
        <v>0</v>
      </c>
    </row>
    <row r="591" spans="1:11" ht="38.25" x14ac:dyDescent="0.25">
      <c r="A591" s="129" t="s">
        <v>47</v>
      </c>
      <c r="B591" s="126" t="s">
        <v>57</v>
      </c>
      <c r="C591" s="126" t="s">
        <v>2</v>
      </c>
      <c r="D591" s="126" t="s">
        <v>535</v>
      </c>
      <c r="E591" s="127">
        <v>600</v>
      </c>
      <c r="F591" s="266">
        <f>'9.ведомства'!G626</f>
        <v>84000</v>
      </c>
      <c r="G591" s="266">
        <f>'9.ведомства'!H626</f>
        <v>0</v>
      </c>
      <c r="H591" s="266">
        <f>'9.ведомства'!I626</f>
        <v>0</v>
      </c>
      <c r="I591" s="266">
        <f>'9.ведомства'!J626</f>
        <v>0</v>
      </c>
      <c r="J591" s="266">
        <f>'9.ведомства'!K626</f>
        <v>84000</v>
      </c>
      <c r="K591" s="266">
        <f>'9.ведомства'!L626</f>
        <v>0</v>
      </c>
    </row>
    <row r="592" spans="1:11" ht="25.5" x14ac:dyDescent="0.25">
      <c r="A592" s="129" t="s">
        <v>702</v>
      </c>
      <c r="B592" s="126" t="s">
        <v>57</v>
      </c>
      <c r="C592" s="126" t="s">
        <v>2</v>
      </c>
      <c r="D592" s="126" t="s">
        <v>618</v>
      </c>
      <c r="E592" s="126"/>
      <c r="F592" s="266">
        <f>F593+F597+F601</f>
        <v>17207800</v>
      </c>
      <c r="G592" s="266">
        <f t="shared" ref="G592:K592" si="304">G593+G597+G601</f>
        <v>0</v>
      </c>
      <c r="H592" s="266">
        <f t="shared" si="304"/>
        <v>0</v>
      </c>
      <c r="I592" s="266">
        <f t="shared" si="304"/>
        <v>0</v>
      </c>
      <c r="J592" s="266">
        <f t="shared" si="304"/>
        <v>17207800</v>
      </c>
      <c r="K592" s="266">
        <f t="shared" si="304"/>
        <v>0</v>
      </c>
    </row>
    <row r="593" spans="1:11" ht="38.25" x14ac:dyDescent="0.25">
      <c r="A593" s="129" t="s">
        <v>707</v>
      </c>
      <c r="B593" s="126" t="s">
        <v>57</v>
      </c>
      <c r="C593" s="126" t="s">
        <v>2</v>
      </c>
      <c r="D593" s="126" t="s">
        <v>795</v>
      </c>
      <c r="E593" s="126"/>
      <c r="F593" s="266">
        <f>F594</f>
        <v>45000</v>
      </c>
      <c r="G593" s="266">
        <f t="shared" ref="G593:K595" si="305">G594</f>
        <v>0</v>
      </c>
      <c r="H593" s="266">
        <f t="shared" si="305"/>
        <v>0</v>
      </c>
      <c r="I593" s="266">
        <f t="shared" si="305"/>
        <v>0</v>
      </c>
      <c r="J593" s="266">
        <f t="shared" si="305"/>
        <v>45000</v>
      </c>
      <c r="K593" s="266">
        <f t="shared" si="305"/>
        <v>0</v>
      </c>
    </row>
    <row r="594" spans="1:11" ht="51" x14ac:dyDescent="0.25">
      <c r="A594" s="129" t="s">
        <v>797</v>
      </c>
      <c r="B594" s="126" t="s">
        <v>57</v>
      </c>
      <c r="C594" s="126" t="s">
        <v>2</v>
      </c>
      <c r="D594" s="126" t="s">
        <v>796</v>
      </c>
      <c r="E594" s="126"/>
      <c r="F594" s="266">
        <f>F595</f>
        <v>45000</v>
      </c>
      <c r="G594" s="266">
        <f t="shared" si="305"/>
        <v>0</v>
      </c>
      <c r="H594" s="266">
        <f t="shared" si="305"/>
        <v>0</v>
      </c>
      <c r="I594" s="266">
        <f t="shared" si="305"/>
        <v>0</v>
      </c>
      <c r="J594" s="266">
        <f t="shared" si="305"/>
        <v>45000</v>
      </c>
      <c r="K594" s="266">
        <f t="shared" si="305"/>
        <v>0</v>
      </c>
    </row>
    <row r="595" spans="1:11" ht="51" x14ac:dyDescent="0.25">
      <c r="A595" s="129" t="s">
        <v>370</v>
      </c>
      <c r="B595" s="126" t="s">
        <v>57</v>
      </c>
      <c r="C595" s="126" t="s">
        <v>2</v>
      </c>
      <c r="D595" s="126" t="s">
        <v>808</v>
      </c>
      <c r="E595" s="126"/>
      <c r="F595" s="266">
        <f>F596</f>
        <v>45000</v>
      </c>
      <c r="G595" s="266">
        <f t="shared" si="305"/>
        <v>0</v>
      </c>
      <c r="H595" s="266">
        <f t="shared" si="305"/>
        <v>0</v>
      </c>
      <c r="I595" s="266">
        <f t="shared" si="305"/>
        <v>0</v>
      </c>
      <c r="J595" s="266">
        <f t="shared" si="305"/>
        <v>45000</v>
      </c>
      <c r="K595" s="266">
        <f t="shared" si="305"/>
        <v>0</v>
      </c>
    </row>
    <row r="596" spans="1:11" ht="38.25" x14ac:dyDescent="0.25">
      <c r="A596" s="129" t="s">
        <v>47</v>
      </c>
      <c r="B596" s="126" t="s">
        <v>57</v>
      </c>
      <c r="C596" s="126" t="s">
        <v>2</v>
      </c>
      <c r="D596" s="126" t="s">
        <v>808</v>
      </c>
      <c r="E596" s="126" t="s">
        <v>45</v>
      </c>
      <c r="F596" s="266">
        <f>'9.ведомства'!G631</f>
        <v>45000</v>
      </c>
      <c r="G596" s="266">
        <f>'9.ведомства'!H631</f>
        <v>0</v>
      </c>
      <c r="H596" s="266">
        <f>'9.ведомства'!I631</f>
        <v>0</v>
      </c>
      <c r="I596" s="266">
        <f>'9.ведомства'!J631</f>
        <v>0</v>
      </c>
      <c r="J596" s="266">
        <f>'9.ведомства'!K631</f>
        <v>45000</v>
      </c>
      <c r="K596" s="266">
        <f>'9.ведомства'!L631</f>
        <v>0</v>
      </c>
    </row>
    <row r="597" spans="1:11" ht="51" x14ac:dyDescent="0.25">
      <c r="A597" s="129" t="s">
        <v>975</v>
      </c>
      <c r="B597" s="126" t="s">
        <v>57</v>
      </c>
      <c r="C597" s="126" t="s">
        <v>2</v>
      </c>
      <c r="D597" s="126" t="s">
        <v>619</v>
      </c>
      <c r="E597" s="127"/>
      <c r="F597" s="266">
        <f>F598</f>
        <v>2124000</v>
      </c>
      <c r="G597" s="266">
        <f t="shared" ref="G597:K599" si="306">G598</f>
        <v>0</v>
      </c>
      <c r="H597" s="266">
        <f t="shared" si="306"/>
        <v>0</v>
      </c>
      <c r="I597" s="266">
        <f t="shared" si="306"/>
        <v>0</v>
      </c>
      <c r="J597" s="266">
        <f t="shared" si="306"/>
        <v>2124000</v>
      </c>
      <c r="K597" s="266">
        <f t="shared" si="306"/>
        <v>0</v>
      </c>
    </row>
    <row r="598" spans="1:11" ht="63.75" x14ac:dyDescent="0.25">
      <c r="A598" s="129" t="s">
        <v>617</v>
      </c>
      <c r="B598" s="126" t="s">
        <v>57</v>
      </c>
      <c r="C598" s="126" t="s">
        <v>2</v>
      </c>
      <c r="D598" s="126" t="s">
        <v>620</v>
      </c>
      <c r="E598" s="127"/>
      <c r="F598" s="266">
        <f>F599</f>
        <v>2124000</v>
      </c>
      <c r="G598" s="266">
        <f t="shared" si="306"/>
        <v>0</v>
      </c>
      <c r="H598" s="266">
        <f t="shared" si="306"/>
        <v>0</v>
      </c>
      <c r="I598" s="266">
        <f t="shared" si="306"/>
        <v>0</v>
      </c>
      <c r="J598" s="266">
        <f t="shared" si="306"/>
        <v>2124000</v>
      </c>
      <c r="K598" s="266">
        <f t="shared" si="306"/>
        <v>0</v>
      </c>
    </row>
    <row r="599" spans="1:11" ht="25.5" x14ac:dyDescent="0.25">
      <c r="A599" s="41" t="s">
        <v>24</v>
      </c>
      <c r="B599" s="126" t="s">
        <v>57</v>
      </c>
      <c r="C599" s="126" t="s">
        <v>2</v>
      </c>
      <c r="D599" s="126" t="s">
        <v>622</v>
      </c>
      <c r="E599" s="127"/>
      <c r="F599" s="266">
        <f>F600</f>
        <v>2124000</v>
      </c>
      <c r="G599" s="266">
        <f t="shared" si="306"/>
        <v>0</v>
      </c>
      <c r="H599" s="266">
        <f t="shared" si="306"/>
        <v>0</v>
      </c>
      <c r="I599" s="266">
        <f t="shared" si="306"/>
        <v>0</v>
      </c>
      <c r="J599" s="266">
        <f t="shared" si="306"/>
        <v>2124000</v>
      </c>
      <c r="K599" s="266">
        <f t="shared" si="306"/>
        <v>0</v>
      </c>
    </row>
    <row r="600" spans="1:11" ht="38.25" x14ac:dyDescent="0.25">
      <c r="A600" s="129" t="s">
        <v>47</v>
      </c>
      <c r="B600" s="126" t="s">
        <v>57</v>
      </c>
      <c r="C600" s="126" t="s">
        <v>2</v>
      </c>
      <c r="D600" s="126" t="s">
        <v>622</v>
      </c>
      <c r="E600" s="127">
        <v>600</v>
      </c>
      <c r="F600" s="266">
        <f>'9.ведомства'!G198</f>
        <v>2124000</v>
      </c>
      <c r="G600" s="266">
        <f>'9.ведомства'!H198</f>
        <v>0</v>
      </c>
      <c r="H600" s="266">
        <f>'9.ведомства'!I198</f>
        <v>0</v>
      </c>
      <c r="I600" s="266">
        <f>'9.ведомства'!J198</f>
        <v>0</v>
      </c>
      <c r="J600" s="266">
        <f>'9.ведомства'!K198</f>
        <v>2124000</v>
      </c>
      <c r="K600" s="266">
        <f>'9.ведомства'!L198</f>
        <v>0</v>
      </c>
    </row>
    <row r="601" spans="1:11" ht="63.75" x14ac:dyDescent="0.25">
      <c r="A601" s="129" t="s">
        <v>807</v>
      </c>
      <c r="B601" s="126" t="s">
        <v>57</v>
      </c>
      <c r="C601" s="126" t="s">
        <v>2</v>
      </c>
      <c r="D601" s="126" t="s">
        <v>809</v>
      </c>
      <c r="E601" s="126"/>
      <c r="F601" s="266">
        <f>F602+F607</f>
        <v>15038800</v>
      </c>
      <c r="G601" s="266">
        <f t="shared" ref="G601:K601" si="307">G602+G607</f>
        <v>0</v>
      </c>
      <c r="H601" s="266">
        <f t="shared" si="307"/>
        <v>0</v>
      </c>
      <c r="I601" s="266">
        <f t="shared" si="307"/>
        <v>0</v>
      </c>
      <c r="J601" s="266">
        <f t="shared" si="307"/>
        <v>15038800</v>
      </c>
      <c r="K601" s="266">
        <f t="shared" si="307"/>
        <v>0</v>
      </c>
    </row>
    <row r="602" spans="1:11" ht="51" x14ac:dyDescent="0.25">
      <c r="A602" s="129" t="s">
        <v>811</v>
      </c>
      <c r="B602" s="126" t="s">
        <v>57</v>
      </c>
      <c r="C602" s="126" t="s">
        <v>2</v>
      </c>
      <c r="D602" s="126" t="s">
        <v>812</v>
      </c>
      <c r="E602" s="126"/>
      <c r="F602" s="266">
        <f>F603+F605</f>
        <v>14838800</v>
      </c>
      <c r="G602" s="266">
        <f t="shared" ref="G602:K602" si="308">G603+G605</f>
        <v>0</v>
      </c>
      <c r="H602" s="266">
        <f t="shared" si="308"/>
        <v>0</v>
      </c>
      <c r="I602" s="266">
        <f t="shared" si="308"/>
        <v>0</v>
      </c>
      <c r="J602" s="266">
        <f t="shared" si="308"/>
        <v>14838800</v>
      </c>
      <c r="K602" s="266">
        <f t="shared" si="308"/>
        <v>0</v>
      </c>
    </row>
    <row r="603" spans="1:11" ht="63.75" x14ac:dyDescent="0.25">
      <c r="A603" s="129" t="s">
        <v>13</v>
      </c>
      <c r="B603" s="126" t="s">
        <v>57</v>
      </c>
      <c r="C603" s="126" t="s">
        <v>2</v>
      </c>
      <c r="D603" s="126" t="s">
        <v>810</v>
      </c>
      <c r="E603" s="126"/>
      <c r="F603" s="266">
        <f>F604</f>
        <v>242500</v>
      </c>
      <c r="G603" s="266">
        <f t="shared" ref="G603:K603" si="309">G604</f>
        <v>0</v>
      </c>
      <c r="H603" s="266">
        <f t="shared" si="309"/>
        <v>0</v>
      </c>
      <c r="I603" s="266">
        <f t="shared" si="309"/>
        <v>0</v>
      </c>
      <c r="J603" s="266">
        <f t="shared" si="309"/>
        <v>242500</v>
      </c>
      <c r="K603" s="266">
        <f t="shared" si="309"/>
        <v>0</v>
      </c>
    </row>
    <row r="604" spans="1:11" ht="38.25" x14ac:dyDescent="0.25">
      <c r="A604" s="129" t="s">
        <v>47</v>
      </c>
      <c r="B604" s="126" t="s">
        <v>57</v>
      </c>
      <c r="C604" s="126" t="s">
        <v>2</v>
      </c>
      <c r="D604" s="126" t="s">
        <v>810</v>
      </c>
      <c r="E604" s="126" t="s">
        <v>45</v>
      </c>
      <c r="F604" s="266">
        <f>'9.ведомства'!G635</f>
        <v>242500</v>
      </c>
      <c r="G604" s="266">
        <f>'9.ведомства'!H635</f>
        <v>0</v>
      </c>
      <c r="H604" s="266">
        <f>'9.ведомства'!I635</f>
        <v>0</v>
      </c>
      <c r="I604" s="266">
        <f>'9.ведомства'!J635</f>
        <v>0</v>
      </c>
      <c r="J604" s="266">
        <f>'9.ведомства'!K635</f>
        <v>242500</v>
      </c>
      <c r="K604" s="266">
        <f>'9.ведомства'!L635</f>
        <v>0</v>
      </c>
    </row>
    <row r="605" spans="1:11" ht="76.5" x14ac:dyDescent="0.25">
      <c r="A605" s="129" t="s">
        <v>752</v>
      </c>
      <c r="B605" s="126" t="s">
        <v>57</v>
      </c>
      <c r="C605" s="126" t="s">
        <v>2</v>
      </c>
      <c r="D605" s="126" t="s">
        <v>817</v>
      </c>
      <c r="E605" s="126"/>
      <c r="F605" s="266">
        <f>F606</f>
        <v>14596300</v>
      </c>
      <c r="G605" s="266">
        <f t="shared" ref="G605:K605" si="310">G606</f>
        <v>0</v>
      </c>
      <c r="H605" s="266">
        <f t="shared" si="310"/>
        <v>0</v>
      </c>
      <c r="I605" s="266">
        <f t="shared" si="310"/>
        <v>0</v>
      </c>
      <c r="J605" s="266">
        <f t="shared" si="310"/>
        <v>14596300</v>
      </c>
      <c r="K605" s="266">
        <f t="shared" si="310"/>
        <v>0</v>
      </c>
    </row>
    <row r="606" spans="1:11" ht="38.25" x14ac:dyDescent="0.25">
      <c r="A606" s="129" t="s">
        <v>47</v>
      </c>
      <c r="B606" s="126" t="s">
        <v>57</v>
      </c>
      <c r="C606" s="126" t="s">
        <v>2</v>
      </c>
      <c r="D606" s="126" t="s">
        <v>817</v>
      </c>
      <c r="E606" s="126" t="s">
        <v>45</v>
      </c>
      <c r="F606" s="266">
        <f>'9.ведомства'!G637</f>
        <v>14596300</v>
      </c>
      <c r="G606" s="266">
        <f>'9.ведомства'!H637</f>
        <v>0</v>
      </c>
      <c r="H606" s="266">
        <f>'9.ведомства'!I637</f>
        <v>0</v>
      </c>
      <c r="I606" s="266">
        <f>'9.ведомства'!J637</f>
        <v>0</v>
      </c>
      <c r="J606" s="266">
        <f>'9.ведомства'!K637</f>
        <v>14596300</v>
      </c>
      <c r="K606" s="266">
        <f>'9.ведомства'!L637</f>
        <v>0</v>
      </c>
    </row>
    <row r="607" spans="1:11" ht="51" x14ac:dyDescent="0.25">
      <c r="A607" s="129" t="s">
        <v>813</v>
      </c>
      <c r="B607" s="126" t="s">
        <v>57</v>
      </c>
      <c r="C607" s="126" t="s">
        <v>2</v>
      </c>
      <c r="D607" s="126" t="s">
        <v>815</v>
      </c>
      <c r="E607" s="126"/>
      <c r="F607" s="266">
        <f>F608</f>
        <v>200000</v>
      </c>
      <c r="G607" s="266">
        <f t="shared" ref="G607:K608" si="311">G608</f>
        <v>0</v>
      </c>
      <c r="H607" s="266">
        <f t="shared" si="311"/>
        <v>0</v>
      </c>
      <c r="I607" s="266">
        <f t="shared" si="311"/>
        <v>0</v>
      </c>
      <c r="J607" s="266">
        <f t="shared" si="311"/>
        <v>200000</v>
      </c>
      <c r="K607" s="266">
        <f t="shared" si="311"/>
        <v>0</v>
      </c>
    </row>
    <row r="608" spans="1:11" ht="25.5" x14ac:dyDescent="0.25">
      <c r="A608" s="129" t="s">
        <v>814</v>
      </c>
      <c r="B608" s="126" t="s">
        <v>57</v>
      </c>
      <c r="C608" s="126" t="s">
        <v>2</v>
      </c>
      <c r="D608" s="126" t="s">
        <v>816</v>
      </c>
      <c r="E608" s="126"/>
      <c r="F608" s="266">
        <f>F609</f>
        <v>200000</v>
      </c>
      <c r="G608" s="266">
        <f t="shared" si="311"/>
        <v>0</v>
      </c>
      <c r="H608" s="266">
        <f t="shared" si="311"/>
        <v>0</v>
      </c>
      <c r="I608" s="266">
        <f t="shared" si="311"/>
        <v>0</v>
      </c>
      <c r="J608" s="266">
        <f t="shared" si="311"/>
        <v>200000</v>
      </c>
      <c r="K608" s="266">
        <f t="shared" si="311"/>
        <v>0</v>
      </c>
    </row>
    <row r="609" spans="1:11" ht="38.25" x14ac:dyDescent="0.25">
      <c r="A609" s="129" t="s">
        <v>47</v>
      </c>
      <c r="B609" s="126" t="s">
        <v>57</v>
      </c>
      <c r="C609" s="126" t="s">
        <v>2</v>
      </c>
      <c r="D609" s="126" t="s">
        <v>816</v>
      </c>
      <c r="E609" s="126" t="s">
        <v>45</v>
      </c>
      <c r="F609" s="266">
        <f>'9.ведомства'!G640</f>
        <v>200000</v>
      </c>
      <c r="G609" s="266">
        <f>'9.ведомства'!H640</f>
        <v>0</v>
      </c>
      <c r="H609" s="266">
        <f>'9.ведомства'!I640</f>
        <v>0</v>
      </c>
      <c r="I609" s="266">
        <f>'9.ведомства'!J640</f>
        <v>0</v>
      </c>
      <c r="J609" s="266">
        <f>'9.ведомства'!K640</f>
        <v>200000</v>
      </c>
      <c r="K609" s="266">
        <f>'9.ведомства'!L640</f>
        <v>0</v>
      </c>
    </row>
    <row r="610" spans="1:11" x14ac:dyDescent="0.25">
      <c r="A610" s="130" t="s">
        <v>10</v>
      </c>
      <c r="B610" s="126" t="s">
        <v>3</v>
      </c>
      <c r="C610" s="126"/>
      <c r="D610" s="126"/>
      <c r="E610" s="127"/>
      <c r="F610" s="266">
        <f t="shared" ref="F610:K610" si="312">F611+F619+F664+F697</f>
        <v>85904425</v>
      </c>
      <c r="G610" s="266">
        <f t="shared" si="312"/>
        <v>78063500</v>
      </c>
      <c r="H610" s="266">
        <f t="shared" si="312"/>
        <v>0</v>
      </c>
      <c r="I610" s="266">
        <f t="shared" si="312"/>
        <v>0</v>
      </c>
      <c r="J610" s="266">
        <f t="shared" si="312"/>
        <v>85904425</v>
      </c>
      <c r="K610" s="266">
        <f t="shared" si="312"/>
        <v>78063500</v>
      </c>
    </row>
    <row r="611" spans="1:11" x14ac:dyDescent="0.25">
      <c r="A611" s="130" t="s">
        <v>106</v>
      </c>
      <c r="B611" s="126" t="s">
        <v>3</v>
      </c>
      <c r="C611" s="126" t="s">
        <v>22</v>
      </c>
      <c r="D611" s="126"/>
      <c r="E611" s="127"/>
      <c r="F611" s="266">
        <f>F612</f>
        <v>4680000</v>
      </c>
      <c r="G611" s="266">
        <f t="shared" ref="G611:K615" si="313">G612</f>
        <v>0</v>
      </c>
      <c r="H611" s="266">
        <f t="shared" si="313"/>
        <v>0</v>
      </c>
      <c r="I611" s="266">
        <f t="shared" si="313"/>
        <v>0</v>
      </c>
      <c r="J611" s="266">
        <f t="shared" si="313"/>
        <v>4680000</v>
      </c>
      <c r="K611" s="266">
        <f t="shared" si="313"/>
        <v>0</v>
      </c>
    </row>
    <row r="612" spans="1:11" ht="25.5" x14ac:dyDescent="0.25">
      <c r="A612" s="135" t="s">
        <v>579</v>
      </c>
      <c r="B612" s="126" t="s">
        <v>3</v>
      </c>
      <c r="C612" s="126" t="s">
        <v>22</v>
      </c>
      <c r="D612" s="126" t="s">
        <v>519</v>
      </c>
      <c r="E612" s="127"/>
      <c r="F612" s="266">
        <f>F613</f>
        <v>4680000</v>
      </c>
      <c r="G612" s="266">
        <f t="shared" si="313"/>
        <v>0</v>
      </c>
      <c r="H612" s="266">
        <f t="shared" si="313"/>
        <v>0</v>
      </c>
      <c r="I612" s="266">
        <f t="shared" si="313"/>
        <v>0</v>
      </c>
      <c r="J612" s="266">
        <f t="shared" si="313"/>
        <v>4680000</v>
      </c>
      <c r="K612" s="266">
        <f t="shared" si="313"/>
        <v>0</v>
      </c>
    </row>
    <row r="613" spans="1:11" ht="38.25" x14ac:dyDescent="0.25">
      <c r="A613" s="129" t="s">
        <v>623</v>
      </c>
      <c r="B613" s="126" t="s">
        <v>3</v>
      </c>
      <c r="C613" s="126" t="s">
        <v>22</v>
      </c>
      <c r="D613" s="126" t="s">
        <v>626</v>
      </c>
      <c r="E613" s="127"/>
      <c r="F613" s="266">
        <f>F614</f>
        <v>4680000</v>
      </c>
      <c r="G613" s="266">
        <f t="shared" si="313"/>
        <v>0</v>
      </c>
      <c r="H613" s="266">
        <f t="shared" si="313"/>
        <v>0</v>
      </c>
      <c r="I613" s="266">
        <f t="shared" si="313"/>
        <v>0</v>
      </c>
      <c r="J613" s="266">
        <f t="shared" si="313"/>
        <v>4680000</v>
      </c>
      <c r="K613" s="266">
        <f t="shared" si="313"/>
        <v>0</v>
      </c>
    </row>
    <row r="614" spans="1:11" ht="51" x14ac:dyDescent="0.25">
      <c r="A614" s="129" t="s">
        <v>624</v>
      </c>
      <c r="B614" s="126" t="s">
        <v>3</v>
      </c>
      <c r="C614" s="126" t="s">
        <v>22</v>
      </c>
      <c r="D614" s="126" t="s">
        <v>625</v>
      </c>
      <c r="E614" s="127"/>
      <c r="F614" s="266">
        <f>F615+F617</f>
        <v>4680000</v>
      </c>
      <c r="G614" s="266">
        <f t="shared" ref="G614:K614" si="314">G615+G617</f>
        <v>0</v>
      </c>
      <c r="H614" s="266">
        <f t="shared" si="314"/>
        <v>0</v>
      </c>
      <c r="I614" s="266">
        <f t="shared" si="314"/>
        <v>0</v>
      </c>
      <c r="J614" s="266">
        <f t="shared" si="314"/>
        <v>4680000</v>
      </c>
      <c r="K614" s="266">
        <f t="shared" si="314"/>
        <v>0</v>
      </c>
    </row>
    <row r="615" spans="1:11" ht="25.5" x14ac:dyDescent="0.25">
      <c r="A615" s="41" t="s">
        <v>105</v>
      </c>
      <c r="B615" s="126" t="s">
        <v>3</v>
      </c>
      <c r="C615" s="126" t="s">
        <v>22</v>
      </c>
      <c r="D615" s="126" t="s">
        <v>627</v>
      </c>
      <c r="E615" s="127"/>
      <c r="F615" s="266">
        <f>F616</f>
        <v>0</v>
      </c>
      <c r="G615" s="266">
        <f t="shared" si="313"/>
        <v>0</v>
      </c>
      <c r="H615" s="266">
        <f t="shared" si="313"/>
        <v>0</v>
      </c>
      <c r="I615" s="266">
        <f t="shared" si="313"/>
        <v>0</v>
      </c>
      <c r="J615" s="266">
        <f t="shared" si="313"/>
        <v>0</v>
      </c>
      <c r="K615" s="266">
        <f t="shared" si="313"/>
        <v>0</v>
      </c>
    </row>
    <row r="616" spans="1:11" ht="25.5" x14ac:dyDescent="0.25">
      <c r="A616" s="129" t="s">
        <v>5</v>
      </c>
      <c r="B616" s="126" t="s">
        <v>3</v>
      </c>
      <c r="C616" s="126" t="s">
        <v>22</v>
      </c>
      <c r="D616" s="126" t="s">
        <v>627</v>
      </c>
      <c r="E616" s="127">
        <v>300</v>
      </c>
      <c r="F616" s="266">
        <f>'9.ведомства'!G205</f>
        <v>0</v>
      </c>
      <c r="G616" s="266">
        <f>'9.ведомства'!H205</f>
        <v>0</v>
      </c>
      <c r="H616" s="266">
        <f>'9.ведомства'!I205</f>
        <v>0</v>
      </c>
      <c r="I616" s="266">
        <f>'9.ведомства'!J205</f>
        <v>0</v>
      </c>
      <c r="J616" s="266">
        <f>'9.ведомства'!K205</f>
        <v>0</v>
      </c>
      <c r="K616" s="266">
        <f>'9.ведомства'!L205</f>
        <v>0</v>
      </c>
    </row>
    <row r="617" spans="1:11" ht="25.5" x14ac:dyDescent="0.25">
      <c r="A617" s="41" t="s">
        <v>105</v>
      </c>
      <c r="B617" s="126" t="s">
        <v>3</v>
      </c>
      <c r="C617" s="126" t="s">
        <v>22</v>
      </c>
      <c r="D617" s="126" t="s">
        <v>1070</v>
      </c>
      <c r="E617" s="174"/>
      <c r="F617" s="266">
        <f>F618</f>
        <v>4680000</v>
      </c>
      <c r="G617" s="266">
        <f t="shared" ref="G617:K617" si="315">G618</f>
        <v>0</v>
      </c>
      <c r="H617" s="266">
        <f t="shared" si="315"/>
        <v>0</v>
      </c>
      <c r="I617" s="266">
        <f t="shared" si="315"/>
        <v>0</v>
      </c>
      <c r="J617" s="266">
        <f t="shared" si="315"/>
        <v>4680000</v>
      </c>
      <c r="K617" s="266">
        <f t="shared" si="315"/>
        <v>0</v>
      </c>
    </row>
    <row r="618" spans="1:11" ht="25.5" x14ac:dyDescent="0.25">
      <c r="A618" s="129" t="s">
        <v>5</v>
      </c>
      <c r="B618" s="126" t="s">
        <v>3</v>
      </c>
      <c r="C618" s="126" t="s">
        <v>22</v>
      </c>
      <c r="D618" s="126" t="s">
        <v>1070</v>
      </c>
      <c r="E618" s="174">
        <v>300</v>
      </c>
      <c r="F618" s="266">
        <f>'9.ведомства'!G207</f>
        <v>4680000</v>
      </c>
      <c r="G618" s="266">
        <f>'9.ведомства'!H207</f>
        <v>0</v>
      </c>
      <c r="H618" s="266">
        <f>'9.ведомства'!I207</f>
        <v>0</v>
      </c>
      <c r="I618" s="266">
        <f>'9.ведомства'!J207</f>
        <v>0</v>
      </c>
      <c r="J618" s="266">
        <f>'9.ведомства'!K207</f>
        <v>4680000</v>
      </c>
      <c r="K618" s="266">
        <f>'9.ведомства'!L207</f>
        <v>0</v>
      </c>
    </row>
    <row r="619" spans="1:11" x14ac:dyDescent="0.25">
      <c r="A619" s="130" t="s">
        <v>44</v>
      </c>
      <c r="B619" s="126" t="s">
        <v>3</v>
      </c>
      <c r="C619" s="126" t="s">
        <v>37</v>
      </c>
      <c r="D619" s="126"/>
      <c r="E619" s="127"/>
      <c r="F619" s="266">
        <f t="shared" ref="F619:K619" si="316">F620+F649+F658</f>
        <v>12409125</v>
      </c>
      <c r="G619" s="266">
        <f t="shared" si="316"/>
        <v>10526200</v>
      </c>
      <c r="H619" s="266">
        <f t="shared" si="316"/>
        <v>0</v>
      </c>
      <c r="I619" s="266">
        <f t="shared" si="316"/>
        <v>0</v>
      </c>
      <c r="J619" s="266">
        <f t="shared" si="316"/>
        <v>12409125</v>
      </c>
      <c r="K619" s="266">
        <f t="shared" si="316"/>
        <v>10526200</v>
      </c>
    </row>
    <row r="620" spans="1:11" ht="25.5" x14ac:dyDescent="0.25">
      <c r="A620" s="135" t="s">
        <v>579</v>
      </c>
      <c r="B620" s="126" t="s">
        <v>3</v>
      </c>
      <c r="C620" s="126" t="s">
        <v>37</v>
      </c>
      <c r="D620" s="126" t="s">
        <v>519</v>
      </c>
      <c r="E620" s="127"/>
      <c r="F620" s="266">
        <f>F621</f>
        <v>1882925</v>
      </c>
      <c r="G620" s="266">
        <f t="shared" ref="G620:K620" si="317">G621</f>
        <v>0</v>
      </c>
      <c r="H620" s="266">
        <f t="shared" si="317"/>
        <v>0</v>
      </c>
      <c r="I620" s="266">
        <f t="shared" si="317"/>
        <v>0</v>
      </c>
      <c r="J620" s="266">
        <f t="shared" si="317"/>
        <v>1882925</v>
      </c>
      <c r="K620" s="266">
        <f t="shared" si="317"/>
        <v>0</v>
      </c>
    </row>
    <row r="621" spans="1:11" ht="38.25" x14ac:dyDescent="0.25">
      <c r="A621" s="129" t="s">
        <v>623</v>
      </c>
      <c r="B621" s="126" t="s">
        <v>3</v>
      </c>
      <c r="C621" s="126" t="s">
        <v>37</v>
      </c>
      <c r="D621" s="126" t="s">
        <v>626</v>
      </c>
      <c r="E621" s="127"/>
      <c r="F621" s="266">
        <f t="shared" ref="F621:K621" si="318">F622+F632+F637</f>
        <v>1882925</v>
      </c>
      <c r="G621" s="266">
        <f t="shared" si="318"/>
        <v>0</v>
      </c>
      <c r="H621" s="266">
        <f t="shared" si="318"/>
        <v>0</v>
      </c>
      <c r="I621" s="266">
        <f t="shared" si="318"/>
        <v>0</v>
      </c>
      <c r="J621" s="266">
        <f t="shared" si="318"/>
        <v>1882925</v>
      </c>
      <c r="K621" s="266">
        <f t="shared" si="318"/>
        <v>0</v>
      </c>
    </row>
    <row r="622" spans="1:11" ht="51" x14ac:dyDescent="0.25">
      <c r="A622" s="129" t="s">
        <v>624</v>
      </c>
      <c r="B622" s="126" t="s">
        <v>3</v>
      </c>
      <c r="C622" s="126" t="s">
        <v>37</v>
      </c>
      <c r="D622" s="126" t="s">
        <v>625</v>
      </c>
      <c r="E622" s="127"/>
      <c r="F622" s="266">
        <f>F623+F627+F629</f>
        <v>438825</v>
      </c>
      <c r="G622" s="266">
        <f t="shared" ref="G622:K622" si="319">G623+G627+G629</f>
        <v>0</v>
      </c>
      <c r="H622" s="266">
        <f t="shared" si="319"/>
        <v>0</v>
      </c>
      <c r="I622" s="266">
        <f t="shared" si="319"/>
        <v>0</v>
      </c>
      <c r="J622" s="266">
        <f t="shared" si="319"/>
        <v>438825</v>
      </c>
      <c r="K622" s="266">
        <f t="shared" si="319"/>
        <v>0</v>
      </c>
    </row>
    <row r="623" spans="1:11" ht="25.5" x14ac:dyDescent="0.25">
      <c r="A623" s="41" t="s">
        <v>24</v>
      </c>
      <c r="B623" s="126" t="s">
        <v>3</v>
      </c>
      <c r="C623" s="126" t="s">
        <v>37</v>
      </c>
      <c r="D623" s="126" t="s">
        <v>628</v>
      </c>
      <c r="E623" s="127"/>
      <c r="F623" s="266">
        <f>SUM(F624:F626)</f>
        <v>268500</v>
      </c>
      <c r="G623" s="266">
        <f t="shared" ref="G623:K623" si="320">SUM(G624:G626)</f>
        <v>0</v>
      </c>
      <c r="H623" s="266">
        <f t="shared" si="320"/>
        <v>0</v>
      </c>
      <c r="I623" s="266">
        <f t="shared" si="320"/>
        <v>0</v>
      </c>
      <c r="J623" s="266">
        <f t="shared" si="320"/>
        <v>268500</v>
      </c>
      <c r="K623" s="266">
        <f t="shared" si="320"/>
        <v>0</v>
      </c>
    </row>
    <row r="624" spans="1:11" ht="25.5" x14ac:dyDescent="0.25">
      <c r="A624" s="129" t="s">
        <v>17</v>
      </c>
      <c r="B624" s="126" t="s">
        <v>3</v>
      </c>
      <c r="C624" s="126" t="s">
        <v>37</v>
      </c>
      <c r="D624" s="126" t="s">
        <v>628</v>
      </c>
      <c r="E624" s="127">
        <v>200</v>
      </c>
      <c r="F624" s="266">
        <f>'9.ведомства'!G213</f>
        <v>0</v>
      </c>
      <c r="G624" s="266">
        <f>'9.ведомства'!H213</f>
        <v>0</v>
      </c>
      <c r="H624" s="266">
        <f>'9.ведомства'!I213</f>
        <v>0</v>
      </c>
      <c r="I624" s="266">
        <f>'9.ведомства'!J213</f>
        <v>0</v>
      </c>
      <c r="J624" s="266">
        <f>'9.ведомства'!K213</f>
        <v>0</v>
      </c>
      <c r="K624" s="266">
        <f>'9.ведомства'!L213</f>
        <v>0</v>
      </c>
    </row>
    <row r="625" spans="1:11" ht="25.5" x14ac:dyDescent="0.25">
      <c r="A625" s="129" t="s">
        <v>5</v>
      </c>
      <c r="B625" s="126" t="s">
        <v>3</v>
      </c>
      <c r="C625" s="126" t="s">
        <v>37</v>
      </c>
      <c r="D625" s="126" t="s">
        <v>628</v>
      </c>
      <c r="E625" s="174">
        <v>300</v>
      </c>
      <c r="F625" s="266">
        <f>'9.ведомства'!G214</f>
        <v>68500</v>
      </c>
      <c r="G625" s="266">
        <f>'9.ведомства'!H214</f>
        <v>0</v>
      </c>
      <c r="H625" s="266">
        <f>'9.ведомства'!I214</f>
        <v>0</v>
      </c>
      <c r="I625" s="266">
        <f>'9.ведомства'!J214</f>
        <v>0</v>
      </c>
      <c r="J625" s="266">
        <f>'9.ведомства'!K214</f>
        <v>68500</v>
      </c>
      <c r="K625" s="266">
        <f>'9.ведомства'!L214</f>
        <v>0</v>
      </c>
    </row>
    <row r="626" spans="1:11" ht="38.25" x14ac:dyDescent="0.25">
      <c r="A626" s="129" t="s">
        <v>47</v>
      </c>
      <c r="B626" s="126" t="s">
        <v>3</v>
      </c>
      <c r="C626" s="126" t="s">
        <v>37</v>
      </c>
      <c r="D626" s="126" t="s">
        <v>628</v>
      </c>
      <c r="E626" s="127">
        <v>600</v>
      </c>
      <c r="F626" s="266">
        <f>'9.ведомства'!G215</f>
        <v>200000</v>
      </c>
      <c r="G626" s="266">
        <f>'9.ведомства'!H215</f>
        <v>0</v>
      </c>
      <c r="H626" s="266">
        <f>'9.ведомства'!I215</f>
        <v>0</v>
      </c>
      <c r="I626" s="266">
        <f>'9.ведомства'!J215</f>
        <v>0</v>
      </c>
      <c r="J626" s="266">
        <f>'9.ведомства'!K215</f>
        <v>200000</v>
      </c>
      <c r="K626" s="266">
        <f>'9.ведомства'!L215</f>
        <v>0</v>
      </c>
    </row>
    <row r="627" spans="1:11" ht="63.75" x14ac:dyDescent="0.25">
      <c r="A627" s="41" t="s">
        <v>1096</v>
      </c>
      <c r="B627" s="126" t="s">
        <v>3</v>
      </c>
      <c r="C627" s="126" t="s">
        <v>37</v>
      </c>
      <c r="D627" s="126" t="s">
        <v>629</v>
      </c>
      <c r="E627" s="127"/>
      <c r="F627" s="266">
        <f>F628</f>
        <v>150000</v>
      </c>
      <c r="G627" s="266">
        <f t="shared" ref="G627:K627" si="321">G628</f>
        <v>0</v>
      </c>
      <c r="H627" s="266">
        <f t="shared" si="321"/>
        <v>0</v>
      </c>
      <c r="I627" s="266">
        <f t="shared" si="321"/>
        <v>0</v>
      </c>
      <c r="J627" s="266">
        <f t="shared" si="321"/>
        <v>150000</v>
      </c>
      <c r="K627" s="266">
        <f t="shared" si="321"/>
        <v>0</v>
      </c>
    </row>
    <row r="628" spans="1:11" ht="25.5" x14ac:dyDescent="0.25">
      <c r="A628" s="129" t="s">
        <v>5</v>
      </c>
      <c r="B628" s="126" t="s">
        <v>3</v>
      </c>
      <c r="C628" s="126" t="s">
        <v>37</v>
      </c>
      <c r="D628" s="126" t="s">
        <v>629</v>
      </c>
      <c r="E628" s="127">
        <v>300</v>
      </c>
      <c r="F628" s="266">
        <f>'9.ведомства'!G217</f>
        <v>150000</v>
      </c>
      <c r="G628" s="266">
        <f>'9.ведомства'!H217</f>
        <v>0</v>
      </c>
      <c r="H628" s="266">
        <f>'9.ведомства'!I217</f>
        <v>0</v>
      </c>
      <c r="I628" s="266">
        <f>'9.ведомства'!J217</f>
        <v>0</v>
      </c>
      <c r="J628" s="266">
        <f>'9.ведомства'!K217</f>
        <v>150000</v>
      </c>
      <c r="K628" s="266">
        <f>'9.ведомства'!L217</f>
        <v>0</v>
      </c>
    </row>
    <row r="629" spans="1:11" ht="51" x14ac:dyDescent="0.25">
      <c r="A629" s="129" t="s">
        <v>630</v>
      </c>
      <c r="B629" s="126" t="s">
        <v>3</v>
      </c>
      <c r="C629" s="126" t="s">
        <v>37</v>
      </c>
      <c r="D629" s="126" t="s">
        <v>631</v>
      </c>
      <c r="E629" s="127"/>
      <c r="F629" s="266">
        <f>SUM(F630:F631)</f>
        <v>20325</v>
      </c>
      <c r="G629" s="266">
        <f t="shared" ref="G629:K629" si="322">SUM(G630:G631)</f>
        <v>0</v>
      </c>
      <c r="H629" s="266">
        <f t="shared" si="322"/>
        <v>0</v>
      </c>
      <c r="I629" s="266">
        <f t="shared" si="322"/>
        <v>0</v>
      </c>
      <c r="J629" s="266">
        <f t="shared" si="322"/>
        <v>20325</v>
      </c>
      <c r="K629" s="266">
        <f t="shared" si="322"/>
        <v>0</v>
      </c>
    </row>
    <row r="630" spans="1:11" ht="25.5" x14ac:dyDescent="0.25">
      <c r="A630" s="129" t="s">
        <v>17</v>
      </c>
      <c r="B630" s="126" t="s">
        <v>3</v>
      </c>
      <c r="C630" s="126" t="s">
        <v>37</v>
      </c>
      <c r="D630" s="126" t="s">
        <v>631</v>
      </c>
      <c r="E630" s="173">
        <v>200</v>
      </c>
      <c r="F630" s="266">
        <f>'9.ведомства'!G219</f>
        <v>20325</v>
      </c>
      <c r="G630" s="266">
        <f>'9.ведомства'!H219</f>
        <v>0</v>
      </c>
      <c r="H630" s="266">
        <f>'9.ведомства'!I219</f>
        <v>0</v>
      </c>
      <c r="I630" s="266">
        <f>'9.ведомства'!J219</f>
        <v>0</v>
      </c>
      <c r="J630" s="266">
        <f>'9.ведомства'!K219</f>
        <v>20325</v>
      </c>
      <c r="K630" s="266">
        <f>'9.ведомства'!L219</f>
        <v>0</v>
      </c>
    </row>
    <row r="631" spans="1:11" ht="25.5" x14ac:dyDescent="0.25">
      <c r="A631" s="129" t="s">
        <v>5</v>
      </c>
      <c r="B631" s="126" t="s">
        <v>3</v>
      </c>
      <c r="C631" s="126" t="s">
        <v>37</v>
      </c>
      <c r="D631" s="126" t="s">
        <v>631</v>
      </c>
      <c r="E631" s="127">
        <v>300</v>
      </c>
      <c r="F631" s="266">
        <f>'9.ведомства'!G220</f>
        <v>0</v>
      </c>
      <c r="G631" s="266">
        <f>'9.ведомства'!H220</f>
        <v>0</v>
      </c>
      <c r="H631" s="266">
        <f>'9.ведомства'!I220</f>
        <v>0</v>
      </c>
      <c r="I631" s="266">
        <f>'9.ведомства'!J220</f>
        <v>0</v>
      </c>
      <c r="J631" s="266">
        <f>'9.ведомства'!K220</f>
        <v>0</v>
      </c>
      <c r="K631" s="266">
        <f>'9.ведомства'!L220</f>
        <v>0</v>
      </c>
    </row>
    <row r="632" spans="1:11" ht="38.25" x14ac:dyDescent="0.25">
      <c r="A632" s="129" t="s">
        <v>632</v>
      </c>
      <c r="B632" s="126" t="s">
        <v>3</v>
      </c>
      <c r="C632" s="126" t="s">
        <v>37</v>
      </c>
      <c r="D632" s="126" t="s">
        <v>633</v>
      </c>
      <c r="E632" s="127"/>
      <c r="F632" s="266">
        <f>F633+F635</f>
        <v>403800</v>
      </c>
      <c r="G632" s="266">
        <f t="shared" ref="G632:K632" si="323">G633+G635</f>
        <v>0</v>
      </c>
      <c r="H632" s="266">
        <f t="shared" si="323"/>
        <v>0</v>
      </c>
      <c r="I632" s="266">
        <f t="shared" si="323"/>
        <v>0</v>
      </c>
      <c r="J632" s="266">
        <f t="shared" si="323"/>
        <v>403800</v>
      </c>
      <c r="K632" s="266">
        <f t="shared" si="323"/>
        <v>0</v>
      </c>
    </row>
    <row r="633" spans="1:11" ht="38.25" x14ac:dyDescent="0.25">
      <c r="A633" s="41" t="s">
        <v>634</v>
      </c>
      <c r="B633" s="126" t="s">
        <v>3</v>
      </c>
      <c r="C633" s="126" t="s">
        <v>37</v>
      </c>
      <c r="D633" s="126" t="s">
        <v>635</v>
      </c>
      <c r="E633" s="127"/>
      <c r="F633" s="266">
        <f>F634</f>
        <v>0</v>
      </c>
      <c r="G633" s="266">
        <f t="shared" ref="G633:K633" si="324">G634</f>
        <v>0</v>
      </c>
      <c r="H633" s="266">
        <f t="shared" si="324"/>
        <v>0</v>
      </c>
      <c r="I633" s="266">
        <f t="shared" si="324"/>
        <v>0</v>
      </c>
      <c r="J633" s="266">
        <f t="shared" si="324"/>
        <v>0</v>
      </c>
      <c r="K633" s="266">
        <f t="shared" si="324"/>
        <v>0</v>
      </c>
    </row>
    <row r="634" spans="1:11" ht="25.5" x14ac:dyDescent="0.25">
      <c r="A634" s="129" t="s">
        <v>5</v>
      </c>
      <c r="B634" s="126" t="s">
        <v>3</v>
      </c>
      <c r="C634" s="126" t="s">
        <v>37</v>
      </c>
      <c r="D634" s="126" t="s">
        <v>635</v>
      </c>
      <c r="E634" s="127">
        <v>300</v>
      </c>
      <c r="F634" s="266">
        <f>'9.ведомства'!G223</f>
        <v>0</v>
      </c>
      <c r="G634" s="266">
        <f>'9.ведомства'!H223</f>
        <v>0</v>
      </c>
      <c r="H634" s="266">
        <f>'9.ведомства'!I223</f>
        <v>0</v>
      </c>
      <c r="I634" s="266">
        <f>'9.ведомства'!J223</f>
        <v>0</v>
      </c>
      <c r="J634" s="266">
        <f>'9.ведомства'!K223</f>
        <v>0</v>
      </c>
      <c r="K634" s="266">
        <f>'9.ведомства'!L223</f>
        <v>0</v>
      </c>
    </row>
    <row r="635" spans="1:11" ht="38.25" x14ac:dyDescent="0.25">
      <c r="A635" s="129" t="s">
        <v>1068</v>
      </c>
      <c r="B635" s="126" t="s">
        <v>3</v>
      </c>
      <c r="C635" s="126" t="s">
        <v>37</v>
      </c>
      <c r="D635" s="126" t="s">
        <v>1069</v>
      </c>
      <c r="E635" s="174"/>
      <c r="F635" s="266">
        <f>F636</f>
        <v>403800</v>
      </c>
      <c r="G635" s="266">
        <f t="shared" ref="G635:K635" si="325">G636</f>
        <v>0</v>
      </c>
      <c r="H635" s="266">
        <f t="shared" si="325"/>
        <v>0</v>
      </c>
      <c r="I635" s="266">
        <f t="shared" si="325"/>
        <v>0</v>
      </c>
      <c r="J635" s="266">
        <f t="shared" si="325"/>
        <v>403800</v>
      </c>
      <c r="K635" s="266">
        <f t="shared" si="325"/>
        <v>0</v>
      </c>
    </row>
    <row r="636" spans="1:11" ht="25.5" x14ac:dyDescent="0.25">
      <c r="A636" s="129" t="s">
        <v>5</v>
      </c>
      <c r="B636" s="126" t="s">
        <v>3</v>
      </c>
      <c r="C636" s="126" t="s">
        <v>37</v>
      </c>
      <c r="D636" s="126" t="s">
        <v>1069</v>
      </c>
      <c r="E636" s="174">
        <v>300</v>
      </c>
      <c r="F636" s="266">
        <f>'9.ведомства'!G225</f>
        <v>403800</v>
      </c>
      <c r="G636" s="266">
        <f>'9.ведомства'!H225</f>
        <v>0</v>
      </c>
      <c r="H636" s="266">
        <f>'9.ведомства'!I225</f>
        <v>0</v>
      </c>
      <c r="I636" s="266">
        <f>'9.ведомства'!J225</f>
        <v>0</v>
      </c>
      <c r="J636" s="266">
        <f>'9.ведомства'!K225</f>
        <v>403800</v>
      </c>
      <c r="K636" s="266">
        <f>'9.ведомства'!L225</f>
        <v>0</v>
      </c>
    </row>
    <row r="637" spans="1:11" ht="63.75" x14ac:dyDescent="0.25">
      <c r="A637" s="129" t="s">
        <v>1097</v>
      </c>
      <c r="B637" s="126" t="s">
        <v>3</v>
      </c>
      <c r="C637" s="126" t="s">
        <v>37</v>
      </c>
      <c r="D637" s="126" t="s">
        <v>637</v>
      </c>
      <c r="E637" s="127"/>
      <c r="F637" s="266">
        <f>F638+F641+F643+F645+F647</f>
        <v>1040300</v>
      </c>
      <c r="G637" s="266">
        <f t="shared" ref="G637:K637" si="326">G638+G641+G643+G645+G647</f>
        <v>0</v>
      </c>
      <c r="H637" s="266">
        <f t="shared" si="326"/>
        <v>0</v>
      </c>
      <c r="I637" s="266">
        <f t="shared" si="326"/>
        <v>0</v>
      </c>
      <c r="J637" s="266">
        <f t="shared" si="326"/>
        <v>1040300</v>
      </c>
      <c r="K637" s="266">
        <f t="shared" si="326"/>
        <v>0</v>
      </c>
    </row>
    <row r="638" spans="1:11" ht="25.5" x14ac:dyDescent="0.25">
      <c r="A638" s="41" t="s">
        <v>24</v>
      </c>
      <c r="B638" s="126" t="s">
        <v>3</v>
      </c>
      <c r="C638" s="126" t="s">
        <v>37</v>
      </c>
      <c r="D638" s="126" t="s">
        <v>638</v>
      </c>
      <c r="E638" s="127"/>
      <c r="F638" s="266">
        <f>SUM(F639:F640)</f>
        <v>100600</v>
      </c>
      <c r="G638" s="266">
        <f t="shared" ref="G638:K638" si="327">SUM(G639:G640)</f>
        <v>0</v>
      </c>
      <c r="H638" s="266">
        <f t="shared" si="327"/>
        <v>0</v>
      </c>
      <c r="I638" s="266">
        <f t="shared" si="327"/>
        <v>0</v>
      </c>
      <c r="J638" s="266">
        <f t="shared" si="327"/>
        <v>100600</v>
      </c>
      <c r="K638" s="266">
        <f t="shared" si="327"/>
        <v>0</v>
      </c>
    </row>
    <row r="639" spans="1:11" ht="25.5" x14ac:dyDescent="0.25">
      <c r="A639" s="129" t="s">
        <v>17</v>
      </c>
      <c r="B639" s="126" t="s">
        <v>3</v>
      </c>
      <c r="C639" s="126" t="s">
        <v>37</v>
      </c>
      <c r="D639" s="126" t="s">
        <v>638</v>
      </c>
      <c r="E639" s="176">
        <v>200</v>
      </c>
      <c r="F639" s="266">
        <f>'9.ведомства'!G228</f>
        <v>100600</v>
      </c>
      <c r="G639" s="266">
        <f>'9.ведомства'!H228</f>
        <v>0</v>
      </c>
      <c r="H639" s="266">
        <f>'9.ведомства'!I228</f>
        <v>0</v>
      </c>
      <c r="I639" s="266">
        <f>'9.ведомства'!J228</f>
        <v>0</v>
      </c>
      <c r="J639" s="266">
        <f>'9.ведомства'!K228</f>
        <v>100600</v>
      </c>
      <c r="K639" s="266">
        <f>'9.ведомства'!L228</f>
        <v>0</v>
      </c>
    </row>
    <row r="640" spans="1:11" ht="25.5" x14ac:dyDescent="0.25">
      <c r="A640" s="129" t="s">
        <v>5</v>
      </c>
      <c r="B640" s="126" t="s">
        <v>3</v>
      </c>
      <c r="C640" s="126" t="s">
        <v>37</v>
      </c>
      <c r="D640" s="126" t="s">
        <v>638</v>
      </c>
      <c r="E640" s="127">
        <v>300</v>
      </c>
      <c r="F640" s="266">
        <f>'9.ведомства'!G229</f>
        <v>0</v>
      </c>
      <c r="G640" s="266">
        <f>'9.ведомства'!H229</f>
        <v>0</v>
      </c>
      <c r="H640" s="266">
        <f>'9.ведомства'!I229</f>
        <v>0</v>
      </c>
      <c r="I640" s="266">
        <f>'9.ведомства'!J229</f>
        <v>0</v>
      </c>
      <c r="J640" s="266">
        <f>'9.ведомства'!K229</f>
        <v>0</v>
      </c>
      <c r="K640" s="266">
        <f>'9.ведомства'!L229</f>
        <v>0</v>
      </c>
    </row>
    <row r="641" spans="1:11" ht="63.75" x14ac:dyDescent="0.25">
      <c r="A641" s="129" t="s">
        <v>1098</v>
      </c>
      <c r="B641" s="126" t="s">
        <v>3</v>
      </c>
      <c r="C641" s="126" t="s">
        <v>37</v>
      </c>
      <c r="D641" s="126" t="s">
        <v>639</v>
      </c>
      <c r="E641" s="127"/>
      <c r="F641" s="266">
        <f>F642</f>
        <v>188480</v>
      </c>
      <c r="G641" s="266">
        <f t="shared" ref="G641:K641" si="328">G642</f>
        <v>0</v>
      </c>
      <c r="H641" s="266">
        <f t="shared" si="328"/>
        <v>0</v>
      </c>
      <c r="I641" s="266">
        <f t="shared" si="328"/>
        <v>0</v>
      </c>
      <c r="J641" s="266">
        <f t="shared" si="328"/>
        <v>188480</v>
      </c>
      <c r="K641" s="266">
        <f t="shared" si="328"/>
        <v>0</v>
      </c>
    </row>
    <row r="642" spans="1:11" ht="25.5" x14ac:dyDescent="0.25">
      <c r="A642" s="129" t="s">
        <v>5</v>
      </c>
      <c r="B642" s="126" t="s">
        <v>3</v>
      </c>
      <c r="C642" s="126" t="s">
        <v>37</v>
      </c>
      <c r="D642" s="126" t="s">
        <v>639</v>
      </c>
      <c r="E642" s="127">
        <v>300</v>
      </c>
      <c r="F642" s="266">
        <f>'9.ведомства'!G231</f>
        <v>188480</v>
      </c>
      <c r="G642" s="266">
        <f>'9.ведомства'!H231</f>
        <v>0</v>
      </c>
      <c r="H642" s="266">
        <f>'9.ведомства'!I231</f>
        <v>0</v>
      </c>
      <c r="I642" s="266">
        <f>'9.ведомства'!J231</f>
        <v>0</v>
      </c>
      <c r="J642" s="266">
        <f>'9.ведомства'!K231</f>
        <v>188480</v>
      </c>
      <c r="K642" s="266">
        <f>'9.ведомства'!L231</f>
        <v>0</v>
      </c>
    </row>
    <row r="643" spans="1:11" ht="76.5" x14ac:dyDescent="0.25">
      <c r="A643" s="129" t="s">
        <v>1099</v>
      </c>
      <c r="B643" s="126" t="s">
        <v>3</v>
      </c>
      <c r="C643" s="126" t="s">
        <v>37</v>
      </c>
      <c r="D643" s="126" t="s">
        <v>640</v>
      </c>
      <c r="E643" s="127"/>
      <c r="F643" s="266">
        <f>F644</f>
        <v>238040</v>
      </c>
      <c r="G643" s="266">
        <f t="shared" ref="G643:K643" si="329">G644</f>
        <v>0</v>
      </c>
      <c r="H643" s="266">
        <f t="shared" si="329"/>
        <v>0</v>
      </c>
      <c r="I643" s="266">
        <f t="shared" si="329"/>
        <v>0</v>
      </c>
      <c r="J643" s="266">
        <f t="shared" si="329"/>
        <v>238040</v>
      </c>
      <c r="K643" s="266">
        <f t="shared" si="329"/>
        <v>0</v>
      </c>
    </row>
    <row r="644" spans="1:11" ht="25.5" x14ac:dyDescent="0.25">
      <c r="A644" s="129" t="s">
        <v>5</v>
      </c>
      <c r="B644" s="126" t="s">
        <v>3</v>
      </c>
      <c r="C644" s="126" t="s">
        <v>37</v>
      </c>
      <c r="D644" s="126" t="s">
        <v>640</v>
      </c>
      <c r="E644" s="127">
        <v>300</v>
      </c>
      <c r="F644" s="266">
        <f>'9.ведомства'!G233</f>
        <v>238040</v>
      </c>
      <c r="G644" s="266">
        <f>'9.ведомства'!H233</f>
        <v>0</v>
      </c>
      <c r="H644" s="266">
        <f>'9.ведомства'!I233</f>
        <v>0</v>
      </c>
      <c r="I644" s="266">
        <f>'9.ведомства'!J233</f>
        <v>0</v>
      </c>
      <c r="J644" s="266">
        <f>'9.ведомства'!K233</f>
        <v>238040</v>
      </c>
      <c r="K644" s="266">
        <f>'9.ведомства'!L233</f>
        <v>0</v>
      </c>
    </row>
    <row r="645" spans="1:11" ht="76.5" x14ac:dyDescent="0.25">
      <c r="A645" s="129" t="s">
        <v>1100</v>
      </c>
      <c r="B645" s="126" t="s">
        <v>3</v>
      </c>
      <c r="C645" s="126" t="s">
        <v>37</v>
      </c>
      <c r="D645" s="126" t="s">
        <v>641</v>
      </c>
      <c r="E645" s="127"/>
      <c r="F645" s="266">
        <f>F646</f>
        <v>477780</v>
      </c>
      <c r="G645" s="266">
        <f t="shared" ref="G645:K645" si="330">G646</f>
        <v>0</v>
      </c>
      <c r="H645" s="266">
        <f t="shared" si="330"/>
        <v>0</v>
      </c>
      <c r="I645" s="266">
        <f t="shared" si="330"/>
        <v>0</v>
      </c>
      <c r="J645" s="266">
        <f t="shared" si="330"/>
        <v>477780</v>
      </c>
      <c r="K645" s="266">
        <f t="shared" si="330"/>
        <v>0</v>
      </c>
    </row>
    <row r="646" spans="1:11" ht="25.5" x14ac:dyDescent="0.25">
      <c r="A646" s="129" t="s">
        <v>5</v>
      </c>
      <c r="B646" s="126" t="s">
        <v>3</v>
      </c>
      <c r="C646" s="126" t="s">
        <v>37</v>
      </c>
      <c r="D646" s="126" t="s">
        <v>641</v>
      </c>
      <c r="E646" s="127">
        <v>300</v>
      </c>
      <c r="F646" s="266">
        <f>'9.ведомства'!G235</f>
        <v>477780</v>
      </c>
      <c r="G646" s="266">
        <f>'9.ведомства'!H235</f>
        <v>0</v>
      </c>
      <c r="H646" s="266">
        <f>'9.ведомства'!I235</f>
        <v>0</v>
      </c>
      <c r="I646" s="266">
        <f>'9.ведомства'!J235</f>
        <v>0</v>
      </c>
      <c r="J646" s="266">
        <f>'9.ведомства'!K235</f>
        <v>477780</v>
      </c>
      <c r="K646" s="266">
        <f>'9.ведомства'!L235</f>
        <v>0</v>
      </c>
    </row>
    <row r="647" spans="1:11" ht="76.5" x14ac:dyDescent="0.25">
      <c r="A647" s="129" t="s">
        <v>1101</v>
      </c>
      <c r="B647" s="126" t="s">
        <v>3</v>
      </c>
      <c r="C647" s="126" t="s">
        <v>37</v>
      </c>
      <c r="D647" s="126" t="s">
        <v>642</v>
      </c>
      <c r="E647" s="127"/>
      <c r="F647" s="266">
        <f>F648</f>
        <v>35400</v>
      </c>
      <c r="G647" s="266">
        <f t="shared" ref="G647:K647" si="331">G648</f>
        <v>0</v>
      </c>
      <c r="H647" s="266">
        <f t="shared" si="331"/>
        <v>0</v>
      </c>
      <c r="I647" s="266">
        <f t="shared" si="331"/>
        <v>0</v>
      </c>
      <c r="J647" s="266">
        <f t="shared" si="331"/>
        <v>35400</v>
      </c>
      <c r="K647" s="266">
        <f t="shared" si="331"/>
        <v>0</v>
      </c>
    </row>
    <row r="648" spans="1:11" ht="25.5" x14ac:dyDescent="0.25">
      <c r="A648" s="129" t="s">
        <v>5</v>
      </c>
      <c r="B648" s="126" t="s">
        <v>3</v>
      </c>
      <c r="C648" s="126" t="s">
        <v>37</v>
      </c>
      <c r="D648" s="126" t="s">
        <v>642</v>
      </c>
      <c r="E648" s="127">
        <v>300</v>
      </c>
      <c r="F648" s="266">
        <f>'9.ведомства'!G237</f>
        <v>35400</v>
      </c>
      <c r="G648" s="266">
        <f>'9.ведомства'!H237</f>
        <v>0</v>
      </c>
      <c r="H648" s="266">
        <f>'9.ведомства'!I237</f>
        <v>0</v>
      </c>
      <c r="I648" s="266">
        <f>'9.ведомства'!J237</f>
        <v>0</v>
      </c>
      <c r="J648" s="266">
        <f>'9.ведомства'!K237</f>
        <v>35400</v>
      </c>
      <c r="K648" s="266">
        <f>'9.ведомства'!L237</f>
        <v>0</v>
      </c>
    </row>
    <row r="649" spans="1:11" ht="25.5" x14ac:dyDescent="0.25">
      <c r="A649" s="129" t="s">
        <v>659</v>
      </c>
      <c r="B649" s="126" t="s">
        <v>3</v>
      </c>
      <c r="C649" s="126" t="s">
        <v>37</v>
      </c>
      <c r="D649" s="126" t="s">
        <v>661</v>
      </c>
      <c r="E649" s="127"/>
      <c r="F649" s="266">
        <f>F650</f>
        <v>1526500</v>
      </c>
      <c r="G649" s="266">
        <f t="shared" ref="G649:K650" si="332">G650</f>
        <v>1526500</v>
      </c>
      <c r="H649" s="266">
        <f t="shared" si="332"/>
        <v>0</v>
      </c>
      <c r="I649" s="266">
        <f t="shared" si="332"/>
        <v>0</v>
      </c>
      <c r="J649" s="266">
        <f t="shared" si="332"/>
        <v>1526500</v>
      </c>
      <c r="K649" s="266">
        <f t="shared" si="332"/>
        <v>1526500</v>
      </c>
    </row>
    <row r="650" spans="1:11" ht="25.5" x14ac:dyDescent="0.25">
      <c r="A650" s="129" t="s">
        <v>698</v>
      </c>
      <c r="B650" s="126" t="s">
        <v>3</v>
      </c>
      <c r="C650" s="126" t="s">
        <v>37</v>
      </c>
      <c r="D650" s="126" t="s">
        <v>758</v>
      </c>
      <c r="E650" s="127"/>
      <c r="F650" s="266">
        <f>F651</f>
        <v>1526500</v>
      </c>
      <c r="G650" s="266">
        <f t="shared" si="332"/>
        <v>1526500</v>
      </c>
      <c r="H650" s="266">
        <f t="shared" si="332"/>
        <v>0</v>
      </c>
      <c r="I650" s="266">
        <f t="shared" si="332"/>
        <v>0</v>
      </c>
      <c r="J650" s="266">
        <f t="shared" si="332"/>
        <v>1526500</v>
      </c>
      <c r="K650" s="266">
        <f t="shared" si="332"/>
        <v>1526500</v>
      </c>
    </row>
    <row r="651" spans="1:11" ht="63.75" x14ac:dyDescent="0.25">
      <c r="A651" s="129" t="s">
        <v>766</v>
      </c>
      <c r="B651" s="126" t="s">
        <v>3</v>
      </c>
      <c r="C651" s="126" t="s">
        <v>37</v>
      </c>
      <c r="D651" s="126" t="s">
        <v>767</v>
      </c>
      <c r="E651" s="127"/>
      <c r="F651" s="266">
        <f>F652+F654+F656</f>
        <v>1526500</v>
      </c>
      <c r="G651" s="266">
        <f t="shared" ref="G651:K651" si="333">G652+G654+G656</f>
        <v>1526500</v>
      </c>
      <c r="H651" s="266">
        <f t="shared" si="333"/>
        <v>0</v>
      </c>
      <c r="I651" s="266">
        <f t="shared" si="333"/>
        <v>0</v>
      </c>
      <c r="J651" s="266">
        <f t="shared" si="333"/>
        <v>1526500</v>
      </c>
      <c r="K651" s="266">
        <f t="shared" si="333"/>
        <v>1526500</v>
      </c>
    </row>
    <row r="652" spans="1:11" ht="76.5" x14ac:dyDescent="0.25">
      <c r="A652" s="129" t="s">
        <v>76</v>
      </c>
      <c r="B652" s="126" t="s">
        <v>3</v>
      </c>
      <c r="C652" s="126" t="s">
        <v>37</v>
      </c>
      <c r="D652" s="126" t="s">
        <v>768</v>
      </c>
      <c r="E652" s="127"/>
      <c r="F652" s="266">
        <f>F653</f>
        <v>1287600</v>
      </c>
      <c r="G652" s="266">
        <f t="shared" ref="G652:K652" si="334">G653</f>
        <v>1287600</v>
      </c>
      <c r="H652" s="266">
        <f t="shared" si="334"/>
        <v>0</v>
      </c>
      <c r="I652" s="266">
        <f t="shared" si="334"/>
        <v>0</v>
      </c>
      <c r="J652" s="266">
        <f t="shared" si="334"/>
        <v>1287600</v>
      </c>
      <c r="K652" s="266">
        <f t="shared" si="334"/>
        <v>1287600</v>
      </c>
    </row>
    <row r="653" spans="1:11" ht="25.5" x14ac:dyDescent="0.25">
      <c r="A653" s="129" t="s">
        <v>5</v>
      </c>
      <c r="B653" s="126" t="s">
        <v>3</v>
      </c>
      <c r="C653" s="126" t="s">
        <v>37</v>
      </c>
      <c r="D653" s="126" t="s">
        <v>768</v>
      </c>
      <c r="E653" s="127">
        <v>300</v>
      </c>
      <c r="F653" s="266">
        <f>'9.ведомства'!G491</f>
        <v>1287600</v>
      </c>
      <c r="G653" s="266">
        <f>'9.ведомства'!H491</f>
        <v>1287600</v>
      </c>
      <c r="H653" s="266">
        <f>'9.ведомства'!I491</f>
        <v>0</v>
      </c>
      <c r="I653" s="266">
        <f>'9.ведомства'!J491</f>
        <v>0</v>
      </c>
      <c r="J653" s="266">
        <f>'9.ведомства'!K491</f>
        <v>1287600</v>
      </c>
      <c r="K653" s="266">
        <f>'9.ведомства'!L491</f>
        <v>1287600</v>
      </c>
    </row>
    <row r="654" spans="1:11" ht="76.5" x14ac:dyDescent="0.25">
      <c r="A654" s="129" t="s">
        <v>75</v>
      </c>
      <c r="B654" s="126" t="s">
        <v>3</v>
      </c>
      <c r="C654" s="126" t="s">
        <v>37</v>
      </c>
      <c r="D654" s="126" t="s">
        <v>769</v>
      </c>
      <c r="E654" s="127"/>
      <c r="F654" s="266">
        <f>F655</f>
        <v>29500</v>
      </c>
      <c r="G654" s="266">
        <f t="shared" ref="G654:K654" si="335">G655</f>
        <v>29500</v>
      </c>
      <c r="H654" s="266">
        <f t="shared" si="335"/>
        <v>0</v>
      </c>
      <c r="I654" s="266">
        <f t="shared" si="335"/>
        <v>0</v>
      </c>
      <c r="J654" s="266">
        <f t="shared" si="335"/>
        <v>29500</v>
      </c>
      <c r="K654" s="266">
        <f t="shared" si="335"/>
        <v>29500</v>
      </c>
    </row>
    <row r="655" spans="1:11" ht="25.5" x14ac:dyDescent="0.25">
      <c r="A655" s="129" t="s">
        <v>17</v>
      </c>
      <c r="B655" s="126" t="s">
        <v>3</v>
      </c>
      <c r="C655" s="126" t="s">
        <v>37</v>
      </c>
      <c r="D655" s="126" t="s">
        <v>769</v>
      </c>
      <c r="E655" s="127">
        <v>200</v>
      </c>
      <c r="F655" s="266">
        <f>'9.ведомства'!G493</f>
        <v>29500</v>
      </c>
      <c r="G655" s="266">
        <f>'9.ведомства'!H493</f>
        <v>29500</v>
      </c>
      <c r="H655" s="266">
        <f>'9.ведомства'!I493</f>
        <v>0</v>
      </c>
      <c r="I655" s="266">
        <f>'9.ведомства'!J493</f>
        <v>0</v>
      </c>
      <c r="J655" s="266">
        <f>'9.ведомства'!K493</f>
        <v>29500</v>
      </c>
      <c r="K655" s="266">
        <f>'9.ведомства'!L493</f>
        <v>29500</v>
      </c>
    </row>
    <row r="656" spans="1:11" ht="102" x14ac:dyDescent="0.25">
      <c r="A656" s="129" t="s">
        <v>74</v>
      </c>
      <c r="B656" s="126" t="s">
        <v>3</v>
      </c>
      <c r="C656" s="126" t="s">
        <v>37</v>
      </c>
      <c r="D656" s="126" t="s">
        <v>770</v>
      </c>
      <c r="E656" s="127"/>
      <c r="F656" s="266">
        <f>F657</f>
        <v>209400</v>
      </c>
      <c r="G656" s="266">
        <f t="shared" ref="G656:K656" si="336">G657</f>
        <v>209400</v>
      </c>
      <c r="H656" s="266">
        <f t="shared" si="336"/>
        <v>0</v>
      </c>
      <c r="I656" s="266">
        <f t="shared" si="336"/>
        <v>0</v>
      </c>
      <c r="J656" s="266">
        <f t="shared" si="336"/>
        <v>209400</v>
      </c>
      <c r="K656" s="266">
        <f t="shared" si="336"/>
        <v>209400</v>
      </c>
    </row>
    <row r="657" spans="1:11" ht="25.5" x14ac:dyDescent="0.25">
      <c r="A657" s="129" t="s">
        <v>5</v>
      </c>
      <c r="B657" s="126" t="s">
        <v>3</v>
      </c>
      <c r="C657" s="126" t="s">
        <v>37</v>
      </c>
      <c r="D657" s="126" t="s">
        <v>770</v>
      </c>
      <c r="E657" s="127">
        <v>300</v>
      </c>
      <c r="F657" s="266">
        <f>'9.ведомства'!G495</f>
        <v>209400</v>
      </c>
      <c r="G657" s="266">
        <f>'9.ведомства'!H495</f>
        <v>209400</v>
      </c>
      <c r="H657" s="266">
        <f>'9.ведомства'!I495</f>
        <v>0</v>
      </c>
      <c r="I657" s="266">
        <f>'9.ведомства'!J495</f>
        <v>0</v>
      </c>
      <c r="J657" s="266">
        <f>'9.ведомства'!K495</f>
        <v>209400</v>
      </c>
      <c r="K657" s="266">
        <f>'9.ведомства'!L495</f>
        <v>209400</v>
      </c>
    </row>
    <row r="658" spans="1:11" x14ac:dyDescent="0.25">
      <c r="A658" s="125" t="s">
        <v>8</v>
      </c>
      <c r="B658" s="126" t="s">
        <v>3</v>
      </c>
      <c r="C658" s="126" t="s">
        <v>37</v>
      </c>
      <c r="D658" s="126" t="s">
        <v>509</v>
      </c>
      <c r="E658" s="127"/>
      <c r="F658" s="266">
        <f>F659</f>
        <v>8999700</v>
      </c>
      <c r="G658" s="266">
        <f t="shared" ref="G658:K658" si="337">G659</f>
        <v>8999700</v>
      </c>
      <c r="H658" s="266">
        <f t="shared" si="337"/>
        <v>0</v>
      </c>
      <c r="I658" s="266">
        <f t="shared" si="337"/>
        <v>0</v>
      </c>
      <c r="J658" s="266">
        <f t="shared" si="337"/>
        <v>8999700</v>
      </c>
      <c r="K658" s="266">
        <f t="shared" si="337"/>
        <v>8999700</v>
      </c>
    </row>
    <row r="659" spans="1:11" ht="38.25" x14ac:dyDescent="0.25">
      <c r="A659" s="125" t="s">
        <v>7</v>
      </c>
      <c r="B659" s="126" t="s">
        <v>3</v>
      </c>
      <c r="C659" s="126" t="s">
        <v>37</v>
      </c>
      <c r="D659" s="126" t="s">
        <v>510</v>
      </c>
      <c r="E659" s="127"/>
      <c r="F659" s="266">
        <f>F660+F662</f>
        <v>8999700</v>
      </c>
      <c r="G659" s="266">
        <f t="shared" ref="G659:K659" si="338">G660+G662</f>
        <v>8999700</v>
      </c>
      <c r="H659" s="266">
        <f t="shared" si="338"/>
        <v>0</v>
      </c>
      <c r="I659" s="266">
        <f t="shared" si="338"/>
        <v>0</v>
      </c>
      <c r="J659" s="266">
        <f t="shared" si="338"/>
        <v>8999700</v>
      </c>
      <c r="K659" s="266">
        <f t="shared" si="338"/>
        <v>8999700</v>
      </c>
    </row>
    <row r="660" spans="1:11" ht="76.5" x14ac:dyDescent="0.25">
      <c r="A660" s="129" t="s">
        <v>104</v>
      </c>
      <c r="B660" s="126" t="s">
        <v>3</v>
      </c>
      <c r="C660" s="126" t="s">
        <v>37</v>
      </c>
      <c r="D660" s="126" t="s">
        <v>643</v>
      </c>
      <c r="E660" s="127"/>
      <c r="F660" s="266">
        <f>F661</f>
        <v>53700</v>
      </c>
      <c r="G660" s="266">
        <f t="shared" ref="G660:K660" si="339">G661</f>
        <v>53700</v>
      </c>
      <c r="H660" s="266">
        <f t="shared" si="339"/>
        <v>0</v>
      </c>
      <c r="I660" s="266">
        <f t="shared" si="339"/>
        <v>0</v>
      </c>
      <c r="J660" s="266">
        <f t="shared" si="339"/>
        <v>53700</v>
      </c>
      <c r="K660" s="266">
        <f t="shared" si="339"/>
        <v>53700</v>
      </c>
    </row>
    <row r="661" spans="1:11" ht="25.5" x14ac:dyDescent="0.25">
      <c r="A661" s="129" t="s">
        <v>17</v>
      </c>
      <c r="B661" s="126" t="s">
        <v>3</v>
      </c>
      <c r="C661" s="126" t="s">
        <v>37</v>
      </c>
      <c r="D661" s="126" t="s">
        <v>643</v>
      </c>
      <c r="E661" s="127">
        <v>200</v>
      </c>
      <c r="F661" s="266">
        <f>'9.ведомства'!G241</f>
        <v>53700</v>
      </c>
      <c r="G661" s="266">
        <f>'9.ведомства'!H241</f>
        <v>53700</v>
      </c>
      <c r="H661" s="266">
        <f>'9.ведомства'!I241</f>
        <v>0</v>
      </c>
      <c r="I661" s="266">
        <f>'9.ведомства'!J241</f>
        <v>0</v>
      </c>
      <c r="J661" s="266">
        <f>'9.ведомства'!K241</f>
        <v>53700</v>
      </c>
      <c r="K661" s="266">
        <f>'9.ведомства'!L241</f>
        <v>53700</v>
      </c>
    </row>
    <row r="662" spans="1:11" ht="76.5" x14ac:dyDescent="0.25">
      <c r="A662" s="129" t="s">
        <v>465</v>
      </c>
      <c r="B662" s="126" t="s">
        <v>3</v>
      </c>
      <c r="C662" s="126" t="s">
        <v>37</v>
      </c>
      <c r="D662" s="126" t="s">
        <v>644</v>
      </c>
      <c r="E662" s="127"/>
      <c r="F662" s="266">
        <f>F663</f>
        <v>8946000</v>
      </c>
      <c r="G662" s="266">
        <f t="shared" ref="G662:K662" si="340">G663</f>
        <v>8946000</v>
      </c>
      <c r="H662" s="266">
        <f t="shared" si="340"/>
        <v>0</v>
      </c>
      <c r="I662" s="266">
        <f t="shared" si="340"/>
        <v>0</v>
      </c>
      <c r="J662" s="266">
        <f t="shared" si="340"/>
        <v>8946000</v>
      </c>
      <c r="K662" s="266">
        <f t="shared" si="340"/>
        <v>8946000</v>
      </c>
    </row>
    <row r="663" spans="1:11" ht="25.5" x14ac:dyDescent="0.25">
      <c r="A663" s="129" t="s">
        <v>5</v>
      </c>
      <c r="B663" s="126" t="s">
        <v>3</v>
      </c>
      <c r="C663" s="126" t="s">
        <v>37</v>
      </c>
      <c r="D663" s="126" t="s">
        <v>644</v>
      </c>
      <c r="E663" s="127">
        <v>300</v>
      </c>
      <c r="F663" s="266">
        <f>'9.ведомства'!G243</f>
        <v>8946000</v>
      </c>
      <c r="G663" s="266">
        <f>'9.ведомства'!H243</f>
        <v>8946000</v>
      </c>
      <c r="H663" s="266">
        <f>'9.ведомства'!I243</f>
        <v>0</v>
      </c>
      <c r="I663" s="266">
        <f>'9.ведомства'!J243</f>
        <v>0</v>
      </c>
      <c r="J663" s="266">
        <f>'9.ведомства'!K243</f>
        <v>8946000</v>
      </c>
      <c r="K663" s="266">
        <f>'9.ведомства'!L243</f>
        <v>8946000</v>
      </c>
    </row>
    <row r="664" spans="1:11" x14ac:dyDescent="0.25">
      <c r="A664" s="130" t="s">
        <v>9</v>
      </c>
      <c r="B664" s="126" t="s">
        <v>3</v>
      </c>
      <c r="C664" s="126" t="s">
        <v>2</v>
      </c>
      <c r="D664" s="126"/>
      <c r="E664" s="127"/>
      <c r="F664" s="266">
        <f>F665+F684</f>
        <v>67475900</v>
      </c>
      <c r="G664" s="266">
        <f t="shared" ref="G664:K664" si="341">G665+G684</f>
        <v>67475900</v>
      </c>
      <c r="H664" s="266">
        <f t="shared" si="341"/>
        <v>0</v>
      </c>
      <c r="I664" s="266">
        <f t="shared" si="341"/>
        <v>0</v>
      </c>
      <c r="J664" s="266">
        <f t="shared" si="341"/>
        <v>67475900</v>
      </c>
      <c r="K664" s="266">
        <f t="shared" si="341"/>
        <v>67475900</v>
      </c>
    </row>
    <row r="665" spans="1:11" ht="25.5" x14ac:dyDescent="0.25">
      <c r="A665" s="129" t="s">
        <v>659</v>
      </c>
      <c r="B665" s="126" t="s">
        <v>3</v>
      </c>
      <c r="C665" s="126" t="s">
        <v>2</v>
      </c>
      <c r="D665" s="126" t="s">
        <v>661</v>
      </c>
      <c r="E665" s="127"/>
      <c r="F665" s="266">
        <f>F666+F673</f>
        <v>49678500</v>
      </c>
      <c r="G665" s="266">
        <f t="shared" ref="G665:K665" si="342">G666+G673</f>
        <v>49678500</v>
      </c>
      <c r="H665" s="266">
        <f t="shared" si="342"/>
        <v>0</v>
      </c>
      <c r="I665" s="266">
        <f t="shared" si="342"/>
        <v>0</v>
      </c>
      <c r="J665" s="266">
        <f t="shared" si="342"/>
        <v>49678500</v>
      </c>
      <c r="K665" s="266">
        <f t="shared" si="342"/>
        <v>49678500</v>
      </c>
    </row>
    <row r="666" spans="1:11" ht="38.25" x14ac:dyDescent="0.25">
      <c r="A666" s="129" t="s">
        <v>670</v>
      </c>
      <c r="B666" s="126" t="s">
        <v>3</v>
      </c>
      <c r="C666" s="126" t="s">
        <v>2</v>
      </c>
      <c r="D666" s="126" t="s">
        <v>662</v>
      </c>
      <c r="E666" s="127"/>
      <c r="F666" s="266">
        <f>F667</f>
        <v>23716600</v>
      </c>
      <c r="G666" s="266">
        <f t="shared" ref="G666:K666" si="343">G667</f>
        <v>23716600</v>
      </c>
      <c r="H666" s="266">
        <f t="shared" si="343"/>
        <v>0</v>
      </c>
      <c r="I666" s="266">
        <f t="shared" si="343"/>
        <v>0</v>
      </c>
      <c r="J666" s="266">
        <f t="shared" si="343"/>
        <v>23716600</v>
      </c>
      <c r="K666" s="266">
        <f t="shared" si="343"/>
        <v>23716600</v>
      </c>
    </row>
    <row r="667" spans="1:11" ht="38.25" x14ac:dyDescent="0.25">
      <c r="A667" s="129" t="s">
        <v>663</v>
      </c>
      <c r="B667" s="126" t="s">
        <v>3</v>
      </c>
      <c r="C667" s="126" t="s">
        <v>2</v>
      </c>
      <c r="D667" s="126" t="s">
        <v>665</v>
      </c>
      <c r="E667" s="127"/>
      <c r="F667" s="266">
        <f>F668+F671</f>
        <v>23716600</v>
      </c>
      <c r="G667" s="266">
        <f t="shared" ref="G667:K667" si="344">G668+G671</f>
        <v>23716600</v>
      </c>
      <c r="H667" s="266">
        <f t="shared" si="344"/>
        <v>0</v>
      </c>
      <c r="I667" s="266">
        <f t="shared" si="344"/>
        <v>0</v>
      </c>
      <c r="J667" s="266">
        <f t="shared" si="344"/>
        <v>23716600</v>
      </c>
      <c r="K667" s="266">
        <f t="shared" si="344"/>
        <v>23716600</v>
      </c>
    </row>
    <row r="668" spans="1:11" ht="127.5" x14ac:dyDescent="0.25">
      <c r="A668" s="129" t="s">
        <v>72</v>
      </c>
      <c r="B668" s="126" t="s">
        <v>3</v>
      </c>
      <c r="C668" s="126" t="s">
        <v>2</v>
      </c>
      <c r="D668" s="126" t="s">
        <v>771</v>
      </c>
      <c r="E668" s="127"/>
      <c r="F668" s="266">
        <f>SUM(F669:F670)</f>
        <v>578500</v>
      </c>
      <c r="G668" s="266">
        <f t="shared" ref="G668:K668" si="345">SUM(G669:G670)</f>
        <v>578500</v>
      </c>
      <c r="H668" s="266">
        <f t="shared" si="345"/>
        <v>0</v>
      </c>
      <c r="I668" s="266">
        <f t="shared" si="345"/>
        <v>0</v>
      </c>
      <c r="J668" s="266">
        <f t="shared" si="345"/>
        <v>578500</v>
      </c>
      <c r="K668" s="266">
        <f t="shared" si="345"/>
        <v>578500</v>
      </c>
    </row>
    <row r="669" spans="1:11" ht="25.5" x14ac:dyDescent="0.25">
      <c r="A669" s="129" t="s">
        <v>17</v>
      </c>
      <c r="B669" s="126" t="s">
        <v>3</v>
      </c>
      <c r="C669" s="126" t="s">
        <v>2</v>
      </c>
      <c r="D669" s="126" t="s">
        <v>771</v>
      </c>
      <c r="E669" s="127">
        <v>200</v>
      </c>
      <c r="F669" s="266">
        <f>'9.ведомства'!G501</f>
        <v>231381</v>
      </c>
      <c r="G669" s="266">
        <f>'9.ведомства'!H501</f>
        <v>231381</v>
      </c>
      <c r="H669" s="266">
        <f>'9.ведомства'!I501</f>
        <v>0</v>
      </c>
      <c r="I669" s="266">
        <f>'9.ведомства'!J501</f>
        <v>0</v>
      </c>
      <c r="J669" s="266">
        <f>'9.ведомства'!K501</f>
        <v>231381</v>
      </c>
      <c r="K669" s="266">
        <f>'9.ведомства'!L501</f>
        <v>231381</v>
      </c>
    </row>
    <row r="670" spans="1:11" ht="38.25" x14ac:dyDescent="0.25">
      <c r="A670" s="129" t="s">
        <v>47</v>
      </c>
      <c r="B670" s="126" t="s">
        <v>3</v>
      </c>
      <c r="C670" s="126" t="s">
        <v>2</v>
      </c>
      <c r="D670" s="126" t="s">
        <v>771</v>
      </c>
      <c r="E670" s="127">
        <v>600</v>
      </c>
      <c r="F670" s="266">
        <f>'9.ведомства'!G502</f>
        <v>347119</v>
      </c>
      <c r="G670" s="266">
        <f>'9.ведомства'!H502</f>
        <v>347119</v>
      </c>
      <c r="H670" s="266">
        <f>'9.ведомства'!I502</f>
        <v>0</v>
      </c>
      <c r="I670" s="266">
        <f>'9.ведомства'!J502</f>
        <v>0</v>
      </c>
      <c r="J670" s="266">
        <f>'9.ведомства'!K502</f>
        <v>347119</v>
      </c>
      <c r="K670" s="266">
        <f>'9.ведомства'!L502</f>
        <v>347119</v>
      </c>
    </row>
    <row r="671" spans="1:11" ht="63.75" x14ac:dyDescent="0.25">
      <c r="A671" s="129" t="s">
        <v>71</v>
      </c>
      <c r="B671" s="126" t="s">
        <v>3</v>
      </c>
      <c r="C671" s="126" t="s">
        <v>2</v>
      </c>
      <c r="D671" s="126" t="s">
        <v>772</v>
      </c>
      <c r="E671" s="127"/>
      <c r="F671" s="266">
        <f>F672</f>
        <v>23138100</v>
      </c>
      <c r="G671" s="266">
        <f t="shared" ref="G671:K671" si="346">G672</f>
        <v>23138100</v>
      </c>
      <c r="H671" s="266">
        <f t="shared" si="346"/>
        <v>0</v>
      </c>
      <c r="I671" s="266">
        <f t="shared" si="346"/>
        <v>0</v>
      </c>
      <c r="J671" s="266">
        <f t="shared" si="346"/>
        <v>23138100</v>
      </c>
      <c r="K671" s="266">
        <f t="shared" si="346"/>
        <v>23138100</v>
      </c>
    </row>
    <row r="672" spans="1:11" ht="25.5" x14ac:dyDescent="0.25">
      <c r="A672" s="129" t="s">
        <v>5</v>
      </c>
      <c r="B672" s="126" t="s">
        <v>3</v>
      </c>
      <c r="C672" s="126" t="s">
        <v>2</v>
      </c>
      <c r="D672" s="126" t="s">
        <v>772</v>
      </c>
      <c r="E672" s="127">
        <v>300</v>
      </c>
      <c r="F672" s="266">
        <f>'9.ведомства'!G504</f>
        <v>23138100</v>
      </c>
      <c r="G672" s="266">
        <f>'9.ведомства'!H504</f>
        <v>23138100</v>
      </c>
      <c r="H672" s="266">
        <f>'9.ведомства'!I504</f>
        <v>0</v>
      </c>
      <c r="I672" s="266">
        <f>'9.ведомства'!J504</f>
        <v>0</v>
      </c>
      <c r="J672" s="266">
        <f>'9.ведомства'!K504</f>
        <v>23138100</v>
      </c>
      <c r="K672" s="266">
        <f>'9.ведомства'!L504</f>
        <v>23138100</v>
      </c>
    </row>
    <row r="673" spans="1:11" ht="25.5" x14ac:dyDescent="0.25">
      <c r="A673" s="129" t="s">
        <v>699</v>
      </c>
      <c r="B673" s="126" t="s">
        <v>3</v>
      </c>
      <c r="C673" s="126" t="s">
        <v>2</v>
      </c>
      <c r="D673" s="126" t="s">
        <v>758</v>
      </c>
      <c r="E673" s="127"/>
      <c r="F673" s="266">
        <f>F674</f>
        <v>25961900</v>
      </c>
      <c r="G673" s="266">
        <f t="shared" ref="G673:K673" si="347">G674</f>
        <v>25961900</v>
      </c>
      <c r="H673" s="266">
        <f t="shared" si="347"/>
        <v>0</v>
      </c>
      <c r="I673" s="266">
        <f t="shared" si="347"/>
        <v>0</v>
      </c>
      <c r="J673" s="266">
        <f t="shared" si="347"/>
        <v>25961900</v>
      </c>
      <c r="K673" s="266">
        <f t="shared" si="347"/>
        <v>25961900</v>
      </c>
    </row>
    <row r="674" spans="1:11" ht="51" x14ac:dyDescent="0.25">
      <c r="A674" s="129" t="s">
        <v>759</v>
      </c>
      <c r="B674" s="126" t="s">
        <v>3</v>
      </c>
      <c r="C674" s="126" t="s">
        <v>2</v>
      </c>
      <c r="D674" s="126" t="s">
        <v>765</v>
      </c>
      <c r="E674" s="127"/>
      <c r="F674" s="266">
        <f>F675+F678+F681</f>
        <v>25961900</v>
      </c>
      <c r="G674" s="266">
        <f t="shared" ref="G674:K674" si="348">G675+G678+G681</f>
        <v>25961900</v>
      </c>
      <c r="H674" s="266">
        <f t="shared" si="348"/>
        <v>0</v>
      </c>
      <c r="I674" s="266">
        <f t="shared" si="348"/>
        <v>0</v>
      </c>
      <c r="J674" s="266">
        <f t="shared" si="348"/>
        <v>25961900</v>
      </c>
      <c r="K674" s="266">
        <f t="shared" si="348"/>
        <v>25961900</v>
      </c>
    </row>
    <row r="675" spans="1:11" ht="63.75" x14ac:dyDescent="0.25">
      <c r="A675" s="129" t="s">
        <v>73</v>
      </c>
      <c r="B675" s="126" t="s">
        <v>3</v>
      </c>
      <c r="C675" s="126" t="s">
        <v>2</v>
      </c>
      <c r="D675" s="126" t="s">
        <v>773</v>
      </c>
      <c r="E675" s="127"/>
      <c r="F675" s="266">
        <f>SUM(F676:F677)</f>
        <v>20657000</v>
      </c>
      <c r="G675" s="266">
        <f t="shared" ref="G675:K675" si="349">SUM(G676:G677)</f>
        <v>20657000</v>
      </c>
      <c r="H675" s="266">
        <f t="shared" si="349"/>
        <v>0</v>
      </c>
      <c r="I675" s="266">
        <f t="shared" si="349"/>
        <v>0</v>
      </c>
      <c r="J675" s="266">
        <f t="shared" si="349"/>
        <v>20657000</v>
      </c>
      <c r="K675" s="266">
        <f t="shared" si="349"/>
        <v>20657000</v>
      </c>
    </row>
    <row r="676" spans="1:11" ht="25.5" x14ac:dyDescent="0.25">
      <c r="A676" s="129" t="s">
        <v>17</v>
      </c>
      <c r="B676" s="126" t="s">
        <v>3</v>
      </c>
      <c r="C676" s="126" t="s">
        <v>2</v>
      </c>
      <c r="D676" s="126" t="s">
        <v>773</v>
      </c>
      <c r="E676" s="127">
        <v>200</v>
      </c>
      <c r="F676" s="266">
        <f>'9.ведомства'!G508</f>
        <v>0</v>
      </c>
      <c r="G676" s="266">
        <f>'9.ведомства'!H508</f>
        <v>0</v>
      </c>
      <c r="H676" s="266">
        <f>'9.ведомства'!I508</f>
        <v>0</v>
      </c>
      <c r="I676" s="266">
        <f>'9.ведомства'!J508</f>
        <v>0</v>
      </c>
      <c r="J676" s="266">
        <f>'9.ведомства'!K508</f>
        <v>0</v>
      </c>
      <c r="K676" s="266">
        <f>'9.ведомства'!L508</f>
        <v>0</v>
      </c>
    </row>
    <row r="677" spans="1:11" ht="25.5" x14ac:dyDescent="0.25">
      <c r="A677" s="129" t="s">
        <v>5</v>
      </c>
      <c r="B677" s="126" t="s">
        <v>3</v>
      </c>
      <c r="C677" s="126" t="s">
        <v>2</v>
      </c>
      <c r="D677" s="126" t="s">
        <v>773</v>
      </c>
      <c r="E677" s="127">
        <v>300</v>
      </c>
      <c r="F677" s="266">
        <f>'9.ведомства'!G509</f>
        <v>20657000</v>
      </c>
      <c r="G677" s="266">
        <f>'9.ведомства'!H509</f>
        <v>20657000</v>
      </c>
      <c r="H677" s="266">
        <f>'9.ведомства'!I509</f>
        <v>0</v>
      </c>
      <c r="I677" s="266">
        <f>'9.ведомства'!J509</f>
        <v>0</v>
      </c>
      <c r="J677" s="266">
        <f>'9.ведомства'!K509</f>
        <v>20657000</v>
      </c>
      <c r="K677" s="266">
        <f>'9.ведомства'!L509</f>
        <v>20657000</v>
      </c>
    </row>
    <row r="678" spans="1:11" ht="89.25" x14ac:dyDescent="0.25">
      <c r="A678" s="129" t="s">
        <v>1065</v>
      </c>
      <c r="B678" s="126" t="s">
        <v>3</v>
      </c>
      <c r="C678" s="126" t="s">
        <v>2</v>
      </c>
      <c r="D678" s="126" t="s">
        <v>774</v>
      </c>
      <c r="E678" s="127"/>
      <c r="F678" s="266">
        <f>SUM(F679:F680)</f>
        <v>18900</v>
      </c>
      <c r="G678" s="266">
        <f t="shared" ref="G678:K678" si="350">SUM(G679:G680)</f>
        <v>18900</v>
      </c>
      <c r="H678" s="266">
        <f t="shared" si="350"/>
        <v>0</v>
      </c>
      <c r="I678" s="266">
        <f t="shared" si="350"/>
        <v>0</v>
      </c>
      <c r="J678" s="266">
        <f t="shared" si="350"/>
        <v>18900</v>
      </c>
      <c r="K678" s="266">
        <f t="shared" si="350"/>
        <v>18900</v>
      </c>
    </row>
    <row r="679" spans="1:11" ht="25.5" x14ac:dyDescent="0.25">
      <c r="A679" s="129" t="s">
        <v>17</v>
      </c>
      <c r="B679" s="126" t="s">
        <v>3</v>
      </c>
      <c r="C679" s="126" t="s">
        <v>2</v>
      </c>
      <c r="D679" s="126" t="s">
        <v>774</v>
      </c>
      <c r="E679" s="127">
        <v>200</v>
      </c>
      <c r="F679" s="266">
        <f>'9.ведомства'!G511</f>
        <v>0</v>
      </c>
      <c r="G679" s="266">
        <f>'9.ведомства'!H511</f>
        <v>0</v>
      </c>
      <c r="H679" s="266">
        <f>'9.ведомства'!I511</f>
        <v>0</v>
      </c>
      <c r="I679" s="266">
        <f>'9.ведомства'!J511</f>
        <v>0</v>
      </c>
      <c r="J679" s="266">
        <f>'9.ведомства'!K511</f>
        <v>0</v>
      </c>
      <c r="K679" s="266">
        <f>'9.ведомства'!L511</f>
        <v>0</v>
      </c>
    </row>
    <row r="680" spans="1:11" ht="25.5" x14ac:dyDescent="0.25">
      <c r="A680" s="129" t="s">
        <v>5</v>
      </c>
      <c r="B680" s="126" t="s">
        <v>3</v>
      </c>
      <c r="C680" s="126" t="s">
        <v>2</v>
      </c>
      <c r="D680" s="126" t="s">
        <v>774</v>
      </c>
      <c r="E680" s="174">
        <v>300</v>
      </c>
      <c r="F680" s="266">
        <f>'9.ведомства'!G512</f>
        <v>18900</v>
      </c>
      <c r="G680" s="266">
        <f>'9.ведомства'!H512</f>
        <v>18900</v>
      </c>
      <c r="H680" s="266">
        <f>'9.ведомства'!I512</f>
        <v>0</v>
      </c>
      <c r="I680" s="266">
        <f>'9.ведомства'!J512</f>
        <v>0</v>
      </c>
      <c r="J680" s="266">
        <f>'9.ведомства'!K512</f>
        <v>18900</v>
      </c>
      <c r="K680" s="266">
        <f>'9.ведомства'!L512</f>
        <v>18900</v>
      </c>
    </row>
    <row r="681" spans="1:11" ht="89.25" x14ac:dyDescent="0.25">
      <c r="A681" s="129" t="s">
        <v>70</v>
      </c>
      <c r="B681" s="126" t="s">
        <v>3</v>
      </c>
      <c r="C681" s="126" t="s">
        <v>2</v>
      </c>
      <c r="D681" s="126" t="s">
        <v>775</v>
      </c>
      <c r="E681" s="127"/>
      <c r="F681" s="266">
        <f>SUM(F682:F683)</f>
        <v>5286000</v>
      </c>
      <c r="G681" s="266">
        <f t="shared" ref="G681:K681" si="351">SUM(G682:G683)</f>
        <v>5286000</v>
      </c>
      <c r="H681" s="266">
        <f t="shared" si="351"/>
        <v>0</v>
      </c>
      <c r="I681" s="266">
        <f t="shared" si="351"/>
        <v>0</v>
      </c>
      <c r="J681" s="266">
        <f t="shared" si="351"/>
        <v>5286000</v>
      </c>
      <c r="K681" s="266">
        <f t="shared" si="351"/>
        <v>5286000</v>
      </c>
    </row>
    <row r="682" spans="1:11" ht="76.5" x14ac:dyDescent="0.25">
      <c r="A682" s="129" t="s">
        <v>12</v>
      </c>
      <c r="B682" s="126" t="s">
        <v>3</v>
      </c>
      <c r="C682" s="126" t="s">
        <v>2</v>
      </c>
      <c r="D682" s="126" t="s">
        <v>775</v>
      </c>
      <c r="E682" s="127">
        <v>100</v>
      </c>
      <c r="F682" s="266">
        <f>'9.ведомства'!G514</f>
        <v>4607288</v>
      </c>
      <c r="G682" s="266">
        <f>'9.ведомства'!H514</f>
        <v>4607288</v>
      </c>
      <c r="H682" s="266">
        <f>'9.ведомства'!I514</f>
        <v>0</v>
      </c>
      <c r="I682" s="266">
        <f>'9.ведомства'!J514</f>
        <v>0</v>
      </c>
      <c r="J682" s="266">
        <f>'9.ведомства'!K514</f>
        <v>4607288</v>
      </c>
      <c r="K682" s="266">
        <f>'9.ведомства'!L514</f>
        <v>4607288</v>
      </c>
    </row>
    <row r="683" spans="1:11" ht="25.5" x14ac:dyDescent="0.25">
      <c r="A683" s="129" t="s">
        <v>17</v>
      </c>
      <c r="B683" s="126" t="s">
        <v>3</v>
      </c>
      <c r="C683" s="126" t="s">
        <v>2</v>
      </c>
      <c r="D683" s="126" t="s">
        <v>775</v>
      </c>
      <c r="E683" s="127">
        <v>200</v>
      </c>
      <c r="F683" s="266">
        <f>'9.ведомства'!G515</f>
        <v>678712</v>
      </c>
      <c r="G683" s="266">
        <f>'9.ведомства'!H515</f>
        <v>678712</v>
      </c>
      <c r="H683" s="266">
        <f>'9.ведомства'!I515</f>
        <v>0</v>
      </c>
      <c r="I683" s="266">
        <f>'9.ведомства'!J515</f>
        <v>0</v>
      </c>
      <c r="J683" s="266">
        <f>'9.ведомства'!K515</f>
        <v>678712</v>
      </c>
      <c r="K683" s="266">
        <f>'9.ведомства'!L515</f>
        <v>678712</v>
      </c>
    </row>
    <row r="684" spans="1:11" x14ac:dyDescent="0.25">
      <c r="A684" s="125" t="s">
        <v>8</v>
      </c>
      <c r="B684" s="126" t="s">
        <v>3</v>
      </c>
      <c r="C684" s="126" t="s">
        <v>2</v>
      </c>
      <c r="D684" s="126" t="s">
        <v>509</v>
      </c>
      <c r="E684" s="127"/>
      <c r="F684" s="266">
        <f>F685</f>
        <v>17797400</v>
      </c>
      <c r="G684" s="266">
        <f t="shared" ref="G684:K684" si="352">G685</f>
        <v>17797400</v>
      </c>
      <c r="H684" s="266">
        <f t="shared" si="352"/>
        <v>0</v>
      </c>
      <c r="I684" s="266">
        <f t="shared" si="352"/>
        <v>0</v>
      </c>
      <c r="J684" s="266">
        <f t="shared" si="352"/>
        <v>17797400</v>
      </c>
      <c r="K684" s="266">
        <f t="shared" si="352"/>
        <v>17797400</v>
      </c>
    </row>
    <row r="685" spans="1:11" ht="38.25" x14ac:dyDescent="0.25">
      <c r="A685" s="125" t="s">
        <v>7</v>
      </c>
      <c r="B685" s="126" t="s">
        <v>3</v>
      </c>
      <c r="C685" s="126" t="s">
        <v>2</v>
      </c>
      <c r="D685" s="126" t="s">
        <v>510</v>
      </c>
      <c r="E685" s="127"/>
      <c r="F685" s="266">
        <f t="shared" ref="F685:K685" si="353">F686+F689+F691+F694</f>
        <v>17797400</v>
      </c>
      <c r="G685" s="266">
        <f t="shared" si="353"/>
        <v>17797400</v>
      </c>
      <c r="H685" s="266">
        <f t="shared" si="353"/>
        <v>0</v>
      </c>
      <c r="I685" s="266">
        <f t="shared" si="353"/>
        <v>0</v>
      </c>
      <c r="J685" s="266">
        <f t="shared" si="353"/>
        <v>17797400</v>
      </c>
      <c r="K685" s="266">
        <f t="shared" si="353"/>
        <v>17797400</v>
      </c>
    </row>
    <row r="686" spans="1:11" ht="63.75" x14ac:dyDescent="0.25">
      <c r="A686" s="129" t="s">
        <v>1036</v>
      </c>
      <c r="B686" s="126" t="s">
        <v>3</v>
      </c>
      <c r="C686" s="126" t="s">
        <v>2</v>
      </c>
      <c r="D686" s="126" t="s">
        <v>948</v>
      </c>
      <c r="E686" s="126"/>
      <c r="F686" s="266">
        <f>SUM(F687:F688)</f>
        <v>308000</v>
      </c>
      <c r="G686" s="266">
        <f t="shared" ref="G686:K686" si="354">SUM(G687:G688)</f>
        <v>308000</v>
      </c>
      <c r="H686" s="266">
        <f t="shared" si="354"/>
        <v>0</v>
      </c>
      <c r="I686" s="266">
        <f t="shared" si="354"/>
        <v>0</v>
      </c>
      <c r="J686" s="266">
        <f t="shared" si="354"/>
        <v>308000</v>
      </c>
      <c r="K686" s="266">
        <f t="shared" si="354"/>
        <v>308000</v>
      </c>
    </row>
    <row r="687" spans="1:11" ht="25.5" x14ac:dyDescent="0.25">
      <c r="A687" s="129" t="s">
        <v>5</v>
      </c>
      <c r="B687" s="126" t="s">
        <v>3</v>
      </c>
      <c r="C687" s="126" t="s">
        <v>2</v>
      </c>
      <c r="D687" s="126" t="s">
        <v>948</v>
      </c>
      <c r="E687" s="126" t="s">
        <v>1</v>
      </c>
      <c r="F687" s="266">
        <f>'9.ведомства'!G1022</f>
        <v>0</v>
      </c>
      <c r="G687" s="266">
        <f>'9.ведомства'!H1022</f>
        <v>0</v>
      </c>
      <c r="H687" s="266">
        <f>'9.ведомства'!I1022</f>
        <v>0</v>
      </c>
      <c r="I687" s="266">
        <f>'9.ведомства'!J1022</f>
        <v>0</v>
      </c>
      <c r="J687" s="266">
        <f>'9.ведомства'!K1022</f>
        <v>0</v>
      </c>
      <c r="K687" s="266">
        <f>'9.ведомства'!L1022</f>
        <v>0</v>
      </c>
    </row>
    <row r="688" spans="1:11" ht="38.25" x14ac:dyDescent="0.25">
      <c r="A688" s="129" t="s">
        <v>51</v>
      </c>
      <c r="B688" s="126" t="s">
        <v>3</v>
      </c>
      <c r="C688" s="126" t="s">
        <v>2</v>
      </c>
      <c r="D688" s="126" t="s">
        <v>948</v>
      </c>
      <c r="E688" s="126" t="s">
        <v>1027</v>
      </c>
      <c r="F688" s="266">
        <f>'9.ведомства'!G1023</f>
        <v>308000</v>
      </c>
      <c r="G688" s="266">
        <f>'9.ведомства'!H1023</f>
        <v>308000</v>
      </c>
      <c r="H688" s="266">
        <f>'9.ведомства'!I1023</f>
        <v>0</v>
      </c>
      <c r="I688" s="266">
        <f>'9.ведомства'!J1023</f>
        <v>0</v>
      </c>
      <c r="J688" s="266">
        <f>'9.ведомства'!K1023</f>
        <v>308000</v>
      </c>
      <c r="K688" s="266">
        <f>'9.ведомства'!L1023</f>
        <v>308000</v>
      </c>
    </row>
    <row r="689" spans="1:11" ht="89.25" x14ac:dyDescent="0.25">
      <c r="A689" s="129" t="s">
        <v>103</v>
      </c>
      <c r="B689" s="126" t="s">
        <v>3</v>
      </c>
      <c r="C689" s="126" t="s">
        <v>2</v>
      </c>
      <c r="D689" s="126" t="s">
        <v>645</v>
      </c>
      <c r="E689" s="127"/>
      <c r="F689" s="266">
        <f>F690</f>
        <v>327400</v>
      </c>
      <c r="G689" s="266">
        <f t="shared" ref="G689:K689" si="355">G690</f>
        <v>327400</v>
      </c>
      <c r="H689" s="266">
        <f t="shared" si="355"/>
        <v>0</v>
      </c>
      <c r="I689" s="266">
        <f t="shared" si="355"/>
        <v>0</v>
      </c>
      <c r="J689" s="266">
        <f t="shared" si="355"/>
        <v>327400</v>
      </c>
      <c r="K689" s="266">
        <f t="shared" si="355"/>
        <v>327400</v>
      </c>
    </row>
    <row r="690" spans="1:11" ht="76.5" x14ac:dyDescent="0.25">
      <c r="A690" s="129" t="s">
        <v>12</v>
      </c>
      <c r="B690" s="126" t="s">
        <v>3</v>
      </c>
      <c r="C690" s="126" t="s">
        <v>2</v>
      </c>
      <c r="D690" s="126" t="s">
        <v>645</v>
      </c>
      <c r="E690" s="127">
        <v>100</v>
      </c>
      <c r="F690" s="266">
        <f>'9.ведомства'!G248</f>
        <v>327400</v>
      </c>
      <c r="G690" s="266">
        <f>'9.ведомства'!H248</f>
        <v>327400</v>
      </c>
      <c r="H690" s="266">
        <f>'9.ведомства'!I248</f>
        <v>0</v>
      </c>
      <c r="I690" s="266">
        <f>'9.ведомства'!J248</f>
        <v>0</v>
      </c>
      <c r="J690" s="266">
        <f>'9.ведомства'!K248</f>
        <v>327400</v>
      </c>
      <c r="K690" s="266">
        <f>'9.ведомства'!L248</f>
        <v>327400</v>
      </c>
    </row>
    <row r="691" spans="1:11" ht="38.25" x14ac:dyDescent="0.25">
      <c r="A691" s="129" t="s">
        <v>102</v>
      </c>
      <c r="B691" s="126" t="s">
        <v>3</v>
      </c>
      <c r="C691" s="126" t="s">
        <v>2</v>
      </c>
      <c r="D691" s="126" t="s">
        <v>646</v>
      </c>
      <c r="E691" s="127"/>
      <c r="F691" s="266">
        <f>SUM(F692:F693)</f>
        <v>1762000</v>
      </c>
      <c r="G691" s="266">
        <f t="shared" ref="G691:K691" si="356">SUM(G692:G693)</f>
        <v>1762000</v>
      </c>
      <c r="H691" s="266">
        <f t="shared" si="356"/>
        <v>0</v>
      </c>
      <c r="I691" s="266">
        <f t="shared" si="356"/>
        <v>0</v>
      </c>
      <c r="J691" s="266">
        <f t="shared" si="356"/>
        <v>1762000</v>
      </c>
      <c r="K691" s="266">
        <f t="shared" si="356"/>
        <v>1762000</v>
      </c>
    </row>
    <row r="692" spans="1:11" ht="76.5" x14ac:dyDescent="0.25">
      <c r="A692" s="129" t="s">
        <v>12</v>
      </c>
      <c r="B692" s="126" t="s">
        <v>3</v>
      </c>
      <c r="C692" s="126" t="s">
        <v>2</v>
      </c>
      <c r="D692" s="126" t="s">
        <v>646</v>
      </c>
      <c r="E692" s="127">
        <v>100</v>
      </c>
      <c r="F692" s="234">
        <f>'9.ведомства'!G250</f>
        <v>1621562</v>
      </c>
      <c r="G692" s="234">
        <f>'9.ведомства'!H250</f>
        <v>1621562</v>
      </c>
      <c r="H692" s="234">
        <f>'9.ведомства'!I250</f>
        <v>0</v>
      </c>
      <c r="I692" s="234">
        <f>'9.ведомства'!J250</f>
        <v>0</v>
      </c>
      <c r="J692" s="234">
        <f>'9.ведомства'!K250</f>
        <v>1621562</v>
      </c>
      <c r="K692" s="234">
        <f>'9.ведомства'!L250</f>
        <v>1621562</v>
      </c>
    </row>
    <row r="693" spans="1:11" ht="25.5" x14ac:dyDescent="0.25">
      <c r="A693" s="129" t="s">
        <v>17</v>
      </c>
      <c r="B693" s="126" t="s">
        <v>3</v>
      </c>
      <c r="C693" s="126" t="s">
        <v>2</v>
      </c>
      <c r="D693" s="126" t="s">
        <v>646</v>
      </c>
      <c r="E693" s="127">
        <v>200</v>
      </c>
      <c r="F693" s="234">
        <f>'9.ведомства'!G251</f>
        <v>140438</v>
      </c>
      <c r="G693" s="234">
        <f>'9.ведомства'!H251</f>
        <v>140438</v>
      </c>
      <c r="H693" s="234">
        <f>'9.ведомства'!I251</f>
        <v>0</v>
      </c>
      <c r="I693" s="234">
        <f>'9.ведомства'!J251</f>
        <v>0</v>
      </c>
      <c r="J693" s="234">
        <f>'9.ведомства'!K251</f>
        <v>140438</v>
      </c>
      <c r="K693" s="234">
        <f>'9.ведомства'!L251</f>
        <v>140438</v>
      </c>
    </row>
    <row r="694" spans="1:11" ht="63.75" x14ac:dyDescent="0.25">
      <c r="A694" s="129" t="s">
        <v>1037</v>
      </c>
      <c r="B694" s="126" t="s">
        <v>3</v>
      </c>
      <c r="C694" s="126" t="s">
        <v>2</v>
      </c>
      <c r="D694" s="126" t="s">
        <v>1035</v>
      </c>
      <c r="E694" s="126"/>
      <c r="F694" s="234">
        <f>SUM(F695:F696)</f>
        <v>15400000</v>
      </c>
      <c r="G694" s="234">
        <f t="shared" ref="G694:K694" si="357">SUM(G695:G696)</f>
        <v>15400000</v>
      </c>
      <c r="H694" s="234">
        <f t="shared" si="357"/>
        <v>0</v>
      </c>
      <c r="I694" s="234">
        <f t="shared" si="357"/>
        <v>0</v>
      </c>
      <c r="J694" s="234">
        <f t="shared" si="357"/>
        <v>15400000</v>
      </c>
      <c r="K694" s="234">
        <f t="shared" si="357"/>
        <v>15400000</v>
      </c>
    </row>
    <row r="695" spans="1:11" ht="25.5" x14ac:dyDescent="0.25">
      <c r="A695" s="129" t="s">
        <v>5</v>
      </c>
      <c r="B695" s="126" t="s">
        <v>3</v>
      </c>
      <c r="C695" s="126" t="s">
        <v>2</v>
      </c>
      <c r="D695" s="126" t="s">
        <v>1035</v>
      </c>
      <c r="E695" s="126" t="s">
        <v>1</v>
      </c>
      <c r="F695" s="234">
        <f>'9.ведомства'!G1025</f>
        <v>0</v>
      </c>
      <c r="G695" s="234">
        <f>'9.ведомства'!H1025</f>
        <v>0</v>
      </c>
      <c r="H695" s="234">
        <f>'9.ведомства'!I1025</f>
        <v>0</v>
      </c>
      <c r="I695" s="234">
        <f>'9.ведомства'!J1025</f>
        <v>0</v>
      </c>
      <c r="J695" s="234">
        <f>'9.ведомства'!K1025</f>
        <v>0</v>
      </c>
      <c r="K695" s="234">
        <f>'9.ведомства'!L1025</f>
        <v>0</v>
      </c>
    </row>
    <row r="696" spans="1:11" ht="38.25" x14ac:dyDescent="0.25">
      <c r="A696" s="129" t="s">
        <v>51</v>
      </c>
      <c r="B696" s="126" t="s">
        <v>3</v>
      </c>
      <c r="C696" s="126" t="s">
        <v>2</v>
      </c>
      <c r="D696" s="126" t="s">
        <v>1035</v>
      </c>
      <c r="E696" s="126" t="s">
        <v>1027</v>
      </c>
      <c r="F696" s="234">
        <f>'9.ведомства'!G1026</f>
        <v>15400000</v>
      </c>
      <c r="G696" s="234">
        <f>'9.ведомства'!H1026</f>
        <v>15400000</v>
      </c>
      <c r="H696" s="234">
        <f>'9.ведомства'!I1026</f>
        <v>0</v>
      </c>
      <c r="I696" s="234">
        <f>'9.ведомства'!J1026</f>
        <v>0</v>
      </c>
      <c r="J696" s="234">
        <f>'9.ведомства'!K1026</f>
        <v>15400000</v>
      </c>
      <c r="K696" s="234">
        <f>'9.ведомства'!L1026</f>
        <v>15400000</v>
      </c>
    </row>
    <row r="697" spans="1:11" ht="25.5" x14ac:dyDescent="0.25">
      <c r="A697" s="178" t="s">
        <v>469</v>
      </c>
      <c r="B697" s="126" t="s">
        <v>3</v>
      </c>
      <c r="C697" s="126" t="s">
        <v>32</v>
      </c>
      <c r="D697" s="126"/>
      <c r="E697" s="126"/>
      <c r="F697" s="266">
        <f>F698</f>
        <v>1339400</v>
      </c>
      <c r="G697" s="266">
        <f t="shared" ref="G697:K698" si="358">G698</f>
        <v>61400</v>
      </c>
      <c r="H697" s="266">
        <f t="shared" si="358"/>
        <v>0</v>
      </c>
      <c r="I697" s="266">
        <f t="shared" si="358"/>
        <v>0</v>
      </c>
      <c r="J697" s="266">
        <f t="shared" si="358"/>
        <v>1339400</v>
      </c>
      <c r="K697" s="266">
        <f t="shared" si="358"/>
        <v>61400</v>
      </c>
    </row>
    <row r="698" spans="1:11" ht="25.5" x14ac:dyDescent="0.25">
      <c r="A698" s="135" t="s">
        <v>579</v>
      </c>
      <c r="B698" s="126" t="s">
        <v>3</v>
      </c>
      <c r="C698" s="126" t="s">
        <v>32</v>
      </c>
      <c r="D698" s="126" t="s">
        <v>519</v>
      </c>
      <c r="E698" s="126"/>
      <c r="F698" s="266">
        <f>F699</f>
        <v>1339400</v>
      </c>
      <c r="G698" s="266">
        <f t="shared" si="358"/>
        <v>61400</v>
      </c>
      <c r="H698" s="266">
        <f t="shared" si="358"/>
        <v>0</v>
      </c>
      <c r="I698" s="266">
        <f t="shared" si="358"/>
        <v>0</v>
      </c>
      <c r="J698" s="266">
        <f t="shared" si="358"/>
        <v>1339400</v>
      </c>
      <c r="K698" s="266">
        <f t="shared" si="358"/>
        <v>61400</v>
      </c>
    </row>
    <row r="699" spans="1:11" ht="25.5" x14ac:dyDescent="0.25">
      <c r="A699" s="129" t="s">
        <v>708</v>
      </c>
      <c r="B699" s="126" t="s">
        <v>3</v>
      </c>
      <c r="C699" s="126" t="s">
        <v>32</v>
      </c>
      <c r="D699" s="126" t="s">
        <v>520</v>
      </c>
      <c r="E699" s="126"/>
      <c r="F699" s="266">
        <f>F700+F703</f>
        <v>1339400</v>
      </c>
      <c r="G699" s="266">
        <f t="shared" ref="G699:K699" si="359">G700+G703</f>
        <v>61400</v>
      </c>
      <c r="H699" s="266">
        <f t="shared" si="359"/>
        <v>0</v>
      </c>
      <c r="I699" s="266">
        <f t="shared" si="359"/>
        <v>0</v>
      </c>
      <c r="J699" s="266">
        <f t="shared" si="359"/>
        <v>1339400</v>
      </c>
      <c r="K699" s="266">
        <f t="shared" si="359"/>
        <v>61400</v>
      </c>
    </row>
    <row r="700" spans="1:11" ht="51" x14ac:dyDescent="0.25">
      <c r="A700" s="139" t="s">
        <v>764</v>
      </c>
      <c r="B700" s="126" t="s">
        <v>3</v>
      </c>
      <c r="C700" s="126" t="s">
        <v>32</v>
      </c>
      <c r="D700" s="126" t="s">
        <v>760</v>
      </c>
      <c r="E700" s="127"/>
      <c r="F700" s="266">
        <f>F701</f>
        <v>100000</v>
      </c>
      <c r="G700" s="266">
        <f t="shared" ref="G700:K701" si="360">G701</f>
        <v>0</v>
      </c>
      <c r="H700" s="266">
        <f t="shared" si="360"/>
        <v>0</v>
      </c>
      <c r="I700" s="266">
        <f t="shared" si="360"/>
        <v>0</v>
      </c>
      <c r="J700" s="266">
        <f t="shared" si="360"/>
        <v>100000</v>
      </c>
      <c r="K700" s="266">
        <f t="shared" si="360"/>
        <v>0</v>
      </c>
    </row>
    <row r="701" spans="1:11" ht="38.25" x14ac:dyDescent="0.25">
      <c r="A701" s="130" t="s">
        <v>459</v>
      </c>
      <c r="B701" s="126" t="s">
        <v>3</v>
      </c>
      <c r="C701" s="126" t="s">
        <v>32</v>
      </c>
      <c r="D701" s="126" t="s">
        <v>523</v>
      </c>
      <c r="E701" s="127"/>
      <c r="F701" s="266">
        <f>F702</f>
        <v>100000</v>
      </c>
      <c r="G701" s="266">
        <f t="shared" si="360"/>
        <v>0</v>
      </c>
      <c r="H701" s="266">
        <f t="shared" si="360"/>
        <v>0</v>
      </c>
      <c r="I701" s="266">
        <f t="shared" si="360"/>
        <v>0</v>
      </c>
      <c r="J701" s="266">
        <f t="shared" si="360"/>
        <v>100000</v>
      </c>
      <c r="K701" s="266">
        <f t="shared" si="360"/>
        <v>0</v>
      </c>
    </row>
    <row r="702" spans="1:11" ht="38.25" x14ac:dyDescent="0.25">
      <c r="A702" s="129" t="s">
        <v>47</v>
      </c>
      <c r="B702" s="126" t="s">
        <v>3</v>
      </c>
      <c r="C702" s="126" t="s">
        <v>32</v>
      </c>
      <c r="D702" s="126" t="s">
        <v>523</v>
      </c>
      <c r="E702" s="127">
        <v>600</v>
      </c>
      <c r="F702" s="266">
        <f>'9.ведомства'!G257</f>
        <v>100000</v>
      </c>
      <c r="G702" s="266">
        <f>'9.ведомства'!H257</f>
        <v>0</v>
      </c>
      <c r="H702" s="266">
        <f>'9.ведомства'!I257</f>
        <v>0</v>
      </c>
      <c r="I702" s="266">
        <f>'9.ведомства'!J257</f>
        <v>0</v>
      </c>
      <c r="J702" s="266">
        <f>'9.ведомства'!K257</f>
        <v>100000</v>
      </c>
      <c r="K702" s="266">
        <f>'9.ведомства'!L257</f>
        <v>0</v>
      </c>
    </row>
    <row r="703" spans="1:11" ht="25.5" x14ac:dyDescent="0.25">
      <c r="A703" s="129" t="s">
        <v>761</v>
      </c>
      <c r="B703" s="126" t="s">
        <v>3</v>
      </c>
      <c r="C703" s="126" t="s">
        <v>32</v>
      </c>
      <c r="D703" s="126" t="s">
        <v>763</v>
      </c>
      <c r="E703" s="126"/>
      <c r="F703" s="266">
        <f>F706+F704+F709</f>
        <v>1239400</v>
      </c>
      <c r="G703" s="266">
        <f t="shared" ref="G703:K703" si="361">G706+G704+G709</f>
        <v>61400</v>
      </c>
      <c r="H703" s="266">
        <f t="shared" si="361"/>
        <v>0</v>
      </c>
      <c r="I703" s="266">
        <f t="shared" si="361"/>
        <v>0</v>
      </c>
      <c r="J703" s="266">
        <f t="shared" si="361"/>
        <v>1239400</v>
      </c>
      <c r="K703" s="266">
        <f t="shared" si="361"/>
        <v>61400</v>
      </c>
    </row>
    <row r="704" spans="1:11" ht="38.25" x14ac:dyDescent="0.25">
      <c r="A704" s="129" t="s">
        <v>1117</v>
      </c>
      <c r="B704" s="126" t="s">
        <v>3</v>
      </c>
      <c r="C704" s="126" t="s">
        <v>32</v>
      </c>
      <c r="D704" s="126" t="s">
        <v>1140</v>
      </c>
      <c r="E704" s="126"/>
      <c r="F704" s="266">
        <f>F705</f>
        <v>61400</v>
      </c>
      <c r="G704" s="266">
        <f t="shared" ref="G704:K704" si="362">G705</f>
        <v>61400</v>
      </c>
      <c r="H704" s="266">
        <f t="shared" si="362"/>
        <v>0</v>
      </c>
      <c r="I704" s="266">
        <f t="shared" si="362"/>
        <v>0</v>
      </c>
      <c r="J704" s="266">
        <f t="shared" si="362"/>
        <v>61400</v>
      </c>
      <c r="K704" s="266">
        <f t="shared" si="362"/>
        <v>61400</v>
      </c>
    </row>
    <row r="705" spans="1:11" ht="38.25" x14ac:dyDescent="0.25">
      <c r="A705" s="129" t="s">
        <v>47</v>
      </c>
      <c r="B705" s="126" t="s">
        <v>3</v>
      </c>
      <c r="C705" s="126" t="s">
        <v>32</v>
      </c>
      <c r="D705" s="126" t="s">
        <v>1140</v>
      </c>
      <c r="E705" s="126" t="s">
        <v>45</v>
      </c>
      <c r="F705" s="266">
        <f>'9.ведомства'!G647</f>
        <v>61400</v>
      </c>
      <c r="G705" s="266">
        <f>'9.ведомства'!H647</f>
        <v>61400</v>
      </c>
      <c r="H705" s="266">
        <f>'9.ведомства'!I647</f>
        <v>0</v>
      </c>
      <c r="I705" s="266">
        <f>'9.ведомства'!J647</f>
        <v>0</v>
      </c>
      <c r="J705" s="266">
        <f>'9.ведомства'!K647</f>
        <v>61400</v>
      </c>
      <c r="K705" s="266">
        <f>'9.ведомства'!L647</f>
        <v>61400</v>
      </c>
    </row>
    <row r="706" spans="1:11" ht="25.5" x14ac:dyDescent="0.25">
      <c r="A706" s="41" t="s">
        <v>24</v>
      </c>
      <c r="B706" s="126" t="s">
        <v>3</v>
      </c>
      <c r="C706" s="126" t="s">
        <v>32</v>
      </c>
      <c r="D706" s="126" t="s">
        <v>762</v>
      </c>
      <c r="E706" s="126"/>
      <c r="F706" s="266">
        <f>SUM(F707:F708)</f>
        <v>978000</v>
      </c>
      <c r="G706" s="266">
        <f t="shared" ref="G706:K706" si="363">SUM(G707:G708)</f>
        <v>0</v>
      </c>
      <c r="H706" s="266">
        <f t="shared" si="363"/>
        <v>0</v>
      </c>
      <c r="I706" s="266">
        <f t="shared" si="363"/>
        <v>0</v>
      </c>
      <c r="J706" s="266">
        <f t="shared" si="363"/>
        <v>978000</v>
      </c>
      <c r="K706" s="266">
        <f t="shared" si="363"/>
        <v>0</v>
      </c>
    </row>
    <row r="707" spans="1:11" ht="25.5" x14ac:dyDescent="0.25">
      <c r="A707" s="129" t="s">
        <v>17</v>
      </c>
      <c r="B707" s="126" t="s">
        <v>3</v>
      </c>
      <c r="C707" s="126" t="s">
        <v>32</v>
      </c>
      <c r="D707" s="126" t="s">
        <v>762</v>
      </c>
      <c r="E707" s="126" t="s">
        <v>16</v>
      </c>
      <c r="F707" s="266">
        <f>'9.ведомства'!G833</f>
        <v>300000</v>
      </c>
      <c r="G707" s="266">
        <f>'9.ведомства'!H833</f>
        <v>0</v>
      </c>
      <c r="H707" s="266">
        <f>'9.ведомства'!I833</f>
        <v>0</v>
      </c>
      <c r="I707" s="266">
        <f>'9.ведомства'!J833</f>
        <v>0</v>
      </c>
      <c r="J707" s="266">
        <f>'9.ведомства'!K833</f>
        <v>300000</v>
      </c>
      <c r="K707" s="266">
        <f>'9.ведомства'!L833</f>
        <v>0</v>
      </c>
    </row>
    <row r="708" spans="1:11" ht="38.25" x14ac:dyDescent="0.25">
      <c r="A708" s="129" t="s">
        <v>47</v>
      </c>
      <c r="B708" s="126" t="s">
        <v>3</v>
      </c>
      <c r="C708" s="126" t="s">
        <v>32</v>
      </c>
      <c r="D708" s="126" t="s">
        <v>762</v>
      </c>
      <c r="E708" s="126" t="s">
        <v>45</v>
      </c>
      <c r="F708" s="266">
        <f>'9.ведомства'!G521+'9.ведомства'!G649</f>
        <v>678000</v>
      </c>
      <c r="G708" s="266">
        <f>'9.ведомства'!H521+'9.ведомства'!H649</f>
        <v>0</v>
      </c>
      <c r="H708" s="266">
        <f>'9.ведомства'!I521+'9.ведомства'!I649</f>
        <v>0</v>
      </c>
      <c r="I708" s="266">
        <f>'9.ведомства'!J521+'9.ведомства'!J649</f>
        <v>0</v>
      </c>
      <c r="J708" s="266">
        <f>'9.ведомства'!K521+'9.ведомства'!K649</f>
        <v>678000</v>
      </c>
      <c r="K708" s="266">
        <f>'9.ведомства'!L521+'9.ведомства'!L649</f>
        <v>0</v>
      </c>
    </row>
    <row r="709" spans="1:11" ht="51" x14ac:dyDescent="0.25">
      <c r="A709" s="129" t="s">
        <v>1125</v>
      </c>
      <c r="B709" s="126" t="s">
        <v>3</v>
      </c>
      <c r="C709" s="126" t="s">
        <v>32</v>
      </c>
      <c r="D709" s="126" t="s">
        <v>1139</v>
      </c>
      <c r="E709" s="126"/>
      <c r="F709" s="266">
        <f>F710</f>
        <v>200000</v>
      </c>
      <c r="G709" s="266">
        <f t="shared" ref="G709:K709" si="364">G710</f>
        <v>0</v>
      </c>
      <c r="H709" s="266">
        <f t="shared" si="364"/>
        <v>0</v>
      </c>
      <c r="I709" s="266">
        <f t="shared" si="364"/>
        <v>0</v>
      </c>
      <c r="J709" s="266">
        <f t="shared" si="364"/>
        <v>200000</v>
      </c>
      <c r="K709" s="266">
        <f t="shared" si="364"/>
        <v>0</v>
      </c>
    </row>
    <row r="710" spans="1:11" ht="38.25" x14ac:dyDescent="0.25">
      <c r="A710" s="129" t="s">
        <v>47</v>
      </c>
      <c r="B710" s="126" t="s">
        <v>3</v>
      </c>
      <c r="C710" s="126" t="s">
        <v>32</v>
      </c>
      <c r="D710" s="126" t="s">
        <v>1139</v>
      </c>
      <c r="E710" s="126" t="s">
        <v>45</v>
      </c>
      <c r="F710" s="266">
        <f>'9.ведомства'!G651</f>
        <v>200000</v>
      </c>
      <c r="G710" s="266">
        <f>'9.ведомства'!H651</f>
        <v>0</v>
      </c>
      <c r="H710" s="266">
        <f>'9.ведомства'!I651</f>
        <v>0</v>
      </c>
      <c r="I710" s="266">
        <f>'9.ведомства'!J651</f>
        <v>0</v>
      </c>
      <c r="J710" s="266">
        <f>'9.ведомства'!K651</f>
        <v>200000</v>
      </c>
      <c r="K710" s="266">
        <f>'9.ведомства'!L651</f>
        <v>0</v>
      </c>
    </row>
    <row r="711" spans="1:11" x14ac:dyDescent="0.25">
      <c r="A711" s="130" t="s">
        <v>101</v>
      </c>
      <c r="B711" s="126" t="s">
        <v>99</v>
      </c>
      <c r="C711" s="126"/>
      <c r="D711" s="126"/>
      <c r="E711" s="127"/>
      <c r="F711" s="234">
        <f t="shared" ref="F711:F715" si="365">F712</f>
        <v>1795962</v>
      </c>
      <c r="G711" s="234">
        <f t="shared" ref="G711:K715" si="366">G712</f>
        <v>0</v>
      </c>
      <c r="H711" s="234">
        <f t="shared" si="366"/>
        <v>0</v>
      </c>
      <c r="I711" s="234">
        <f t="shared" si="366"/>
        <v>0</v>
      </c>
      <c r="J711" s="234">
        <f t="shared" si="366"/>
        <v>1795962</v>
      </c>
      <c r="K711" s="234">
        <f t="shared" si="366"/>
        <v>0</v>
      </c>
    </row>
    <row r="712" spans="1:11" ht="25.5" x14ac:dyDescent="0.25">
      <c r="A712" s="130" t="s">
        <v>100</v>
      </c>
      <c r="B712" s="126" t="s">
        <v>99</v>
      </c>
      <c r="C712" s="126" t="s">
        <v>46</v>
      </c>
      <c r="D712" s="126"/>
      <c r="E712" s="127"/>
      <c r="F712" s="234">
        <f t="shared" si="365"/>
        <v>1795962</v>
      </c>
      <c r="G712" s="234">
        <f t="shared" si="366"/>
        <v>0</v>
      </c>
      <c r="H712" s="234">
        <f t="shared" si="366"/>
        <v>0</v>
      </c>
      <c r="I712" s="234">
        <f t="shared" si="366"/>
        <v>0</v>
      </c>
      <c r="J712" s="234">
        <f t="shared" si="366"/>
        <v>1795962</v>
      </c>
      <c r="K712" s="234">
        <f t="shared" si="366"/>
        <v>0</v>
      </c>
    </row>
    <row r="713" spans="1:11" ht="25.5" x14ac:dyDescent="0.25">
      <c r="A713" s="135" t="s">
        <v>579</v>
      </c>
      <c r="B713" s="126" t="s">
        <v>99</v>
      </c>
      <c r="C713" s="126" t="s">
        <v>46</v>
      </c>
      <c r="D713" s="126" t="s">
        <v>519</v>
      </c>
      <c r="E713" s="127"/>
      <c r="F713" s="234">
        <f t="shared" si="365"/>
        <v>1795962</v>
      </c>
      <c r="G713" s="234">
        <f t="shared" si="366"/>
        <v>0</v>
      </c>
      <c r="H713" s="234">
        <f t="shared" si="366"/>
        <v>0</v>
      </c>
      <c r="I713" s="234">
        <f t="shared" si="366"/>
        <v>0</v>
      </c>
      <c r="J713" s="234">
        <f t="shared" si="366"/>
        <v>1795962</v>
      </c>
      <c r="K713" s="234">
        <f t="shared" si="366"/>
        <v>0</v>
      </c>
    </row>
    <row r="714" spans="1:11" ht="51" x14ac:dyDescent="0.25">
      <c r="A714" s="129" t="s">
        <v>647</v>
      </c>
      <c r="B714" s="126" t="s">
        <v>99</v>
      </c>
      <c r="C714" s="126" t="s">
        <v>46</v>
      </c>
      <c r="D714" s="126" t="s">
        <v>648</v>
      </c>
      <c r="E714" s="127"/>
      <c r="F714" s="234">
        <f t="shared" si="365"/>
        <v>1795962</v>
      </c>
      <c r="G714" s="234">
        <f t="shared" si="366"/>
        <v>0</v>
      </c>
      <c r="H714" s="234">
        <f t="shared" si="366"/>
        <v>0</v>
      </c>
      <c r="I714" s="234">
        <f t="shared" si="366"/>
        <v>0</v>
      </c>
      <c r="J714" s="234">
        <f t="shared" si="366"/>
        <v>1795962</v>
      </c>
      <c r="K714" s="234">
        <f t="shared" si="366"/>
        <v>0</v>
      </c>
    </row>
    <row r="715" spans="1:11" ht="51" x14ac:dyDescent="0.25">
      <c r="A715" s="129" t="s">
        <v>649</v>
      </c>
      <c r="B715" s="126" t="s">
        <v>99</v>
      </c>
      <c r="C715" s="126" t="s">
        <v>46</v>
      </c>
      <c r="D715" s="126" t="s">
        <v>650</v>
      </c>
      <c r="E715" s="127"/>
      <c r="F715" s="234">
        <f t="shared" si="365"/>
        <v>1795962</v>
      </c>
      <c r="G715" s="234">
        <f t="shared" si="366"/>
        <v>0</v>
      </c>
      <c r="H715" s="234">
        <f t="shared" si="366"/>
        <v>0</v>
      </c>
      <c r="I715" s="234">
        <f t="shared" si="366"/>
        <v>0</v>
      </c>
      <c r="J715" s="234">
        <f t="shared" si="366"/>
        <v>1795962</v>
      </c>
      <c r="K715" s="234">
        <f t="shared" si="366"/>
        <v>0</v>
      </c>
    </row>
    <row r="716" spans="1:11" ht="25.5" x14ac:dyDescent="0.25">
      <c r="A716" s="41" t="s">
        <v>24</v>
      </c>
      <c r="B716" s="126" t="s">
        <v>99</v>
      </c>
      <c r="C716" s="126" t="s">
        <v>46</v>
      </c>
      <c r="D716" s="126" t="s">
        <v>651</v>
      </c>
      <c r="E716" s="127"/>
      <c r="F716" s="234">
        <f>SUM(F717:F718)</f>
        <v>1795962</v>
      </c>
      <c r="G716" s="234">
        <f t="shared" ref="G716:K716" si="367">SUM(G717:G718)</f>
        <v>0</v>
      </c>
      <c r="H716" s="234">
        <f t="shared" si="367"/>
        <v>0</v>
      </c>
      <c r="I716" s="234">
        <f t="shared" si="367"/>
        <v>0</v>
      </c>
      <c r="J716" s="234">
        <f t="shared" si="367"/>
        <v>1795962</v>
      </c>
      <c r="K716" s="234">
        <f t="shared" si="367"/>
        <v>0</v>
      </c>
    </row>
    <row r="717" spans="1:11" ht="76.5" x14ac:dyDescent="0.25">
      <c r="A717" s="129" t="s">
        <v>12</v>
      </c>
      <c r="B717" s="126" t="s">
        <v>99</v>
      </c>
      <c r="C717" s="126" t="s">
        <v>46</v>
      </c>
      <c r="D717" s="126" t="s">
        <v>651</v>
      </c>
      <c r="E717" s="167">
        <v>100</v>
      </c>
      <c r="F717" s="234">
        <f>'9.ведомства'!G264</f>
        <v>450887.3</v>
      </c>
      <c r="G717" s="234">
        <f>'9.ведомства'!H264</f>
        <v>0</v>
      </c>
      <c r="H717" s="234">
        <f>'9.ведомства'!I264</f>
        <v>0</v>
      </c>
      <c r="I717" s="234">
        <f>'9.ведомства'!J264</f>
        <v>0</v>
      </c>
      <c r="J717" s="234">
        <f>'9.ведомства'!K264</f>
        <v>450887.3</v>
      </c>
      <c r="K717" s="234">
        <f>'9.ведомства'!L264</f>
        <v>0</v>
      </c>
    </row>
    <row r="718" spans="1:11" ht="25.5" x14ac:dyDescent="0.25">
      <c r="A718" s="129" t="s">
        <v>17</v>
      </c>
      <c r="B718" s="126" t="s">
        <v>99</v>
      </c>
      <c r="C718" s="126" t="s">
        <v>46</v>
      </c>
      <c r="D718" s="126" t="s">
        <v>651</v>
      </c>
      <c r="E718" s="127">
        <v>200</v>
      </c>
      <c r="F718" s="234">
        <f>'9.ведомства'!G265</f>
        <v>1345074.7</v>
      </c>
      <c r="G718" s="234">
        <f>'9.ведомства'!H265</f>
        <v>0</v>
      </c>
      <c r="H718" s="234">
        <f>'9.ведомства'!I265</f>
        <v>0</v>
      </c>
      <c r="I718" s="234">
        <f>'9.ведомства'!J265</f>
        <v>0</v>
      </c>
      <c r="J718" s="234">
        <f>'9.ведомства'!K265</f>
        <v>1345074.7</v>
      </c>
      <c r="K718" s="234">
        <f>'9.ведомства'!L265</f>
        <v>0</v>
      </c>
    </row>
    <row r="719" spans="1:11" x14ac:dyDescent="0.25">
      <c r="A719" s="130" t="s">
        <v>98</v>
      </c>
      <c r="B719" s="126" t="s">
        <v>11</v>
      </c>
      <c r="C719" s="126"/>
      <c r="D719" s="126"/>
      <c r="E719" s="127"/>
      <c r="F719" s="234">
        <f>F720+F727</f>
        <v>15116975.800000001</v>
      </c>
      <c r="G719" s="234">
        <f t="shared" ref="G719:K719" si="368">G720+G727</f>
        <v>0</v>
      </c>
      <c r="H719" s="234">
        <f t="shared" si="368"/>
        <v>0</v>
      </c>
      <c r="I719" s="234">
        <f t="shared" si="368"/>
        <v>0</v>
      </c>
      <c r="J719" s="234">
        <f t="shared" si="368"/>
        <v>15116975.800000001</v>
      </c>
      <c r="K719" s="234">
        <f t="shared" si="368"/>
        <v>0</v>
      </c>
    </row>
    <row r="720" spans="1:11" x14ac:dyDescent="0.25">
      <c r="A720" s="130" t="s">
        <v>97</v>
      </c>
      <c r="B720" s="126" t="s">
        <v>11</v>
      </c>
      <c r="C720" s="126" t="s">
        <v>22</v>
      </c>
      <c r="D720" s="126"/>
      <c r="E720" s="127"/>
      <c r="F720" s="234">
        <f>F721</f>
        <v>4912883</v>
      </c>
      <c r="G720" s="234">
        <f t="shared" ref="G720:K721" si="369">G721</f>
        <v>0</v>
      </c>
      <c r="H720" s="234">
        <f t="shared" si="369"/>
        <v>0</v>
      </c>
      <c r="I720" s="234">
        <f t="shared" si="369"/>
        <v>0</v>
      </c>
      <c r="J720" s="234">
        <f t="shared" si="369"/>
        <v>4912883</v>
      </c>
      <c r="K720" s="234">
        <f t="shared" si="369"/>
        <v>0</v>
      </c>
    </row>
    <row r="721" spans="1:11" x14ac:dyDescent="0.25">
      <c r="A721" s="125" t="s">
        <v>8</v>
      </c>
      <c r="B721" s="126" t="s">
        <v>11</v>
      </c>
      <c r="C721" s="126" t="s">
        <v>22</v>
      </c>
      <c r="D721" s="126" t="s">
        <v>509</v>
      </c>
      <c r="E721" s="127"/>
      <c r="F721" s="266">
        <f>F722</f>
        <v>4912883</v>
      </c>
      <c r="G721" s="266">
        <f t="shared" si="369"/>
        <v>0</v>
      </c>
      <c r="H721" s="266">
        <f t="shared" si="369"/>
        <v>0</v>
      </c>
      <c r="I721" s="266">
        <f t="shared" si="369"/>
        <v>0</v>
      </c>
      <c r="J721" s="266">
        <f t="shared" si="369"/>
        <v>4912883</v>
      </c>
      <c r="K721" s="266">
        <f t="shared" si="369"/>
        <v>0</v>
      </c>
    </row>
    <row r="722" spans="1:11" ht="38.25" x14ac:dyDescent="0.25">
      <c r="A722" s="41" t="s">
        <v>48</v>
      </c>
      <c r="B722" s="126" t="s">
        <v>11</v>
      </c>
      <c r="C722" s="126" t="s">
        <v>22</v>
      </c>
      <c r="D722" s="126" t="s">
        <v>563</v>
      </c>
      <c r="E722" s="127"/>
      <c r="F722" s="266">
        <f>F723+F725</f>
        <v>4912883</v>
      </c>
      <c r="G722" s="266">
        <f t="shared" ref="G722:K722" si="370">G723+G725</f>
        <v>0</v>
      </c>
      <c r="H722" s="266">
        <f t="shared" si="370"/>
        <v>0</v>
      </c>
      <c r="I722" s="266">
        <f t="shared" si="370"/>
        <v>0</v>
      </c>
      <c r="J722" s="266">
        <f t="shared" si="370"/>
        <v>4912883</v>
      </c>
      <c r="K722" s="266">
        <f t="shared" si="370"/>
        <v>0</v>
      </c>
    </row>
    <row r="723" spans="1:11" ht="63.75" x14ac:dyDescent="0.25">
      <c r="A723" s="129" t="s">
        <v>13</v>
      </c>
      <c r="B723" s="126" t="s">
        <v>11</v>
      </c>
      <c r="C723" s="126" t="s">
        <v>22</v>
      </c>
      <c r="D723" s="126" t="s">
        <v>564</v>
      </c>
      <c r="E723" s="127"/>
      <c r="F723" s="266">
        <f>F724</f>
        <v>167000</v>
      </c>
      <c r="G723" s="266">
        <f t="shared" ref="G723:K723" si="371">G724</f>
        <v>0</v>
      </c>
      <c r="H723" s="266">
        <f t="shared" si="371"/>
        <v>0</v>
      </c>
      <c r="I723" s="266">
        <f t="shared" si="371"/>
        <v>0</v>
      </c>
      <c r="J723" s="266">
        <f t="shared" si="371"/>
        <v>167000</v>
      </c>
      <c r="K723" s="266">
        <f t="shared" si="371"/>
        <v>0</v>
      </c>
    </row>
    <row r="724" spans="1:11" ht="38.25" x14ac:dyDescent="0.25">
      <c r="A724" s="129" t="s">
        <v>47</v>
      </c>
      <c r="B724" s="126" t="s">
        <v>11</v>
      </c>
      <c r="C724" s="126" t="s">
        <v>22</v>
      </c>
      <c r="D724" s="126" t="s">
        <v>564</v>
      </c>
      <c r="E724" s="127">
        <v>600</v>
      </c>
      <c r="F724" s="266">
        <f>'9.ведомства'!G271</f>
        <v>167000</v>
      </c>
      <c r="G724" s="266">
        <f>'9.ведомства'!H271</f>
        <v>0</v>
      </c>
      <c r="H724" s="266">
        <f>'9.ведомства'!I271</f>
        <v>0</v>
      </c>
      <c r="I724" s="266">
        <f>'9.ведомства'!J271</f>
        <v>0</v>
      </c>
      <c r="J724" s="266">
        <f>'9.ведомства'!K271</f>
        <v>167000</v>
      </c>
      <c r="K724" s="266">
        <f>'9.ведомства'!L271</f>
        <v>0</v>
      </c>
    </row>
    <row r="725" spans="1:11" ht="76.5" x14ac:dyDescent="0.25">
      <c r="A725" s="129" t="s">
        <v>983</v>
      </c>
      <c r="B725" s="126" t="s">
        <v>11</v>
      </c>
      <c r="C725" s="126" t="s">
        <v>22</v>
      </c>
      <c r="D725" s="126" t="s">
        <v>652</v>
      </c>
      <c r="E725" s="127"/>
      <c r="F725" s="234">
        <f>F726</f>
        <v>4745883</v>
      </c>
      <c r="G725" s="234">
        <f t="shared" ref="G725:K725" si="372">G726</f>
        <v>0</v>
      </c>
      <c r="H725" s="234">
        <f t="shared" si="372"/>
        <v>0</v>
      </c>
      <c r="I725" s="234">
        <f t="shared" si="372"/>
        <v>0</v>
      </c>
      <c r="J725" s="234">
        <f t="shared" si="372"/>
        <v>4745883</v>
      </c>
      <c r="K725" s="234">
        <f t="shared" si="372"/>
        <v>0</v>
      </c>
    </row>
    <row r="726" spans="1:11" ht="38.25" x14ac:dyDescent="0.25">
      <c r="A726" s="129" t="s">
        <v>47</v>
      </c>
      <c r="B726" s="126" t="s">
        <v>11</v>
      </c>
      <c r="C726" s="126" t="s">
        <v>22</v>
      </c>
      <c r="D726" s="126" t="s">
        <v>652</v>
      </c>
      <c r="E726" s="127">
        <v>600</v>
      </c>
      <c r="F726" s="234">
        <f>'9.ведомства'!G273</f>
        <v>4745883</v>
      </c>
      <c r="G726" s="234">
        <f>'9.ведомства'!H273</f>
        <v>0</v>
      </c>
      <c r="H726" s="234">
        <f>'9.ведомства'!I273</f>
        <v>0</v>
      </c>
      <c r="I726" s="234">
        <f>'9.ведомства'!J273</f>
        <v>0</v>
      </c>
      <c r="J726" s="234">
        <f>'9.ведомства'!K273</f>
        <v>4745883</v>
      </c>
      <c r="K726" s="234">
        <f>'9.ведомства'!L273</f>
        <v>0</v>
      </c>
    </row>
    <row r="727" spans="1:11" x14ac:dyDescent="0.25">
      <c r="A727" s="130" t="s">
        <v>96</v>
      </c>
      <c r="B727" s="126" t="s">
        <v>11</v>
      </c>
      <c r="C727" s="126" t="s">
        <v>40</v>
      </c>
      <c r="D727" s="126"/>
      <c r="E727" s="127"/>
      <c r="F727" s="234">
        <f>F728</f>
        <v>10204092.800000001</v>
      </c>
      <c r="G727" s="234">
        <f t="shared" ref="G727:K728" si="373">G728</f>
        <v>0</v>
      </c>
      <c r="H727" s="234">
        <f t="shared" si="373"/>
        <v>0</v>
      </c>
      <c r="I727" s="234">
        <f t="shared" si="373"/>
        <v>0</v>
      </c>
      <c r="J727" s="234">
        <f t="shared" si="373"/>
        <v>10204092.800000001</v>
      </c>
      <c r="K727" s="234">
        <f t="shared" si="373"/>
        <v>0</v>
      </c>
    </row>
    <row r="728" spans="1:11" x14ac:dyDescent="0.25">
      <c r="A728" s="125" t="s">
        <v>8</v>
      </c>
      <c r="B728" s="126" t="s">
        <v>11</v>
      </c>
      <c r="C728" s="126" t="s">
        <v>40</v>
      </c>
      <c r="D728" s="126" t="s">
        <v>509</v>
      </c>
      <c r="E728" s="127"/>
      <c r="F728" s="234">
        <f>F729</f>
        <v>10204092.800000001</v>
      </c>
      <c r="G728" s="234">
        <f t="shared" si="373"/>
        <v>0</v>
      </c>
      <c r="H728" s="234">
        <f t="shared" si="373"/>
        <v>0</v>
      </c>
      <c r="I728" s="234">
        <f t="shared" si="373"/>
        <v>0</v>
      </c>
      <c r="J728" s="234">
        <f t="shared" si="373"/>
        <v>10204092.800000001</v>
      </c>
      <c r="K728" s="234">
        <f t="shared" si="373"/>
        <v>0</v>
      </c>
    </row>
    <row r="729" spans="1:11" ht="38.25" x14ac:dyDescent="0.25">
      <c r="A729" s="41" t="s">
        <v>48</v>
      </c>
      <c r="B729" s="126" t="s">
        <v>11</v>
      </c>
      <c r="C729" s="126" t="s">
        <v>40</v>
      </c>
      <c r="D729" s="126" t="s">
        <v>563</v>
      </c>
      <c r="E729" s="127"/>
      <c r="F729" s="234">
        <f>F730+F732</f>
        <v>10204092.800000001</v>
      </c>
      <c r="G729" s="234">
        <f t="shared" ref="G729:K729" si="374">G730+G732</f>
        <v>0</v>
      </c>
      <c r="H729" s="234">
        <f t="shared" si="374"/>
        <v>0</v>
      </c>
      <c r="I729" s="234">
        <f t="shared" si="374"/>
        <v>0</v>
      </c>
      <c r="J729" s="234">
        <f t="shared" si="374"/>
        <v>10204092.800000001</v>
      </c>
      <c r="K729" s="234">
        <f t="shared" si="374"/>
        <v>0</v>
      </c>
    </row>
    <row r="730" spans="1:11" ht="63.75" x14ac:dyDescent="0.25">
      <c r="A730" s="129" t="s">
        <v>13</v>
      </c>
      <c r="B730" s="126" t="s">
        <v>11</v>
      </c>
      <c r="C730" s="126" t="s">
        <v>40</v>
      </c>
      <c r="D730" s="126" t="s">
        <v>564</v>
      </c>
      <c r="E730" s="127"/>
      <c r="F730" s="234">
        <f>F731</f>
        <v>228664.8</v>
      </c>
      <c r="G730" s="234">
        <f t="shared" ref="G730:K730" si="375">G731</f>
        <v>0</v>
      </c>
      <c r="H730" s="234">
        <f t="shared" si="375"/>
        <v>0</v>
      </c>
      <c r="I730" s="234">
        <f t="shared" si="375"/>
        <v>0</v>
      </c>
      <c r="J730" s="234">
        <f t="shared" si="375"/>
        <v>228664.8</v>
      </c>
      <c r="K730" s="234">
        <f t="shared" si="375"/>
        <v>0</v>
      </c>
    </row>
    <row r="731" spans="1:11" ht="38.25" x14ac:dyDescent="0.25">
      <c r="A731" s="129" t="s">
        <v>47</v>
      </c>
      <c r="B731" s="126" t="s">
        <v>11</v>
      </c>
      <c r="C731" s="126" t="s">
        <v>40</v>
      </c>
      <c r="D731" s="126" t="s">
        <v>564</v>
      </c>
      <c r="E731" s="127">
        <v>600</v>
      </c>
      <c r="F731" s="234">
        <f>'9.ведомства'!G278</f>
        <v>228664.8</v>
      </c>
      <c r="G731" s="234">
        <f>'9.ведомства'!H278</f>
        <v>0</v>
      </c>
      <c r="H731" s="234">
        <f>'9.ведомства'!I278</f>
        <v>0</v>
      </c>
      <c r="I731" s="234">
        <f>'9.ведомства'!J278</f>
        <v>0</v>
      </c>
      <c r="J731" s="234">
        <f>'9.ведомства'!K278</f>
        <v>228664.8</v>
      </c>
      <c r="K731" s="234">
        <f>'9.ведомства'!L278</f>
        <v>0</v>
      </c>
    </row>
    <row r="732" spans="1:11" ht="76.5" x14ac:dyDescent="0.25">
      <c r="A732" s="129" t="s">
        <v>983</v>
      </c>
      <c r="B732" s="126" t="s">
        <v>11</v>
      </c>
      <c r="C732" s="126" t="s">
        <v>40</v>
      </c>
      <c r="D732" s="126" t="s">
        <v>652</v>
      </c>
      <c r="E732" s="127"/>
      <c r="F732" s="234">
        <f>F733</f>
        <v>9975428</v>
      </c>
      <c r="G732" s="234">
        <f t="shared" ref="G732:K732" si="376">G733</f>
        <v>0</v>
      </c>
      <c r="H732" s="234">
        <f t="shared" si="376"/>
        <v>0</v>
      </c>
      <c r="I732" s="234">
        <f t="shared" si="376"/>
        <v>0</v>
      </c>
      <c r="J732" s="234">
        <f t="shared" si="376"/>
        <v>9975428</v>
      </c>
      <c r="K732" s="234">
        <f t="shared" si="376"/>
        <v>0</v>
      </c>
    </row>
    <row r="733" spans="1:11" ht="38.25" x14ac:dyDescent="0.25">
      <c r="A733" s="129" t="s">
        <v>47</v>
      </c>
      <c r="B733" s="126" t="s">
        <v>11</v>
      </c>
      <c r="C733" s="126" t="s">
        <v>40</v>
      </c>
      <c r="D733" s="126" t="s">
        <v>652</v>
      </c>
      <c r="E733" s="127">
        <v>600</v>
      </c>
      <c r="F733" s="234">
        <f>'9.ведомства'!G280</f>
        <v>9975428</v>
      </c>
      <c r="G733" s="234">
        <f>'9.ведомства'!H280</f>
        <v>0</v>
      </c>
      <c r="H733" s="234">
        <f>'9.ведомства'!I280</f>
        <v>0</v>
      </c>
      <c r="I733" s="234">
        <f>'9.ведомства'!J280</f>
        <v>0</v>
      </c>
      <c r="J733" s="234">
        <f>'9.ведомства'!K280</f>
        <v>9975428</v>
      </c>
      <c r="K733" s="234">
        <f>'9.ведомства'!L280</f>
        <v>0</v>
      </c>
    </row>
    <row r="734" spans="1:11" ht="25.5" x14ac:dyDescent="0.25">
      <c r="A734" s="130" t="s">
        <v>93</v>
      </c>
      <c r="B734" s="134">
        <v>13</v>
      </c>
      <c r="C734" s="126"/>
      <c r="D734" s="126"/>
      <c r="E734" s="127"/>
      <c r="F734" s="266">
        <f>F735</f>
        <v>0</v>
      </c>
      <c r="G734" s="266">
        <f t="shared" ref="G734:K738" si="377">G735</f>
        <v>0</v>
      </c>
      <c r="H734" s="266">
        <f t="shared" si="377"/>
        <v>0</v>
      </c>
      <c r="I734" s="266">
        <f t="shared" si="377"/>
        <v>0</v>
      </c>
      <c r="J734" s="266">
        <f t="shared" si="377"/>
        <v>0</v>
      </c>
      <c r="K734" s="266">
        <f t="shared" si="377"/>
        <v>0</v>
      </c>
    </row>
    <row r="735" spans="1:11" ht="25.5" x14ac:dyDescent="0.25">
      <c r="A735" s="130" t="s">
        <v>92</v>
      </c>
      <c r="B735" s="134">
        <v>13</v>
      </c>
      <c r="C735" s="126" t="s">
        <v>22</v>
      </c>
      <c r="D735" s="126"/>
      <c r="E735" s="127"/>
      <c r="F735" s="266">
        <f>F736</f>
        <v>0</v>
      </c>
      <c r="G735" s="266">
        <f t="shared" si="377"/>
        <v>0</v>
      </c>
      <c r="H735" s="266">
        <f t="shared" si="377"/>
        <v>0</v>
      </c>
      <c r="I735" s="266">
        <f t="shared" si="377"/>
        <v>0</v>
      </c>
      <c r="J735" s="266">
        <f t="shared" si="377"/>
        <v>0</v>
      </c>
      <c r="K735" s="266">
        <f t="shared" si="377"/>
        <v>0</v>
      </c>
    </row>
    <row r="736" spans="1:11" x14ac:dyDescent="0.25">
      <c r="A736" s="125" t="s">
        <v>8</v>
      </c>
      <c r="B736" s="134">
        <v>13</v>
      </c>
      <c r="C736" s="126" t="s">
        <v>22</v>
      </c>
      <c r="D736" s="126" t="s">
        <v>509</v>
      </c>
      <c r="E736" s="127"/>
      <c r="F736" s="266">
        <f>F737</f>
        <v>0</v>
      </c>
      <c r="G736" s="266">
        <f t="shared" si="377"/>
        <v>0</v>
      </c>
      <c r="H736" s="266">
        <f t="shared" si="377"/>
        <v>0</v>
      </c>
      <c r="I736" s="266">
        <f t="shared" si="377"/>
        <v>0</v>
      </c>
      <c r="J736" s="266">
        <f t="shared" si="377"/>
        <v>0</v>
      </c>
      <c r="K736" s="266">
        <f t="shared" si="377"/>
        <v>0</v>
      </c>
    </row>
    <row r="737" spans="1:11" ht="38.25" x14ac:dyDescent="0.25">
      <c r="A737" s="125" t="s">
        <v>7</v>
      </c>
      <c r="B737" s="134">
        <v>13</v>
      </c>
      <c r="C737" s="126" t="s">
        <v>22</v>
      </c>
      <c r="D737" s="126" t="s">
        <v>510</v>
      </c>
      <c r="E737" s="127"/>
      <c r="F737" s="266">
        <f>F738</f>
        <v>0</v>
      </c>
      <c r="G737" s="266">
        <f t="shared" si="377"/>
        <v>0</v>
      </c>
      <c r="H737" s="266">
        <f t="shared" si="377"/>
        <v>0</v>
      </c>
      <c r="I737" s="266">
        <f t="shared" si="377"/>
        <v>0</v>
      </c>
      <c r="J737" s="266">
        <f t="shared" si="377"/>
        <v>0</v>
      </c>
      <c r="K737" s="266">
        <f t="shared" si="377"/>
        <v>0</v>
      </c>
    </row>
    <row r="738" spans="1:11" ht="25.5" x14ac:dyDescent="0.25">
      <c r="A738" s="41" t="s">
        <v>91</v>
      </c>
      <c r="B738" s="134">
        <v>13</v>
      </c>
      <c r="C738" s="126" t="s">
        <v>22</v>
      </c>
      <c r="D738" s="126" t="s">
        <v>656</v>
      </c>
      <c r="E738" s="127"/>
      <c r="F738" s="266">
        <f>F739</f>
        <v>0</v>
      </c>
      <c r="G738" s="266">
        <f t="shared" si="377"/>
        <v>0</v>
      </c>
      <c r="H738" s="266">
        <f t="shared" si="377"/>
        <v>0</v>
      </c>
      <c r="I738" s="266">
        <f t="shared" si="377"/>
        <v>0</v>
      </c>
      <c r="J738" s="266">
        <f t="shared" si="377"/>
        <v>0</v>
      </c>
      <c r="K738" s="266">
        <f t="shared" si="377"/>
        <v>0</v>
      </c>
    </row>
    <row r="739" spans="1:11" ht="25.5" x14ac:dyDescent="0.25">
      <c r="A739" s="125" t="s">
        <v>90</v>
      </c>
      <c r="B739" s="134">
        <v>13</v>
      </c>
      <c r="C739" s="126" t="s">
        <v>22</v>
      </c>
      <c r="D739" s="126" t="s">
        <v>656</v>
      </c>
      <c r="E739" s="127">
        <v>700</v>
      </c>
      <c r="F739" s="266">
        <f>'9.ведомства'!G350</f>
        <v>0</v>
      </c>
      <c r="G739" s="266">
        <f>'9.ведомства'!H350</f>
        <v>0</v>
      </c>
      <c r="H739" s="266"/>
      <c r="I739" s="266">
        <f>'9.ведомства'!J350</f>
        <v>0</v>
      </c>
      <c r="J739" s="266">
        <f>'9.ведомства'!K350</f>
        <v>0</v>
      </c>
      <c r="K739" s="266">
        <f>'9.ведомства'!L350</f>
        <v>0</v>
      </c>
    </row>
    <row r="740" spans="1:11" x14ac:dyDescent="0.25">
      <c r="A740" s="415" t="s">
        <v>0</v>
      </c>
      <c r="B740" s="415"/>
      <c r="C740" s="415"/>
      <c r="D740" s="415"/>
      <c r="E740" s="415"/>
      <c r="F740" s="268">
        <f t="shared" ref="F740:K740" si="378">F734+F719+F711+F610+F545+F411+F404+F296+F196+F169+F10</f>
        <v>2516666066.4299998</v>
      </c>
      <c r="G740" s="268">
        <f t="shared" si="378"/>
        <v>908478778.16999996</v>
      </c>
      <c r="H740" s="268">
        <f t="shared" si="378"/>
        <v>4333003.34</v>
      </c>
      <c r="I740" s="268">
        <f t="shared" si="378"/>
        <v>1000000</v>
      </c>
      <c r="J740" s="268">
        <f t="shared" si="378"/>
        <v>2520999069.77</v>
      </c>
      <c r="K740" s="268">
        <f t="shared" si="378"/>
        <v>909478778.16999996</v>
      </c>
    </row>
    <row r="742" spans="1:11" x14ac:dyDescent="0.25">
      <c r="F742" s="259">
        <f>F743/F740*100</f>
        <v>89.185684284841543</v>
      </c>
      <c r="J742" s="259">
        <f t="shared" ref="J742" si="379">J743/J740*100</f>
        <v>89.166189447070394</v>
      </c>
    </row>
    <row r="743" spans="1:11" x14ac:dyDescent="0.25">
      <c r="F743" s="269">
        <f t="shared" ref="F743:K743" si="380">F37+F89+F96+F188+F198+F219+F238+F258+F275+F287+F298+F315+F346+F341+F406+F413+F439+F469+F484+F495+F510+F540+F547+F587+F592+F612+F620+F649+F665+F698+F713+F47</f>
        <v>2244505852.5100002</v>
      </c>
      <c r="G743" s="269">
        <f t="shared" si="380"/>
        <v>876468122.92000008</v>
      </c>
      <c r="H743" s="269">
        <f t="shared" si="380"/>
        <v>3372954</v>
      </c>
      <c r="I743" s="269">
        <f t="shared" si="380"/>
        <v>1000000</v>
      </c>
      <c r="J743" s="269">
        <f t="shared" si="380"/>
        <v>2247878806.5100002</v>
      </c>
      <c r="K743" s="269">
        <f t="shared" si="380"/>
        <v>877468122.92000008</v>
      </c>
    </row>
    <row r="744" spans="1:11" x14ac:dyDescent="0.25">
      <c r="B744" s="35" t="s">
        <v>22</v>
      </c>
      <c r="F744" s="269">
        <f t="shared" ref="F744:K744" si="381">F89+F188+F341+F406+F484+F612+F620+F698+F713</f>
        <v>14169488</v>
      </c>
      <c r="G744" s="269">
        <f t="shared" si="381"/>
        <v>61400</v>
      </c>
      <c r="H744" s="269">
        <f t="shared" si="381"/>
        <v>0</v>
      </c>
      <c r="I744" s="269">
        <f t="shared" si="381"/>
        <v>0</v>
      </c>
      <c r="J744" s="269">
        <f t="shared" si="381"/>
        <v>14169488</v>
      </c>
      <c r="K744" s="269">
        <f t="shared" si="381"/>
        <v>61400</v>
      </c>
    </row>
    <row r="745" spans="1:11" x14ac:dyDescent="0.25">
      <c r="B745" s="35" t="s">
        <v>40</v>
      </c>
      <c r="F745" s="269">
        <f t="shared" ref="F745:K745" si="382">F258</f>
        <v>708000</v>
      </c>
      <c r="G745" s="269">
        <f t="shared" si="382"/>
        <v>0</v>
      </c>
      <c r="H745" s="269">
        <f t="shared" si="382"/>
        <v>1000000</v>
      </c>
      <c r="I745" s="269">
        <f t="shared" si="382"/>
        <v>1000000</v>
      </c>
      <c r="J745" s="269">
        <f t="shared" si="382"/>
        <v>1708000</v>
      </c>
      <c r="K745" s="269">
        <f t="shared" si="382"/>
        <v>1000000</v>
      </c>
    </row>
    <row r="746" spans="1:11" x14ac:dyDescent="0.25">
      <c r="B746" s="35" t="s">
        <v>37</v>
      </c>
      <c r="F746" s="269">
        <f t="shared" ref="F746:K746" si="383">F37+F96+F238+F275+F587</f>
        <v>48285837.769999996</v>
      </c>
      <c r="G746" s="269">
        <f t="shared" si="383"/>
        <v>11400</v>
      </c>
      <c r="H746" s="269">
        <f t="shared" si="383"/>
        <v>2000000</v>
      </c>
      <c r="I746" s="269">
        <f t="shared" si="383"/>
        <v>0</v>
      </c>
      <c r="J746" s="269">
        <f t="shared" si="383"/>
        <v>50285837.769999996</v>
      </c>
      <c r="K746" s="269">
        <f t="shared" si="383"/>
        <v>11400</v>
      </c>
    </row>
    <row r="747" spans="1:11" x14ac:dyDescent="0.25">
      <c r="B747" s="35" t="s">
        <v>2</v>
      </c>
      <c r="F747" s="269">
        <f t="shared" ref="F747:K747" si="384">F198+F219+F298+F315+F346</f>
        <v>286933511.00999999</v>
      </c>
      <c r="G747" s="269">
        <f t="shared" si="384"/>
        <v>50303140.920000002</v>
      </c>
      <c r="H747" s="269">
        <f t="shared" si="384"/>
        <v>372954</v>
      </c>
      <c r="I747" s="269">
        <f t="shared" si="384"/>
        <v>0</v>
      </c>
      <c r="J747" s="269">
        <f t="shared" si="384"/>
        <v>287306465.00999999</v>
      </c>
      <c r="K747" s="269">
        <f t="shared" si="384"/>
        <v>50303140.920000002</v>
      </c>
    </row>
    <row r="748" spans="1:11" x14ac:dyDescent="0.25">
      <c r="B748" s="35" t="s">
        <v>46</v>
      </c>
      <c r="F748" s="269">
        <f t="shared" ref="F748:K748" si="385">F413+F439+F495+F510+F649+F665</f>
        <v>1597676648.53</v>
      </c>
      <c r="G748" s="269">
        <f t="shared" si="385"/>
        <v>822068900</v>
      </c>
      <c r="H748" s="269">
        <f t="shared" si="385"/>
        <v>-2.1100277081131935E-10</v>
      </c>
      <c r="I748" s="269">
        <f t="shared" si="385"/>
        <v>0</v>
      </c>
      <c r="J748" s="269">
        <f t="shared" si="385"/>
        <v>1597676648.53</v>
      </c>
      <c r="K748" s="269">
        <f t="shared" si="385"/>
        <v>822068900</v>
      </c>
    </row>
    <row r="749" spans="1:11" x14ac:dyDescent="0.25">
      <c r="B749" s="35" t="s">
        <v>32</v>
      </c>
      <c r="F749" s="269">
        <f t="shared" ref="F749:K749" si="386">F469+F540+F547+F592+F287</f>
        <v>285745083.19999999</v>
      </c>
      <c r="G749" s="269">
        <f t="shared" si="386"/>
        <v>4023282</v>
      </c>
      <c r="H749" s="269">
        <f t="shared" si="386"/>
        <v>0</v>
      </c>
      <c r="I749" s="269">
        <f t="shared" si="386"/>
        <v>0</v>
      </c>
      <c r="J749" s="269">
        <f t="shared" si="386"/>
        <v>285745083.19999999</v>
      </c>
      <c r="K749" s="269">
        <f t="shared" si="386"/>
        <v>4023282</v>
      </c>
    </row>
    <row r="750" spans="1:11" x14ac:dyDescent="0.25">
      <c r="B750" s="35" t="s">
        <v>65</v>
      </c>
      <c r="F750" s="269">
        <f t="shared" ref="F750:K750" si="387">F47</f>
        <v>10987284</v>
      </c>
      <c r="G750" s="269">
        <f t="shared" si="387"/>
        <v>0</v>
      </c>
      <c r="H750" s="269">
        <f t="shared" si="387"/>
        <v>0</v>
      </c>
      <c r="I750" s="269">
        <f t="shared" si="387"/>
        <v>0</v>
      </c>
      <c r="J750" s="269">
        <f t="shared" si="387"/>
        <v>10987284</v>
      </c>
      <c r="K750" s="269">
        <f t="shared" si="387"/>
        <v>0</v>
      </c>
    </row>
    <row r="751" spans="1:11" x14ac:dyDescent="0.25">
      <c r="F751" s="269">
        <f>SUM(F744:F750)</f>
        <v>2244505852.5099998</v>
      </c>
      <c r="G751" s="269">
        <f t="shared" ref="G751:K751" si="388">SUM(G744:G750)</f>
        <v>876468122.91999996</v>
      </c>
      <c r="H751" s="269">
        <f t="shared" si="388"/>
        <v>3372954</v>
      </c>
      <c r="I751" s="269">
        <f t="shared" si="388"/>
        <v>1000000</v>
      </c>
      <c r="J751" s="269">
        <f t="shared" si="388"/>
        <v>2247878806.5099998</v>
      </c>
      <c r="K751" s="269">
        <f t="shared" si="388"/>
        <v>877468122.91999996</v>
      </c>
    </row>
    <row r="752" spans="1:11" x14ac:dyDescent="0.25">
      <c r="F752" s="259">
        <f>F753/F740*100</f>
        <v>10.814315715158472</v>
      </c>
      <c r="G752" s="259">
        <f t="shared" ref="G752:K752" si="389">G753/G740*100</f>
        <v>3.5235446351846402</v>
      </c>
      <c r="J752" s="259">
        <f t="shared" si="389"/>
        <v>10.833810552929627</v>
      </c>
      <c r="K752" s="259">
        <f t="shared" si="389"/>
        <v>3.5196703890562424</v>
      </c>
    </row>
    <row r="753" spans="1:12" x14ac:dyDescent="0.25">
      <c r="F753" s="259">
        <f t="shared" ref="F753:K753" si="390">F12+F22+F52+F66+F71+F84+F145+F171+F176+F208+F245+F292+F334+F396+F429+F658+F684+F721+F728+F736</f>
        <v>272160213.92000002</v>
      </c>
      <c r="G753" s="259">
        <f t="shared" si="390"/>
        <v>32010655.25</v>
      </c>
      <c r="H753" s="259">
        <f t="shared" si="390"/>
        <v>960049.3400000002</v>
      </c>
      <c r="I753" s="259">
        <f t="shared" si="390"/>
        <v>0</v>
      </c>
      <c r="J753" s="259">
        <f t="shared" si="390"/>
        <v>273120263.25999999</v>
      </c>
      <c r="K753" s="259">
        <f t="shared" si="390"/>
        <v>32010655.25</v>
      </c>
    </row>
    <row r="754" spans="1:12" x14ac:dyDescent="0.25">
      <c r="B754" s="34">
        <v>901</v>
      </c>
      <c r="F754" s="259">
        <f t="shared" ref="F754:K754" si="391">F13+F23+F146</f>
        <v>8674501.4000000004</v>
      </c>
      <c r="G754" s="259">
        <f t="shared" si="391"/>
        <v>0</v>
      </c>
      <c r="H754" s="259">
        <f t="shared" si="391"/>
        <v>0</v>
      </c>
      <c r="I754" s="259">
        <f t="shared" si="391"/>
        <v>0</v>
      </c>
      <c r="J754" s="259">
        <f t="shared" si="391"/>
        <v>8674501.4000000004</v>
      </c>
      <c r="K754" s="259">
        <f t="shared" si="391"/>
        <v>0</v>
      </c>
    </row>
    <row r="755" spans="1:12" x14ac:dyDescent="0.25">
      <c r="B755" s="34">
        <v>902</v>
      </c>
      <c r="F755" s="259">
        <f t="shared" ref="F755:K755" si="392">F53+F67+F85+F149+F172+F177+F209+F293+F334+F659+F685+F737+F430</f>
        <v>128760306.16</v>
      </c>
      <c r="G755" s="259">
        <f t="shared" si="392"/>
        <v>32010655.25</v>
      </c>
      <c r="H755" s="259">
        <f t="shared" si="392"/>
        <v>-1376309.8399999999</v>
      </c>
      <c r="I755" s="259">
        <f t="shared" si="392"/>
        <v>0</v>
      </c>
      <c r="J755" s="259">
        <f t="shared" si="392"/>
        <v>127383996.31999999</v>
      </c>
      <c r="K755" s="259">
        <f t="shared" si="392"/>
        <v>32010655.25</v>
      </c>
    </row>
    <row r="756" spans="1:12" x14ac:dyDescent="0.25">
      <c r="B756" s="34">
        <v>903</v>
      </c>
      <c r="F756" s="259">
        <f t="shared" ref="F756:K756" si="393">F72</f>
        <v>2621255</v>
      </c>
      <c r="G756" s="259">
        <f t="shared" si="393"/>
        <v>0</v>
      </c>
      <c r="H756" s="259">
        <f t="shared" si="393"/>
        <v>0</v>
      </c>
      <c r="I756" s="259">
        <f t="shared" si="393"/>
        <v>0</v>
      </c>
      <c r="J756" s="259">
        <f t="shared" si="393"/>
        <v>2621255</v>
      </c>
      <c r="K756" s="259">
        <f t="shared" si="393"/>
        <v>0</v>
      </c>
    </row>
    <row r="757" spans="1:12" x14ac:dyDescent="0.25">
      <c r="B757" s="34">
        <v>904</v>
      </c>
      <c r="F757" s="259">
        <f t="shared" ref="F757:K757" si="394">F180+F397</f>
        <v>29397927.210000001</v>
      </c>
      <c r="G757" s="259">
        <f t="shared" si="394"/>
        <v>0</v>
      </c>
      <c r="H757" s="259">
        <f t="shared" si="394"/>
        <v>1327046</v>
      </c>
      <c r="I757" s="259">
        <f t="shared" si="394"/>
        <v>0</v>
      </c>
      <c r="J757" s="259">
        <f t="shared" si="394"/>
        <v>30724973.210000001</v>
      </c>
      <c r="K757" s="259">
        <f t="shared" si="394"/>
        <v>0</v>
      </c>
    </row>
    <row r="758" spans="1:12" x14ac:dyDescent="0.25">
      <c r="B758" s="34">
        <v>905</v>
      </c>
      <c r="F758" s="259">
        <f t="shared" ref="F758:K758" si="395">F164+F246+F435+F729+F722</f>
        <v>102706224.14999999</v>
      </c>
      <c r="G758" s="259">
        <f t="shared" si="395"/>
        <v>0</v>
      </c>
      <c r="H758" s="259">
        <f t="shared" si="395"/>
        <v>1009313.18</v>
      </c>
      <c r="I758" s="259">
        <f t="shared" si="395"/>
        <v>0</v>
      </c>
      <c r="J758" s="259">
        <f t="shared" si="395"/>
        <v>103715537.33</v>
      </c>
      <c r="K758" s="259">
        <f t="shared" si="395"/>
        <v>0</v>
      </c>
    </row>
    <row r="759" spans="1:12" x14ac:dyDescent="0.25">
      <c r="B759" s="34">
        <v>909</v>
      </c>
    </row>
    <row r="760" spans="1:12" x14ac:dyDescent="0.25">
      <c r="F760" s="259">
        <f>SUM(F754:F759)</f>
        <v>272160213.92000002</v>
      </c>
      <c r="G760" s="259">
        <f t="shared" ref="G760:K760" si="396">SUM(G754:G759)</f>
        <v>32010655.25</v>
      </c>
      <c r="H760" s="259">
        <f t="shared" si="396"/>
        <v>960049.3400000002</v>
      </c>
      <c r="I760" s="259">
        <f t="shared" si="396"/>
        <v>0</v>
      </c>
      <c r="J760" s="259">
        <f t="shared" si="396"/>
        <v>273120263.25999999</v>
      </c>
      <c r="K760" s="259">
        <f t="shared" si="396"/>
        <v>32010655.25</v>
      </c>
    </row>
    <row r="761" spans="1:12" x14ac:dyDescent="0.25">
      <c r="F761" s="259">
        <f>F751+F760</f>
        <v>2516666066.4299998</v>
      </c>
      <c r="G761" s="259">
        <f t="shared" ref="G761:K761" si="397">G751+G760</f>
        <v>908478778.16999996</v>
      </c>
      <c r="H761" s="259">
        <f t="shared" si="397"/>
        <v>4333003.34</v>
      </c>
      <c r="I761" s="259">
        <f t="shared" si="397"/>
        <v>1000000</v>
      </c>
      <c r="J761" s="259">
        <f t="shared" si="397"/>
        <v>2520999069.7699995</v>
      </c>
      <c r="K761" s="259">
        <f t="shared" si="397"/>
        <v>909478778.16999996</v>
      </c>
    </row>
    <row r="762" spans="1:12" x14ac:dyDescent="0.25">
      <c r="J762" s="259">
        <f>J740-J761</f>
        <v>0</v>
      </c>
      <c r="K762" s="259">
        <f>K740-K761</f>
        <v>0</v>
      </c>
    </row>
    <row r="763" spans="1:12" x14ac:dyDescent="0.25">
      <c r="A763" s="140"/>
      <c r="B763" s="34" t="s">
        <v>1261</v>
      </c>
      <c r="F763" s="259">
        <f t="shared" ref="F763:K763" si="398">F14+F16+F19+F24+F26+F29+F31+F34+F40+F42+F45+F54+F56+F58+F63+F73+F75+F77+F81+F50</f>
        <v>101536760.59999999</v>
      </c>
      <c r="G763" s="259">
        <f t="shared" si="398"/>
        <v>0</v>
      </c>
      <c r="H763" s="259">
        <f t="shared" si="398"/>
        <v>198000</v>
      </c>
      <c r="I763" s="259">
        <f t="shared" si="398"/>
        <v>0</v>
      </c>
      <c r="J763" s="259">
        <f t="shared" si="398"/>
        <v>101734760.59999999</v>
      </c>
      <c r="K763" s="259">
        <f t="shared" si="398"/>
        <v>0</v>
      </c>
      <c r="L763" s="31"/>
    </row>
    <row r="764" spans="1:12" x14ac:dyDescent="0.25">
      <c r="C764" s="140"/>
    </row>
    <row r="765" spans="1:12" x14ac:dyDescent="0.25">
      <c r="B765" s="34" t="s">
        <v>1262</v>
      </c>
      <c r="F765" s="259">
        <f t="shared" ref="F765:K765" si="399">F224+F233+F235+F231</f>
        <v>33477900</v>
      </c>
      <c r="G765" s="259">
        <f t="shared" si="399"/>
        <v>0</v>
      </c>
      <c r="H765" s="259">
        <f t="shared" si="399"/>
        <v>0</v>
      </c>
      <c r="I765" s="259">
        <f t="shared" si="399"/>
        <v>0</v>
      </c>
      <c r="J765" s="259">
        <f t="shared" si="399"/>
        <v>33477900</v>
      </c>
      <c r="K765" s="259">
        <f t="shared" si="399"/>
        <v>0</v>
      </c>
    </row>
    <row r="766" spans="1:12" x14ac:dyDescent="0.25">
      <c r="D766" s="34" t="s">
        <v>1263</v>
      </c>
      <c r="F766" s="269">
        <f>'[2]4.доходы'!C19+'[2]4.доходы'!C88</f>
        <v>11477900</v>
      </c>
      <c r="G766" s="269"/>
      <c r="H766" s="269"/>
      <c r="I766" s="269"/>
      <c r="J766" s="269">
        <f>'[2]4.доходы'!E89+'[2]4.доходы'!E19</f>
        <v>11477900</v>
      </c>
    </row>
    <row r="767" spans="1:12" x14ac:dyDescent="0.25">
      <c r="D767" s="34" t="s">
        <v>1264</v>
      </c>
      <c r="F767" s="269">
        <v>8383472.25</v>
      </c>
      <c r="G767" s="269"/>
      <c r="H767" s="269"/>
      <c r="I767" s="269"/>
      <c r="J767" s="269">
        <f>F767</f>
        <v>8383472.25</v>
      </c>
    </row>
    <row r="768" spans="1:12" x14ac:dyDescent="0.25">
      <c r="D768" s="34" t="s">
        <v>1265</v>
      </c>
      <c r="F768" s="259">
        <f>F765-F766-F767</f>
        <v>13616527.75</v>
      </c>
      <c r="G768" s="259">
        <f t="shared" ref="G768:K768" si="400">G765-G766-G767</f>
        <v>0</v>
      </c>
      <c r="H768" s="259">
        <f t="shared" si="400"/>
        <v>0</v>
      </c>
      <c r="I768" s="259">
        <f t="shared" si="400"/>
        <v>0</v>
      </c>
      <c r="J768" s="259">
        <f t="shared" si="400"/>
        <v>13616527.75</v>
      </c>
      <c r="K768" s="259">
        <f t="shared" si="400"/>
        <v>0</v>
      </c>
    </row>
  </sheetData>
  <mergeCells count="17">
    <mergeCell ref="A2:C2"/>
    <mergeCell ref="D2:G2"/>
    <mergeCell ref="A4:G4"/>
    <mergeCell ref="B7:G7"/>
    <mergeCell ref="A6:K6"/>
    <mergeCell ref="H8:H9"/>
    <mergeCell ref="I8:I9"/>
    <mergeCell ref="J8:J9"/>
    <mergeCell ref="K8:K9"/>
    <mergeCell ref="A740:E740"/>
    <mergeCell ref="A8:A9"/>
    <mergeCell ref="B8:B9"/>
    <mergeCell ref="C8:C9"/>
    <mergeCell ref="D8:D9"/>
    <mergeCell ref="E8:E9"/>
    <mergeCell ref="F8:F9"/>
    <mergeCell ref="G8:G9"/>
  </mergeCells>
  <pageMargins left="0.70866141732283472" right="0.70866141732283472" top="0.74803149606299213" bottom="0.35433070866141736" header="0.31496062992125984" footer="0.31496062992125984"/>
  <pageSetup paperSize="9"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41"/>
  <sheetViews>
    <sheetView topLeftCell="A56" workbookViewId="0">
      <selection activeCell="I66" sqref="I66"/>
    </sheetView>
  </sheetViews>
  <sheetFormatPr defaultRowHeight="15" x14ac:dyDescent="0.25"/>
  <cols>
    <col min="1" max="1" width="49" style="121" customWidth="1"/>
    <col min="2" max="2" width="7.85546875" style="151" customWidth="1"/>
    <col min="3" max="3" width="7.28515625" style="151" customWidth="1"/>
    <col min="4" max="4" width="6.7109375" style="151" customWidth="1"/>
    <col min="5" max="5" width="10.85546875" style="151" customWidth="1"/>
    <col min="6" max="6" width="8.7109375" style="151" customWidth="1"/>
    <col min="7" max="9" width="17.7109375" style="278" customWidth="1"/>
    <col min="10" max="12" width="17.7109375" style="279"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L1" s="202" t="s">
        <v>1032</v>
      </c>
    </row>
    <row r="2" spans="1:12" x14ac:dyDescent="0.25">
      <c r="L2" s="203" t="s">
        <v>135</v>
      </c>
    </row>
    <row r="3" spans="1:12" x14ac:dyDescent="0.25">
      <c r="L3" s="204" t="s">
        <v>492</v>
      </c>
    </row>
    <row r="4" spans="1:12" x14ac:dyDescent="0.25">
      <c r="A4" s="121" t="s">
        <v>28</v>
      </c>
      <c r="L4" s="204" t="s">
        <v>493</v>
      </c>
    </row>
    <row r="5" spans="1:12" x14ac:dyDescent="0.25">
      <c r="A5" s="422" t="s">
        <v>28</v>
      </c>
      <c r="B5" s="422"/>
      <c r="C5" s="422"/>
      <c r="D5" s="422"/>
      <c r="E5" s="422"/>
      <c r="F5" s="422"/>
      <c r="G5" s="422"/>
      <c r="H5" s="422"/>
    </row>
    <row r="6" spans="1:12" x14ac:dyDescent="0.25">
      <c r="A6" s="430" t="s">
        <v>497</v>
      </c>
      <c r="B6" s="430"/>
      <c r="C6" s="430"/>
      <c r="D6" s="430"/>
      <c r="E6" s="430"/>
      <c r="F6" s="430"/>
      <c r="G6" s="430"/>
      <c r="H6" s="430"/>
      <c r="I6" s="430"/>
      <c r="J6" s="430"/>
      <c r="K6" s="430"/>
      <c r="L6" s="430"/>
    </row>
    <row r="7" spans="1:12" x14ac:dyDescent="0.25">
      <c r="A7" s="147"/>
      <c r="B7" s="147"/>
      <c r="C7" s="147"/>
      <c r="D7" s="147"/>
      <c r="E7" s="147"/>
      <c r="F7" s="147"/>
      <c r="G7" s="179"/>
      <c r="H7" s="179"/>
    </row>
    <row r="8" spans="1:12" x14ac:dyDescent="0.25">
      <c r="A8" s="123" t="s">
        <v>28</v>
      </c>
      <c r="B8" s="147"/>
      <c r="C8" s="429"/>
      <c r="D8" s="429"/>
      <c r="E8" s="429"/>
      <c r="F8" s="429"/>
      <c r="G8" s="429"/>
      <c r="H8" s="429"/>
      <c r="L8" s="280" t="s">
        <v>131</v>
      </c>
    </row>
    <row r="9" spans="1:12" x14ac:dyDescent="0.25">
      <c r="A9" s="407" t="s">
        <v>130</v>
      </c>
      <c r="B9" s="407" t="s">
        <v>129</v>
      </c>
      <c r="C9" s="407" t="s">
        <v>128</v>
      </c>
      <c r="D9" s="407" t="s">
        <v>127</v>
      </c>
      <c r="E9" s="407" t="s">
        <v>126</v>
      </c>
      <c r="F9" s="407" t="s">
        <v>125</v>
      </c>
      <c r="G9" s="425" t="s">
        <v>124</v>
      </c>
      <c r="H9" s="426" t="s">
        <v>390</v>
      </c>
      <c r="I9" s="425" t="s">
        <v>310</v>
      </c>
      <c r="J9" s="431" t="s">
        <v>310</v>
      </c>
      <c r="K9" s="425" t="s">
        <v>124</v>
      </c>
      <c r="L9" s="432" t="s">
        <v>390</v>
      </c>
    </row>
    <row r="10" spans="1:12" ht="25.5" customHeight="1" x14ac:dyDescent="0.25">
      <c r="A10" s="407" t="s">
        <v>28</v>
      </c>
      <c r="B10" s="407"/>
      <c r="C10" s="407" t="s">
        <v>28</v>
      </c>
      <c r="D10" s="407" t="s">
        <v>28</v>
      </c>
      <c r="E10" s="407" t="s">
        <v>28</v>
      </c>
      <c r="F10" s="407" t="s">
        <v>28</v>
      </c>
      <c r="G10" s="425" t="s">
        <v>28</v>
      </c>
      <c r="H10" s="427" t="s">
        <v>28</v>
      </c>
      <c r="I10" s="425"/>
      <c r="J10" s="431"/>
      <c r="K10" s="425" t="s">
        <v>28</v>
      </c>
      <c r="L10" s="432" t="s">
        <v>28</v>
      </c>
    </row>
    <row r="11" spans="1:12" x14ac:dyDescent="0.25">
      <c r="A11" s="129" t="s">
        <v>123</v>
      </c>
      <c r="B11" s="127">
        <v>701</v>
      </c>
      <c r="C11" s="127"/>
      <c r="D11" s="127"/>
      <c r="E11" s="127"/>
      <c r="F11" s="127"/>
      <c r="G11" s="200">
        <f t="shared" ref="G11:L11" si="0">G12+G89+G116+G166+G192+G199+G258+G266+G159</f>
        <v>322131054.80000001</v>
      </c>
      <c r="H11" s="200">
        <f t="shared" si="0"/>
        <v>14841070</v>
      </c>
      <c r="I11" s="200">
        <f t="shared" si="0"/>
        <v>2037749.2100000002</v>
      </c>
      <c r="J11" s="200">
        <f t="shared" si="0"/>
        <v>1000000</v>
      </c>
      <c r="K11" s="200">
        <f t="shared" si="0"/>
        <v>324168804.00999999</v>
      </c>
      <c r="L11" s="200">
        <f t="shared" si="0"/>
        <v>15841070</v>
      </c>
    </row>
    <row r="12" spans="1:12" x14ac:dyDescent="0.25">
      <c r="A12" s="142" t="s">
        <v>29</v>
      </c>
      <c r="B12" s="127">
        <v>701</v>
      </c>
      <c r="C12" s="136" t="s">
        <v>22</v>
      </c>
      <c r="D12" s="136" t="s">
        <v>28</v>
      </c>
      <c r="E12" s="136" t="s">
        <v>28</v>
      </c>
      <c r="F12" s="134" t="s">
        <v>28</v>
      </c>
      <c r="G12" s="281">
        <f>G13+G30+G25</f>
        <v>105323448.16</v>
      </c>
      <c r="H12" s="281">
        <f t="shared" ref="H12:L12" si="1">H13+H30+H25</f>
        <v>1529370</v>
      </c>
      <c r="I12" s="281">
        <f t="shared" si="1"/>
        <v>28436.030000000002</v>
      </c>
      <c r="J12" s="281">
        <f t="shared" si="1"/>
        <v>0</v>
      </c>
      <c r="K12" s="281">
        <f t="shared" si="1"/>
        <v>105351884.19</v>
      </c>
      <c r="L12" s="281">
        <f t="shared" si="1"/>
        <v>1529370</v>
      </c>
    </row>
    <row r="13" spans="1:12" ht="51" x14ac:dyDescent="0.25">
      <c r="A13" s="130" t="s">
        <v>27</v>
      </c>
      <c r="B13" s="127">
        <v>701</v>
      </c>
      <c r="C13" s="136" t="s">
        <v>22</v>
      </c>
      <c r="D13" s="136" t="s">
        <v>2</v>
      </c>
      <c r="E13" s="136"/>
      <c r="F13" s="134"/>
      <c r="G13" s="281">
        <f t="shared" ref="G13:L14" si="2">G14</f>
        <v>51263966.600000001</v>
      </c>
      <c r="H13" s="281">
        <f t="shared" si="2"/>
        <v>0</v>
      </c>
      <c r="I13" s="281">
        <f t="shared" si="2"/>
        <v>0</v>
      </c>
      <c r="J13" s="281">
        <f t="shared" si="2"/>
        <v>0</v>
      </c>
      <c r="K13" s="281">
        <f t="shared" si="2"/>
        <v>51263966.600000001</v>
      </c>
      <c r="L13" s="281">
        <f t="shared" si="2"/>
        <v>0</v>
      </c>
    </row>
    <row r="14" spans="1:12" x14ac:dyDescent="0.25">
      <c r="A14" s="125" t="s">
        <v>8</v>
      </c>
      <c r="B14" s="127">
        <v>701</v>
      </c>
      <c r="C14" s="126" t="s">
        <v>22</v>
      </c>
      <c r="D14" s="126" t="s">
        <v>2</v>
      </c>
      <c r="E14" s="126" t="s">
        <v>509</v>
      </c>
      <c r="F14" s="127"/>
      <c r="G14" s="200">
        <f t="shared" si="2"/>
        <v>51263966.600000001</v>
      </c>
      <c r="H14" s="200">
        <f t="shared" si="2"/>
        <v>0</v>
      </c>
      <c r="I14" s="200">
        <f t="shared" si="2"/>
        <v>0</v>
      </c>
      <c r="J14" s="200">
        <f t="shared" si="2"/>
        <v>0</v>
      </c>
      <c r="K14" s="200">
        <f t="shared" si="2"/>
        <v>51263966.600000001</v>
      </c>
      <c r="L14" s="200">
        <f t="shared" si="2"/>
        <v>0</v>
      </c>
    </row>
    <row r="15" spans="1:12" ht="25.5" x14ac:dyDescent="0.25">
      <c r="A15" s="125" t="s">
        <v>7</v>
      </c>
      <c r="B15" s="127">
        <v>701</v>
      </c>
      <c r="C15" s="126" t="s">
        <v>22</v>
      </c>
      <c r="D15" s="126" t="s">
        <v>2</v>
      </c>
      <c r="E15" s="126" t="s">
        <v>510</v>
      </c>
      <c r="F15" s="127"/>
      <c r="G15" s="200">
        <f>G18+G20+G23+G16</f>
        <v>51263966.600000001</v>
      </c>
      <c r="H15" s="200">
        <f t="shared" ref="H15:L15" si="3">H18+H20+H23+H16</f>
        <v>0</v>
      </c>
      <c r="I15" s="200">
        <f t="shared" si="3"/>
        <v>0</v>
      </c>
      <c r="J15" s="200">
        <f t="shared" si="3"/>
        <v>0</v>
      </c>
      <c r="K15" s="200">
        <f t="shared" si="3"/>
        <v>51263966.600000001</v>
      </c>
      <c r="L15" s="200">
        <f t="shared" si="3"/>
        <v>0</v>
      </c>
    </row>
    <row r="16" spans="1:12" ht="25.5" x14ac:dyDescent="0.25">
      <c r="A16" s="125" t="s">
        <v>373</v>
      </c>
      <c r="B16" s="127">
        <v>701</v>
      </c>
      <c r="C16" s="126" t="s">
        <v>22</v>
      </c>
      <c r="D16" s="126" t="s">
        <v>2</v>
      </c>
      <c r="E16" s="126" t="s">
        <v>511</v>
      </c>
      <c r="F16" s="127"/>
      <c r="G16" s="200">
        <f>G17</f>
        <v>1998264</v>
      </c>
      <c r="H16" s="200">
        <f t="shared" ref="H16:L16" si="4">H17</f>
        <v>0</v>
      </c>
      <c r="I16" s="200">
        <f t="shared" si="4"/>
        <v>0</v>
      </c>
      <c r="J16" s="200">
        <f t="shared" si="4"/>
        <v>0</v>
      </c>
      <c r="K16" s="200">
        <f t="shared" si="4"/>
        <v>1998264</v>
      </c>
      <c r="L16" s="200">
        <f t="shared" si="4"/>
        <v>0</v>
      </c>
    </row>
    <row r="17" spans="1:12" ht="63.75" x14ac:dyDescent="0.25">
      <c r="A17" s="129" t="s">
        <v>12</v>
      </c>
      <c r="B17" s="127">
        <v>701</v>
      </c>
      <c r="C17" s="126" t="s">
        <v>22</v>
      </c>
      <c r="D17" s="126" t="s">
        <v>2</v>
      </c>
      <c r="E17" s="126" t="s">
        <v>511</v>
      </c>
      <c r="F17" s="127">
        <v>100</v>
      </c>
      <c r="G17" s="200">
        <v>1998264</v>
      </c>
      <c r="H17" s="200"/>
      <c r="I17" s="200"/>
      <c r="J17" s="282"/>
      <c r="K17" s="200">
        <f t="shared" ref="K17:K83" si="5">G17+I17</f>
        <v>1998264</v>
      </c>
      <c r="L17" s="200">
        <f t="shared" ref="L17:L83" si="6">H17+J17</f>
        <v>0</v>
      </c>
    </row>
    <row r="18" spans="1:12" ht="25.5" x14ac:dyDescent="0.25">
      <c r="A18" s="129" t="s">
        <v>26</v>
      </c>
      <c r="B18" s="127">
        <v>701</v>
      </c>
      <c r="C18" s="126" t="s">
        <v>22</v>
      </c>
      <c r="D18" s="126" t="s">
        <v>2</v>
      </c>
      <c r="E18" s="126" t="s">
        <v>512</v>
      </c>
      <c r="F18" s="127"/>
      <c r="G18" s="200">
        <f>G19</f>
        <v>49265702.600000001</v>
      </c>
      <c r="H18" s="200">
        <f t="shared" ref="H18:L18" si="7">H19</f>
        <v>0</v>
      </c>
      <c r="I18" s="200">
        <f t="shared" si="7"/>
        <v>0</v>
      </c>
      <c r="J18" s="200">
        <f t="shared" si="7"/>
        <v>0</v>
      </c>
      <c r="K18" s="200">
        <f t="shared" si="7"/>
        <v>49265702.600000001</v>
      </c>
      <c r="L18" s="200">
        <f t="shared" si="7"/>
        <v>0</v>
      </c>
    </row>
    <row r="19" spans="1:12" ht="63.75" x14ac:dyDescent="0.25">
      <c r="A19" s="129" t="s">
        <v>12</v>
      </c>
      <c r="B19" s="127">
        <v>701</v>
      </c>
      <c r="C19" s="126" t="s">
        <v>22</v>
      </c>
      <c r="D19" s="126" t="s">
        <v>2</v>
      </c>
      <c r="E19" s="126" t="s">
        <v>512</v>
      </c>
      <c r="F19" s="127">
        <v>100</v>
      </c>
      <c r="G19" s="200">
        <v>49265702.600000001</v>
      </c>
      <c r="H19" s="200"/>
      <c r="I19" s="200"/>
      <c r="J19" s="282"/>
      <c r="K19" s="200">
        <f t="shared" si="5"/>
        <v>49265702.600000001</v>
      </c>
      <c r="L19" s="200">
        <f t="shared" si="6"/>
        <v>0</v>
      </c>
    </row>
    <row r="20" spans="1:12" ht="25.5" x14ac:dyDescent="0.25">
      <c r="A20" s="41" t="s">
        <v>23</v>
      </c>
      <c r="B20" s="127">
        <v>701</v>
      </c>
      <c r="C20" s="126" t="s">
        <v>22</v>
      </c>
      <c r="D20" s="126" t="s">
        <v>2</v>
      </c>
      <c r="E20" s="126" t="s">
        <v>513</v>
      </c>
      <c r="F20" s="127"/>
      <c r="G20" s="200">
        <f t="shared" ref="G20:L20" si="8">SUM(G21:G22)</f>
        <v>0</v>
      </c>
      <c r="H20" s="200">
        <f t="shared" si="8"/>
        <v>0</v>
      </c>
      <c r="I20" s="200">
        <f t="shared" si="8"/>
        <v>0</v>
      </c>
      <c r="J20" s="200">
        <f t="shared" si="8"/>
        <v>0</v>
      </c>
      <c r="K20" s="200">
        <f t="shared" si="8"/>
        <v>0</v>
      </c>
      <c r="L20" s="200">
        <f t="shared" si="8"/>
        <v>0</v>
      </c>
    </row>
    <row r="21" spans="1:12" ht="25.5" x14ac:dyDescent="0.25">
      <c r="A21" s="129" t="s">
        <v>17</v>
      </c>
      <c r="B21" s="127">
        <v>701</v>
      </c>
      <c r="C21" s="126" t="s">
        <v>22</v>
      </c>
      <c r="D21" s="126" t="s">
        <v>2</v>
      </c>
      <c r="E21" s="126" t="s">
        <v>513</v>
      </c>
      <c r="F21" s="127">
        <v>200</v>
      </c>
      <c r="G21" s="200"/>
      <c r="H21" s="200"/>
      <c r="I21" s="200"/>
      <c r="J21" s="282"/>
      <c r="K21" s="200">
        <f t="shared" si="5"/>
        <v>0</v>
      </c>
      <c r="L21" s="200">
        <f t="shared" si="6"/>
        <v>0</v>
      </c>
    </row>
    <row r="22" spans="1:12" x14ac:dyDescent="0.25">
      <c r="A22" s="129" t="s">
        <v>15</v>
      </c>
      <c r="B22" s="127">
        <v>701</v>
      </c>
      <c r="C22" s="126" t="s">
        <v>22</v>
      </c>
      <c r="D22" s="126" t="s">
        <v>2</v>
      </c>
      <c r="E22" s="126" t="s">
        <v>513</v>
      </c>
      <c r="F22" s="127">
        <v>800</v>
      </c>
      <c r="G22" s="200"/>
      <c r="H22" s="200"/>
      <c r="I22" s="200"/>
      <c r="J22" s="282"/>
      <c r="K22" s="200">
        <f t="shared" si="5"/>
        <v>0</v>
      </c>
      <c r="L22" s="200">
        <f t="shared" si="6"/>
        <v>0</v>
      </c>
    </row>
    <row r="23" spans="1:12" ht="51" x14ac:dyDescent="0.25">
      <c r="A23" s="129" t="s">
        <v>13</v>
      </c>
      <c r="B23" s="127">
        <v>701</v>
      </c>
      <c r="C23" s="126" t="s">
        <v>22</v>
      </c>
      <c r="D23" s="126" t="s">
        <v>2</v>
      </c>
      <c r="E23" s="126" t="s">
        <v>514</v>
      </c>
      <c r="F23" s="127"/>
      <c r="G23" s="200">
        <f>G24</f>
        <v>0</v>
      </c>
      <c r="H23" s="200">
        <f t="shared" ref="H23:L23" si="9">H24</f>
        <v>0</v>
      </c>
      <c r="I23" s="200">
        <f t="shared" si="9"/>
        <v>0</v>
      </c>
      <c r="J23" s="200">
        <f t="shared" si="9"/>
        <v>0</v>
      </c>
      <c r="K23" s="200">
        <f t="shared" si="9"/>
        <v>0</v>
      </c>
      <c r="L23" s="200">
        <f t="shared" si="9"/>
        <v>0</v>
      </c>
    </row>
    <row r="24" spans="1:12" ht="63.75" x14ac:dyDescent="0.25">
      <c r="A24" s="129" t="s">
        <v>12</v>
      </c>
      <c r="B24" s="127">
        <v>701</v>
      </c>
      <c r="C24" s="126" t="s">
        <v>22</v>
      </c>
      <c r="D24" s="126" t="s">
        <v>2</v>
      </c>
      <c r="E24" s="126" t="s">
        <v>514</v>
      </c>
      <c r="F24" s="127">
        <v>100</v>
      </c>
      <c r="G24" s="200"/>
      <c r="H24" s="200"/>
      <c r="I24" s="200"/>
      <c r="J24" s="282"/>
      <c r="K24" s="200">
        <f t="shared" si="5"/>
        <v>0</v>
      </c>
      <c r="L24" s="200">
        <f t="shared" si="6"/>
        <v>0</v>
      </c>
    </row>
    <row r="25" spans="1:12" x14ac:dyDescent="0.25">
      <c r="A25" s="130" t="s">
        <v>515</v>
      </c>
      <c r="B25" s="127">
        <v>701</v>
      </c>
      <c r="C25" s="126" t="s">
        <v>22</v>
      </c>
      <c r="D25" s="126" t="s">
        <v>46</v>
      </c>
      <c r="E25" s="126"/>
      <c r="F25" s="127"/>
      <c r="G25" s="200">
        <f t="shared" ref="G25:L28" si="10">G26</f>
        <v>119370</v>
      </c>
      <c r="H25" s="200">
        <f t="shared" si="10"/>
        <v>119370</v>
      </c>
      <c r="I25" s="200">
        <f t="shared" si="10"/>
        <v>0</v>
      </c>
      <c r="J25" s="200">
        <f t="shared" si="10"/>
        <v>0</v>
      </c>
      <c r="K25" s="200">
        <f t="shared" si="10"/>
        <v>119370</v>
      </c>
      <c r="L25" s="200">
        <f t="shared" si="10"/>
        <v>119370</v>
      </c>
    </row>
    <row r="26" spans="1:12" x14ac:dyDescent="0.25">
      <c r="A26" s="125" t="s">
        <v>8</v>
      </c>
      <c r="B26" s="127">
        <v>701</v>
      </c>
      <c r="C26" s="126" t="s">
        <v>22</v>
      </c>
      <c r="D26" s="126" t="s">
        <v>46</v>
      </c>
      <c r="E26" s="126" t="s">
        <v>509</v>
      </c>
      <c r="F26" s="127"/>
      <c r="G26" s="200">
        <f t="shared" si="10"/>
        <v>119370</v>
      </c>
      <c r="H26" s="200">
        <f t="shared" si="10"/>
        <v>119370</v>
      </c>
      <c r="I26" s="200">
        <f t="shared" si="10"/>
        <v>0</v>
      </c>
      <c r="J26" s="200">
        <f t="shared" si="10"/>
        <v>0</v>
      </c>
      <c r="K26" s="200">
        <f t="shared" si="10"/>
        <v>119370</v>
      </c>
      <c r="L26" s="200">
        <f t="shared" si="10"/>
        <v>119370</v>
      </c>
    </row>
    <row r="27" spans="1:12" ht="25.5" x14ac:dyDescent="0.25">
      <c r="A27" s="125" t="s">
        <v>7</v>
      </c>
      <c r="B27" s="127">
        <v>701</v>
      </c>
      <c r="C27" s="126" t="s">
        <v>22</v>
      </c>
      <c r="D27" s="126" t="s">
        <v>46</v>
      </c>
      <c r="E27" s="126" t="s">
        <v>510</v>
      </c>
      <c r="F27" s="127"/>
      <c r="G27" s="200">
        <f t="shared" si="10"/>
        <v>119370</v>
      </c>
      <c r="H27" s="200">
        <f t="shared" si="10"/>
        <v>119370</v>
      </c>
      <c r="I27" s="200">
        <f t="shared" si="10"/>
        <v>0</v>
      </c>
      <c r="J27" s="200">
        <f t="shared" si="10"/>
        <v>0</v>
      </c>
      <c r="K27" s="200">
        <f t="shared" si="10"/>
        <v>119370</v>
      </c>
      <c r="L27" s="200">
        <f t="shared" si="10"/>
        <v>119370</v>
      </c>
    </row>
    <row r="28" spans="1:12" ht="51" x14ac:dyDescent="0.25">
      <c r="A28" s="129" t="s">
        <v>516</v>
      </c>
      <c r="B28" s="127">
        <v>701</v>
      </c>
      <c r="C28" s="126" t="s">
        <v>22</v>
      </c>
      <c r="D28" s="126" t="s">
        <v>46</v>
      </c>
      <c r="E28" s="126" t="s">
        <v>517</v>
      </c>
      <c r="F28" s="127"/>
      <c r="G28" s="200">
        <f t="shared" si="10"/>
        <v>119370</v>
      </c>
      <c r="H28" s="200">
        <f t="shared" si="10"/>
        <v>119370</v>
      </c>
      <c r="I28" s="200">
        <f t="shared" si="10"/>
        <v>0</v>
      </c>
      <c r="J28" s="200">
        <f t="shared" si="10"/>
        <v>0</v>
      </c>
      <c r="K28" s="200">
        <f t="shared" si="10"/>
        <v>119370</v>
      </c>
      <c r="L28" s="200">
        <f t="shared" si="10"/>
        <v>119370</v>
      </c>
    </row>
    <row r="29" spans="1:12" ht="25.5" x14ac:dyDescent="0.25">
      <c r="A29" s="129" t="s">
        <v>17</v>
      </c>
      <c r="B29" s="127">
        <v>701</v>
      </c>
      <c r="C29" s="126" t="s">
        <v>22</v>
      </c>
      <c r="D29" s="126" t="s">
        <v>46</v>
      </c>
      <c r="E29" s="126" t="s">
        <v>517</v>
      </c>
      <c r="F29" s="127">
        <v>200</v>
      </c>
      <c r="G29" s="200">
        <v>119370</v>
      </c>
      <c r="H29" s="200">
        <v>119370</v>
      </c>
      <c r="I29" s="200"/>
      <c r="J29" s="200"/>
      <c r="K29" s="200">
        <f>G29+I29</f>
        <v>119370</v>
      </c>
      <c r="L29" s="200">
        <f>H29+J29</f>
        <v>119370</v>
      </c>
    </row>
    <row r="30" spans="1:12" x14ac:dyDescent="0.25">
      <c r="A30" s="130" t="s">
        <v>25</v>
      </c>
      <c r="B30" s="127">
        <v>701</v>
      </c>
      <c r="C30" s="126" t="s">
        <v>22</v>
      </c>
      <c r="D30" s="126" t="s">
        <v>21</v>
      </c>
      <c r="E30" s="126"/>
      <c r="F30" s="127"/>
      <c r="G30" s="200">
        <f>G36+G73+G31</f>
        <v>53940111.560000002</v>
      </c>
      <c r="H30" s="200">
        <f t="shared" ref="H30:L30" si="11">H36+H73+H31</f>
        <v>1410000</v>
      </c>
      <c r="I30" s="200">
        <f t="shared" si="11"/>
        <v>28436.030000000002</v>
      </c>
      <c r="J30" s="200">
        <f t="shared" si="11"/>
        <v>0</v>
      </c>
      <c r="K30" s="200">
        <f t="shared" si="11"/>
        <v>53968547.590000004</v>
      </c>
      <c r="L30" s="200">
        <f t="shared" si="11"/>
        <v>1410000</v>
      </c>
    </row>
    <row r="31" spans="1:12" ht="25.5" x14ac:dyDescent="0.25">
      <c r="A31" s="135" t="s">
        <v>579</v>
      </c>
      <c r="B31" s="180">
        <v>701</v>
      </c>
      <c r="C31" s="126" t="s">
        <v>22</v>
      </c>
      <c r="D31" s="126" t="s">
        <v>21</v>
      </c>
      <c r="E31" s="126" t="s">
        <v>519</v>
      </c>
      <c r="F31" s="180"/>
      <c r="G31" s="200">
        <f>G32</f>
        <v>48268.19</v>
      </c>
      <c r="H31" s="200">
        <f t="shared" ref="H31:L34" si="12">H32</f>
        <v>0</v>
      </c>
      <c r="I31" s="200">
        <f t="shared" si="12"/>
        <v>28436.030000000002</v>
      </c>
      <c r="J31" s="200">
        <f t="shared" si="12"/>
        <v>0</v>
      </c>
      <c r="K31" s="200">
        <f t="shared" si="12"/>
        <v>76704.22</v>
      </c>
      <c r="L31" s="200">
        <f t="shared" si="12"/>
        <v>0</v>
      </c>
    </row>
    <row r="32" spans="1:12" ht="38.25" x14ac:dyDescent="0.25">
      <c r="A32" s="129" t="s">
        <v>623</v>
      </c>
      <c r="B32" s="180">
        <v>701</v>
      </c>
      <c r="C32" s="126" t="s">
        <v>22</v>
      </c>
      <c r="D32" s="126" t="s">
        <v>21</v>
      </c>
      <c r="E32" s="126" t="s">
        <v>626</v>
      </c>
      <c r="F32" s="180"/>
      <c r="G32" s="200">
        <f>G33</f>
        <v>48268.19</v>
      </c>
      <c r="H32" s="200">
        <f t="shared" si="12"/>
        <v>0</v>
      </c>
      <c r="I32" s="200">
        <f t="shared" si="12"/>
        <v>28436.030000000002</v>
      </c>
      <c r="J32" s="200">
        <f t="shared" si="12"/>
        <v>0</v>
      </c>
      <c r="K32" s="200">
        <f t="shared" si="12"/>
        <v>76704.22</v>
      </c>
      <c r="L32" s="200">
        <f t="shared" si="12"/>
        <v>0</v>
      </c>
    </row>
    <row r="33" spans="1:12" ht="38.25" x14ac:dyDescent="0.25">
      <c r="A33" s="129" t="s">
        <v>624</v>
      </c>
      <c r="B33" s="180">
        <v>701</v>
      </c>
      <c r="C33" s="126" t="s">
        <v>22</v>
      </c>
      <c r="D33" s="126" t="s">
        <v>21</v>
      </c>
      <c r="E33" s="126" t="s">
        <v>625</v>
      </c>
      <c r="F33" s="180"/>
      <c r="G33" s="200">
        <f>G34</f>
        <v>48268.19</v>
      </c>
      <c r="H33" s="200">
        <f t="shared" si="12"/>
        <v>0</v>
      </c>
      <c r="I33" s="200">
        <f t="shared" si="12"/>
        <v>28436.030000000002</v>
      </c>
      <c r="J33" s="200">
        <f t="shared" si="12"/>
        <v>0</v>
      </c>
      <c r="K33" s="200">
        <f t="shared" si="12"/>
        <v>76704.22</v>
      </c>
      <c r="L33" s="200">
        <f t="shared" si="12"/>
        <v>0</v>
      </c>
    </row>
    <row r="34" spans="1:12" ht="63.75" x14ac:dyDescent="0.25">
      <c r="A34" s="130" t="s">
        <v>382</v>
      </c>
      <c r="B34" s="180">
        <v>701</v>
      </c>
      <c r="C34" s="126" t="s">
        <v>22</v>
      </c>
      <c r="D34" s="126" t="s">
        <v>21</v>
      </c>
      <c r="E34" s="126" t="s">
        <v>653</v>
      </c>
      <c r="F34" s="180"/>
      <c r="G34" s="200">
        <f>G35</f>
        <v>48268.19</v>
      </c>
      <c r="H34" s="200">
        <f t="shared" si="12"/>
        <v>0</v>
      </c>
      <c r="I34" s="200">
        <f t="shared" si="12"/>
        <v>28436.030000000002</v>
      </c>
      <c r="J34" s="200">
        <f t="shared" si="12"/>
        <v>0</v>
      </c>
      <c r="K34" s="200">
        <f t="shared" si="12"/>
        <v>76704.22</v>
      </c>
      <c r="L34" s="200">
        <f t="shared" si="12"/>
        <v>0</v>
      </c>
    </row>
    <row r="35" spans="1:12" x14ac:dyDescent="0.25">
      <c r="A35" s="129" t="s">
        <v>5</v>
      </c>
      <c r="B35" s="180">
        <v>701</v>
      </c>
      <c r="C35" s="126" t="s">
        <v>22</v>
      </c>
      <c r="D35" s="126" t="s">
        <v>21</v>
      </c>
      <c r="E35" s="126" t="s">
        <v>653</v>
      </c>
      <c r="F35" s="180">
        <v>300</v>
      </c>
      <c r="G35" s="200">
        <v>48268.19</v>
      </c>
      <c r="H35" s="200"/>
      <c r="I35" s="200">
        <f>22854.65+5581.38</f>
        <v>28436.030000000002</v>
      </c>
      <c r="J35" s="200"/>
      <c r="K35" s="200">
        <f>G35+I35</f>
        <v>76704.22</v>
      </c>
      <c r="L35" s="200">
        <f>H35+J35</f>
        <v>0</v>
      </c>
    </row>
    <row r="36" spans="1:12" ht="38.25" x14ac:dyDescent="0.25">
      <c r="A36" s="129" t="s">
        <v>540</v>
      </c>
      <c r="B36" s="127">
        <v>701</v>
      </c>
      <c r="C36" s="126" t="s">
        <v>22</v>
      </c>
      <c r="D36" s="126" t="s">
        <v>21</v>
      </c>
      <c r="E36" s="126" t="s">
        <v>529</v>
      </c>
      <c r="F36" s="127"/>
      <c r="G36" s="200">
        <f t="shared" ref="G36" si="13">G37+G50+G67</f>
        <v>4475785.0199999996</v>
      </c>
      <c r="H36" s="200">
        <f t="shared" ref="H36:L36" si="14">H37+H50+H67</f>
        <v>0</v>
      </c>
      <c r="I36" s="200">
        <f t="shared" si="14"/>
        <v>0</v>
      </c>
      <c r="J36" s="200">
        <f t="shared" si="14"/>
        <v>0</v>
      </c>
      <c r="K36" s="200">
        <f t="shared" si="14"/>
        <v>4475785.0199999996</v>
      </c>
      <c r="L36" s="200">
        <f t="shared" si="14"/>
        <v>0</v>
      </c>
    </row>
    <row r="37" spans="1:12" ht="38.25" x14ac:dyDescent="0.25">
      <c r="A37" s="129" t="s">
        <v>1083</v>
      </c>
      <c r="B37" s="127">
        <v>701</v>
      </c>
      <c r="C37" s="126" t="s">
        <v>22</v>
      </c>
      <c r="D37" s="126" t="s">
        <v>21</v>
      </c>
      <c r="E37" s="126" t="s">
        <v>530</v>
      </c>
      <c r="F37" s="127"/>
      <c r="G37" s="200">
        <f>G38+G41+G44+G47</f>
        <v>1515450</v>
      </c>
      <c r="H37" s="200">
        <f t="shared" ref="H37:L37" si="15">H38+H41+H44+H47</f>
        <v>0</v>
      </c>
      <c r="I37" s="200">
        <f t="shared" si="15"/>
        <v>0</v>
      </c>
      <c r="J37" s="200">
        <f t="shared" si="15"/>
        <v>0</v>
      </c>
      <c r="K37" s="200">
        <f t="shared" si="15"/>
        <v>1515450</v>
      </c>
      <c r="L37" s="200">
        <f t="shared" si="15"/>
        <v>0</v>
      </c>
    </row>
    <row r="38" spans="1:12" ht="63.75" x14ac:dyDescent="0.25">
      <c r="A38" s="129" t="s">
        <v>524</v>
      </c>
      <c r="B38" s="127">
        <v>701</v>
      </c>
      <c r="C38" s="126" t="s">
        <v>22</v>
      </c>
      <c r="D38" s="126" t="s">
        <v>21</v>
      </c>
      <c r="E38" s="126" t="s">
        <v>531</v>
      </c>
      <c r="F38" s="127"/>
      <c r="G38" s="200">
        <f>G39</f>
        <v>935450</v>
      </c>
      <c r="H38" s="200">
        <f t="shared" ref="H38:L38" si="16">H39</f>
        <v>0</v>
      </c>
      <c r="I38" s="200">
        <f t="shared" si="16"/>
        <v>0</v>
      </c>
      <c r="J38" s="200">
        <f t="shared" si="16"/>
        <v>0</v>
      </c>
      <c r="K38" s="200">
        <f t="shared" si="16"/>
        <v>935450</v>
      </c>
      <c r="L38" s="200">
        <f t="shared" si="16"/>
        <v>0</v>
      </c>
    </row>
    <row r="39" spans="1:12" ht="38.25" x14ac:dyDescent="0.25">
      <c r="A39" s="41" t="s">
        <v>525</v>
      </c>
      <c r="B39" s="127">
        <v>701</v>
      </c>
      <c r="C39" s="126" t="s">
        <v>22</v>
      </c>
      <c r="D39" s="126" t="s">
        <v>21</v>
      </c>
      <c r="E39" s="126" t="s">
        <v>532</v>
      </c>
      <c r="F39" s="127"/>
      <c r="G39" s="200">
        <f t="shared" ref="G39:L39" si="17">G40</f>
        <v>935450</v>
      </c>
      <c r="H39" s="200">
        <f t="shared" si="17"/>
        <v>0</v>
      </c>
      <c r="I39" s="200">
        <f t="shared" si="17"/>
        <v>0</v>
      </c>
      <c r="J39" s="200">
        <f t="shared" si="17"/>
        <v>0</v>
      </c>
      <c r="K39" s="200">
        <f t="shared" si="17"/>
        <v>935450</v>
      </c>
      <c r="L39" s="200">
        <f t="shared" si="17"/>
        <v>0</v>
      </c>
    </row>
    <row r="40" spans="1:12" ht="25.5" x14ac:dyDescent="0.25">
      <c r="A40" s="129" t="s">
        <v>17</v>
      </c>
      <c r="B40" s="127">
        <v>701</v>
      </c>
      <c r="C40" s="126" t="s">
        <v>22</v>
      </c>
      <c r="D40" s="126" t="s">
        <v>21</v>
      </c>
      <c r="E40" s="126" t="s">
        <v>532</v>
      </c>
      <c r="F40" s="127">
        <v>200</v>
      </c>
      <c r="G40" s="200">
        <v>935450</v>
      </c>
      <c r="H40" s="200"/>
      <c r="I40" s="200"/>
      <c r="J40" s="282"/>
      <c r="K40" s="200">
        <f t="shared" si="5"/>
        <v>935450</v>
      </c>
      <c r="L40" s="200">
        <f t="shared" si="6"/>
        <v>0</v>
      </c>
    </row>
    <row r="41" spans="1:12" ht="51" x14ac:dyDescent="0.25">
      <c r="A41" s="129" t="s">
        <v>526</v>
      </c>
      <c r="B41" s="127">
        <v>701</v>
      </c>
      <c r="C41" s="126" t="s">
        <v>22</v>
      </c>
      <c r="D41" s="126" t="s">
        <v>21</v>
      </c>
      <c r="E41" s="126" t="s">
        <v>538</v>
      </c>
      <c r="F41" s="127"/>
      <c r="G41" s="200">
        <f>G42</f>
        <v>250000</v>
      </c>
      <c r="H41" s="200">
        <f t="shared" ref="H41:L42" si="18">H42</f>
        <v>0</v>
      </c>
      <c r="I41" s="200">
        <f t="shared" si="18"/>
        <v>0</v>
      </c>
      <c r="J41" s="200">
        <f t="shared" si="18"/>
        <v>0</v>
      </c>
      <c r="K41" s="200">
        <f t="shared" si="18"/>
        <v>250000</v>
      </c>
      <c r="L41" s="200">
        <f t="shared" si="18"/>
        <v>0</v>
      </c>
    </row>
    <row r="42" spans="1:12" ht="38.25" x14ac:dyDescent="0.25">
      <c r="A42" s="41" t="s">
        <v>525</v>
      </c>
      <c r="B42" s="127">
        <v>701</v>
      </c>
      <c r="C42" s="126" t="s">
        <v>22</v>
      </c>
      <c r="D42" s="126" t="s">
        <v>21</v>
      </c>
      <c r="E42" s="126" t="s">
        <v>533</v>
      </c>
      <c r="F42" s="127"/>
      <c r="G42" s="200">
        <f>G43</f>
        <v>250000</v>
      </c>
      <c r="H42" s="200">
        <f t="shared" si="18"/>
        <v>0</v>
      </c>
      <c r="I42" s="200">
        <f t="shared" si="18"/>
        <v>0</v>
      </c>
      <c r="J42" s="200">
        <f t="shared" si="18"/>
        <v>0</v>
      </c>
      <c r="K42" s="200">
        <f t="shared" si="18"/>
        <v>250000</v>
      </c>
      <c r="L42" s="200">
        <f t="shared" si="18"/>
        <v>0</v>
      </c>
    </row>
    <row r="43" spans="1:12" ht="25.5" x14ac:dyDescent="0.25">
      <c r="A43" s="129" t="s">
        <v>17</v>
      </c>
      <c r="B43" s="127">
        <v>701</v>
      </c>
      <c r="C43" s="126" t="s">
        <v>22</v>
      </c>
      <c r="D43" s="126" t="s">
        <v>21</v>
      </c>
      <c r="E43" s="126" t="s">
        <v>533</v>
      </c>
      <c r="F43" s="127">
        <v>200</v>
      </c>
      <c r="G43" s="200">
        <v>250000</v>
      </c>
      <c r="H43" s="200"/>
      <c r="I43" s="200"/>
      <c r="J43" s="282"/>
      <c r="K43" s="200">
        <f t="shared" si="5"/>
        <v>250000</v>
      </c>
      <c r="L43" s="200">
        <f t="shared" si="6"/>
        <v>0</v>
      </c>
    </row>
    <row r="44" spans="1:12" ht="38.25" x14ac:dyDescent="0.25">
      <c r="A44" s="129" t="s">
        <v>527</v>
      </c>
      <c r="B44" s="127">
        <v>701</v>
      </c>
      <c r="C44" s="126" t="s">
        <v>22</v>
      </c>
      <c r="D44" s="126" t="s">
        <v>21</v>
      </c>
      <c r="E44" s="126" t="s">
        <v>536</v>
      </c>
      <c r="F44" s="127"/>
      <c r="G44" s="200">
        <f>G45</f>
        <v>130000</v>
      </c>
      <c r="H44" s="200">
        <f t="shared" ref="H44:L45" si="19">H45</f>
        <v>0</v>
      </c>
      <c r="I44" s="200">
        <f t="shared" si="19"/>
        <v>0</v>
      </c>
      <c r="J44" s="200">
        <f t="shared" si="19"/>
        <v>0</v>
      </c>
      <c r="K44" s="200">
        <f t="shared" si="19"/>
        <v>130000</v>
      </c>
      <c r="L44" s="200">
        <f t="shared" si="19"/>
        <v>0</v>
      </c>
    </row>
    <row r="45" spans="1:12" ht="38.25" x14ac:dyDescent="0.25">
      <c r="A45" s="41" t="s">
        <v>525</v>
      </c>
      <c r="B45" s="127">
        <v>701</v>
      </c>
      <c r="C45" s="126" t="s">
        <v>22</v>
      </c>
      <c r="D45" s="126" t="s">
        <v>21</v>
      </c>
      <c r="E45" s="126" t="s">
        <v>534</v>
      </c>
      <c r="F45" s="127"/>
      <c r="G45" s="200">
        <f>G46</f>
        <v>130000</v>
      </c>
      <c r="H45" s="200">
        <f t="shared" si="19"/>
        <v>0</v>
      </c>
      <c r="I45" s="200">
        <f t="shared" si="19"/>
        <v>0</v>
      </c>
      <c r="J45" s="200">
        <f t="shared" si="19"/>
        <v>0</v>
      </c>
      <c r="K45" s="200">
        <f t="shared" si="19"/>
        <v>130000</v>
      </c>
      <c r="L45" s="200">
        <f t="shared" si="19"/>
        <v>0</v>
      </c>
    </row>
    <row r="46" spans="1:12" ht="25.5" x14ac:dyDescent="0.25">
      <c r="A46" s="129" t="s">
        <v>17</v>
      </c>
      <c r="B46" s="127">
        <v>701</v>
      </c>
      <c r="C46" s="126" t="s">
        <v>22</v>
      </c>
      <c r="D46" s="126" t="s">
        <v>21</v>
      </c>
      <c r="E46" s="126" t="s">
        <v>534</v>
      </c>
      <c r="F46" s="127">
        <v>200</v>
      </c>
      <c r="G46" s="200">
        <v>130000</v>
      </c>
      <c r="H46" s="200"/>
      <c r="I46" s="200"/>
      <c r="J46" s="282"/>
      <c r="K46" s="200">
        <f t="shared" si="5"/>
        <v>130000</v>
      </c>
      <c r="L46" s="200">
        <f t="shared" si="6"/>
        <v>0</v>
      </c>
    </row>
    <row r="47" spans="1:12" ht="38.25" x14ac:dyDescent="0.25">
      <c r="A47" s="129" t="s">
        <v>528</v>
      </c>
      <c r="B47" s="127">
        <v>701</v>
      </c>
      <c r="C47" s="126" t="s">
        <v>22</v>
      </c>
      <c r="D47" s="126" t="s">
        <v>21</v>
      </c>
      <c r="E47" s="126" t="s">
        <v>655</v>
      </c>
      <c r="F47" s="127"/>
      <c r="G47" s="200">
        <f>G48</f>
        <v>200000</v>
      </c>
      <c r="H47" s="200">
        <f t="shared" ref="H47:L48" si="20">H48</f>
        <v>0</v>
      </c>
      <c r="I47" s="200">
        <f t="shared" si="20"/>
        <v>0</v>
      </c>
      <c r="J47" s="200">
        <f t="shared" si="20"/>
        <v>0</v>
      </c>
      <c r="K47" s="200">
        <f t="shared" si="20"/>
        <v>200000</v>
      </c>
      <c r="L47" s="200">
        <f t="shared" si="20"/>
        <v>0</v>
      </c>
    </row>
    <row r="48" spans="1:12" ht="38.25" x14ac:dyDescent="0.25">
      <c r="A48" s="41" t="s">
        <v>525</v>
      </c>
      <c r="B48" s="127">
        <v>701</v>
      </c>
      <c r="C48" s="126" t="s">
        <v>22</v>
      </c>
      <c r="D48" s="126" t="s">
        <v>21</v>
      </c>
      <c r="E48" s="126" t="s">
        <v>535</v>
      </c>
      <c r="F48" s="127"/>
      <c r="G48" s="200">
        <f>G49</f>
        <v>200000</v>
      </c>
      <c r="H48" s="200">
        <f t="shared" si="20"/>
        <v>0</v>
      </c>
      <c r="I48" s="200">
        <f t="shared" si="20"/>
        <v>0</v>
      </c>
      <c r="J48" s="200">
        <f t="shared" si="20"/>
        <v>0</v>
      </c>
      <c r="K48" s="200">
        <f t="shared" si="20"/>
        <v>200000</v>
      </c>
      <c r="L48" s="200">
        <f t="shared" si="20"/>
        <v>0</v>
      </c>
    </row>
    <row r="49" spans="1:12" ht="25.5" x14ac:dyDescent="0.25">
      <c r="A49" s="129" t="s">
        <v>17</v>
      </c>
      <c r="B49" s="127">
        <v>701</v>
      </c>
      <c r="C49" s="126" t="s">
        <v>22</v>
      </c>
      <c r="D49" s="126" t="s">
        <v>21</v>
      </c>
      <c r="E49" s="126" t="s">
        <v>535</v>
      </c>
      <c r="F49" s="127">
        <v>200</v>
      </c>
      <c r="G49" s="200">
        <v>200000</v>
      </c>
      <c r="H49" s="200"/>
      <c r="I49" s="200"/>
      <c r="J49" s="282"/>
      <c r="K49" s="200">
        <f t="shared" si="5"/>
        <v>200000</v>
      </c>
      <c r="L49" s="200">
        <f t="shared" si="6"/>
        <v>0</v>
      </c>
    </row>
    <row r="50" spans="1:12" ht="25.5" x14ac:dyDescent="0.25">
      <c r="A50" s="129" t="s">
        <v>539</v>
      </c>
      <c r="B50" s="127">
        <v>701</v>
      </c>
      <c r="C50" s="126" t="s">
        <v>22</v>
      </c>
      <c r="D50" s="126" t="s">
        <v>21</v>
      </c>
      <c r="E50" s="126" t="s">
        <v>541</v>
      </c>
      <c r="F50" s="127"/>
      <c r="G50" s="200">
        <f>G51+G58+G61</f>
        <v>2960335.02</v>
      </c>
      <c r="H50" s="200">
        <f t="shared" ref="H50:L50" si="21">H51+H58+H61</f>
        <v>0</v>
      </c>
      <c r="I50" s="200">
        <f t="shared" si="21"/>
        <v>0</v>
      </c>
      <c r="J50" s="200">
        <f t="shared" si="21"/>
        <v>0</v>
      </c>
      <c r="K50" s="200">
        <f t="shared" si="21"/>
        <v>2960335.02</v>
      </c>
      <c r="L50" s="200">
        <f t="shared" si="21"/>
        <v>0</v>
      </c>
    </row>
    <row r="51" spans="1:12" ht="38.25" x14ac:dyDescent="0.25">
      <c r="A51" s="131" t="s">
        <v>543</v>
      </c>
      <c r="B51" s="127">
        <v>701</v>
      </c>
      <c r="C51" s="126" t="s">
        <v>22</v>
      </c>
      <c r="D51" s="126" t="s">
        <v>21</v>
      </c>
      <c r="E51" s="126" t="s">
        <v>542</v>
      </c>
      <c r="F51" s="127"/>
      <c r="G51" s="200">
        <f>G52+G55</f>
        <v>935000</v>
      </c>
      <c r="H51" s="200">
        <f t="shared" ref="H51:L51" si="22">H52+H55</f>
        <v>0</v>
      </c>
      <c r="I51" s="200">
        <f t="shared" si="22"/>
        <v>0</v>
      </c>
      <c r="J51" s="200">
        <f t="shared" si="22"/>
        <v>0</v>
      </c>
      <c r="K51" s="200">
        <f t="shared" si="22"/>
        <v>935000</v>
      </c>
      <c r="L51" s="200">
        <f t="shared" si="22"/>
        <v>0</v>
      </c>
    </row>
    <row r="52" spans="1:12" ht="25.5" x14ac:dyDescent="0.25">
      <c r="A52" s="132" t="s">
        <v>544</v>
      </c>
      <c r="B52" s="127">
        <v>701</v>
      </c>
      <c r="C52" s="126" t="s">
        <v>22</v>
      </c>
      <c r="D52" s="126" t="s">
        <v>21</v>
      </c>
      <c r="E52" s="100" t="s">
        <v>548</v>
      </c>
      <c r="F52" s="133"/>
      <c r="G52" s="283">
        <f>SUM(G53:G54)</f>
        <v>200000</v>
      </c>
      <c r="H52" s="283">
        <f t="shared" ref="H52:L52" si="23">SUM(H53:H54)</f>
        <v>0</v>
      </c>
      <c r="I52" s="283">
        <f t="shared" si="23"/>
        <v>100100</v>
      </c>
      <c r="J52" s="283">
        <f t="shared" si="23"/>
        <v>0</v>
      </c>
      <c r="K52" s="283">
        <f t="shared" si="23"/>
        <v>300100</v>
      </c>
      <c r="L52" s="283">
        <f t="shared" si="23"/>
        <v>0</v>
      </c>
    </row>
    <row r="53" spans="1:12" ht="63.75" x14ac:dyDescent="0.25">
      <c r="A53" s="131" t="s">
        <v>12</v>
      </c>
      <c r="B53" s="127">
        <v>701</v>
      </c>
      <c r="C53" s="126" t="s">
        <v>22</v>
      </c>
      <c r="D53" s="126" t="s">
        <v>21</v>
      </c>
      <c r="E53" s="100" t="s">
        <v>548</v>
      </c>
      <c r="F53" s="133">
        <v>100</v>
      </c>
      <c r="G53" s="283">
        <v>75000</v>
      </c>
      <c r="H53" s="200"/>
      <c r="I53" s="200">
        <v>56000</v>
      </c>
      <c r="J53" s="282"/>
      <c r="K53" s="200">
        <f t="shared" si="5"/>
        <v>131000</v>
      </c>
      <c r="L53" s="200">
        <f t="shared" si="6"/>
        <v>0</v>
      </c>
    </row>
    <row r="54" spans="1:12" ht="25.5" x14ac:dyDescent="0.25">
      <c r="A54" s="131" t="s">
        <v>17</v>
      </c>
      <c r="B54" s="127">
        <v>701</v>
      </c>
      <c r="C54" s="126" t="s">
        <v>22</v>
      </c>
      <c r="D54" s="126" t="s">
        <v>21</v>
      </c>
      <c r="E54" s="100" t="s">
        <v>548</v>
      </c>
      <c r="F54" s="133">
        <v>200</v>
      </c>
      <c r="G54" s="283">
        <v>125000</v>
      </c>
      <c r="H54" s="200"/>
      <c r="I54" s="200">
        <v>44100</v>
      </c>
      <c r="J54" s="282"/>
      <c r="K54" s="200">
        <f t="shared" si="5"/>
        <v>169100</v>
      </c>
      <c r="L54" s="200">
        <f t="shared" si="6"/>
        <v>0</v>
      </c>
    </row>
    <row r="55" spans="1:12" ht="38.25" x14ac:dyDescent="0.25">
      <c r="A55" s="131" t="s">
        <v>545</v>
      </c>
      <c r="B55" s="127">
        <v>701</v>
      </c>
      <c r="C55" s="126" t="s">
        <v>22</v>
      </c>
      <c r="D55" s="126" t="s">
        <v>21</v>
      </c>
      <c r="E55" s="100" t="s">
        <v>549</v>
      </c>
      <c r="F55" s="133"/>
      <c r="G55" s="283">
        <f>SUM(G56:G57)</f>
        <v>735000</v>
      </c>
      <c r="H55" s="283">
        <f t="shared" ref="H55:L55" si="24">SUM(H56:H57)</f>
        <v>0</v>
      </c>
      <c r="I55" s="283">
        <f t="shared" si="24"/>
        <v>-100100</v>
      </c>
      <c r="J55" s="283">
        <f t="shared" si="24"/>
        <v>0</v>
      </c>
      <c r="K55" s="283">
        <f t="shared" si="24"/>
        <v>634900</v>
      </c>
      <c r="L55" s="283">
        <f t="shared" si="24"/>
        <v>0</v>
      </c>
    </row>
    <row r="56" spans="1:12" ht="63.75" x14ac:dyDescent="0.25">
      <c r="A56" s="131" t="s">
        <v>12</v>
      </c>
      <c r="B56" s="127">
        <v>701</v>
      </c>
      <c r="C56" s="126" t="s">
        <v>22</v>
      </c>
      <c r="D56" s="126" t="s">
        <v>21</v>
      </c>
      <c r="E56" s="100" t="s">
        <v>549</v>
      </c>
      <c r="F56" s="133">
        <v>100</v>
      </c>
      <c r="G56" s="283">
        <v>609800</v>
      </c>
      <c r="H56" s="283"/>
      <c r="I56" s="200">
        <v>-100100</v>
      </c>
      <c r="J56" s="282"/>
      <c r="K56" s="200">
        <f t="shared" si="5"/>
        <v>509700</v>
      </c>
      <c r="L56" s="200">
        <f t="shared" si="6"/>
        <v>0</v>
      </c>
    </row>
    <row r="57" spans="1:12" ht="25.5" x14ac:dyDescent="0.25">
      <c r="A57" s="131" t="s">
        <v>17</v>
      </c>
      <c r="B57" s="127">
        <v>701</v>
      </c>
      <c r="C57" s="126" t="s">
        <v>22</v>
      </c>
      <c r="D57" s="126" t="s">
        <v>21</v>
      </c>
      <c r="E57" s="100" t="s">
        <v>549</v>
      </c>
      <c r="F57" s="133">
        <v>200</v>
      </c>
      <c r="G57" s="283">
        <v>125200</v>
      </c>
      <c r="H57" s="283"/>
      <c r="I57" s="200"/>
      <c r="J57" s="282"/>
      <c r="K57" s="200">
        <f t="shared" si="5"/>
        <v>125200</v>
      </c>
      <c r="L57" s="200">
        <f t="shared" si="6"/>
        <v>0</v>
      </c>
    </row>
    <row r="58" spans="1:12" ht="38.25" x14ac:dyDescent="0.25">
      <c r="A58" s="131" t="s">
        <v>546</v>
      </c>
      <c r="B58" s="127">
        <v>701</v>
      </c>
      <c r="C58" s="126" t="s">
        <v>22</v>
      </c>
      <c r="D58" s="126" t="s">
        <v>21</v>
      </c>
      <c r="E58" s="100" t="s">
        <v>550</v>
      </c>
      <c r="F58" s="133"/>
      <c r="G58" s="283">
        <f>G59</f>
        <v>250000</v>
      </c>
      <c r="H58" s="283">
        <f t="shared" ref="H58:L58" si="25">H59</f>
        <v>0</v>
      </c>
      <c r="I58" s="283">
        <f t="shared" si="25"/>
        <v>0</v>
      </c>
      <c r="J58" s="283">
        <f t="shared" si="25"/>
        <v>0</v>
      </c>
      <c r="K58" s="283">
        <f t="shared" si="25"/>
        <v>250000</v>
      </c>
      <c r="L58" s="283">
        <f t="shared" si="25"/>
        <v>0</v>
      </c>
    </row>
    <row r="59" spans="1:12" ht="25.5" x14ac:dyDescent="0.25">
      <c r="A59" s="131" t="s">
        <v>547</v>
      </c>
      <c r="B59" s="127">
        <v>701</v>
      </c>
      <c r="C59" s="126" t="s">
        <v>22</v>
      </c>
      <c r="D59" s="126" t="s">
        <v>21</v>
      </c>
      <c r="E59" s="100" t="s">
        <v>551</v>
      </c>
      <c r="F59" s="133"/>
      <c r="G59" s="283">
        <f>SUM(G60:G60)</f>
        <v>250000</v>
      </c>
      <c r="H59" s="283">
        <f t="shared" ref="H59:L59" si="26">SUM(H60:H60)</f>
        <v>0</v>
      </c>
      <c r="I59" s="283">
        <f t="shared" si="26"/>
        <v>0</v>
      </c>
      <c r="J59" s="283">
        <f t="shared" si="26"/>
        <v>0</v>
      </c>
      <c r="K59" s="283">
        <f t="shared" si="26"/>
        <v>250000</v>
      </c>
      <c r="L59" s="283">
        <f t="shared" si="26"/>
        <v>0</v>
      </c>
    </row>
    <row r="60" spans="1:12" ht="63.75" x14ac:dyDescent="0.25">
      <c r="A60" s="131" t="s">
        <v>12</v>
      </c>
      <c r="B60" s="127">
        <v>701</v>
      </c>
      <c r="C60" s="126" t="s">
        <v>22</v>
      </c>
      <c r="D60" s="126" t="s">
        <v>21</v>
      </c>
      <c r="E60" s="100" t="s">
        <v>551</v>
      </c>
      <c r="F60" s="133">
        <v>100</v>
      </c>
      <c r="G60" s="283">
        <v>250000</v>
      </c>
      <c r="H60" s="283"/>
      <c r="I60" s="200"/>
      <c r="J60" s="282"/>
      <c r="K60" s="200">
        <f t="shared" si="5"/>
        <v>250000</v>
      </c>
      <c r="L60" s="200">
        <f t="shared" si="6"/>
        <v>0</v>
      </c>
    </row>
    <row r="61" spans="1:12" ht="51" x14ac:dyDescent="0.25">
      <c r="A61" s="131" t="s">
        <v>1086</v>
      </c>
      <c r="B61" s="127">
        <v>701</v>
      </c>
      <c r="C61" s="126" t="s">
        <v>22</v>
      </c>
      <c r="D61" s="126" t="s">
        <v>21</v>
      </c>
      <c r="E61" s="100" t="s">
        <v>552</v>
      </c>
      <c r="F61" s="133"/>
      <c r="G61" s="283">
        <f>G64+G62</f>
        <v>1775335.02</v>
      </c>
      <c r="H61" s="283">
        <f t="shared" ref="H61:L61" si="27">H64+H62</f>
        <v>0</v>
      </c>
      <c r="I61" s="283">
        <f t="shared" si="27"/>
        <v>0</v>
      </c>
      <c r="J61" s="283">
        <f t="shared" si="27"/>
        <v>0</v>
      </c>
      <c r="K61" s="283">
        <f t="shared" si="27"/>
        <v>1775335.02</v>
      </c>
      <c r="L61" s="283">
        <f t="shared" si="27"/>
        <v>0</v>
      </c>
    </row>
    <row r="62" spans="1:12" ht="51" x14ac:dyDescent="0.25">
      <c r="A62" s="129" t="s">
        <v>13</v>
      </c>
      <c r="B62" s="127">
        <v>701</v>
      </c>
      <c r="C62" s="126" t="s">
        <v>22</v>
      </c>
      <c r="D62" s="126" t="s">
        <v>21</v>
      </c>
      <c r="E62" s="100" t="s">
        <v>1029</v>
      </c>
      <c r="F62" s="133"/>
      <c r="G62" s="283">
        <f>G63</f>
        <v>650000</v>
      </c>
      <c r="H62" s="283">
        <f t="shared" ref="H62:L62" si="28">H63</f>
        <v>0</v>
      </c>
      <c r="I62" s="283">
        <f t="shared" si="28"/>
        <v>122000</v>
      </c>
      <c r="J62" s="283">
        <f t="shared" si="28"/>
        <v>0</v>
      </c>
      <c r="K62" s="283">
        <f t="shared" si="28"/>
        <v>772000</v>
      </c>
      <c r="L62" s="283">
        <f t="shared" si="28"/>
        <v>0</v>
      </c>
    </row>
    <row r="63" spans="1:12" ht="63.75" x14ac:dyDescent="0.25">
      <c r="A63" s="129" t="s">
        <v>12</v>
      </c>
      <c r="B63" s="127">
        <v>701</v>
      </c>
      <c r="C63" s="126" t="s">
        <v>22</v>
      </c>
      <c r="D63" s="126" t="s">
        <v>21</v>
      </c>
      <c r="E63" s="100" t="s">
        <v>1029</v>
      </c>
      <c r="F63" s="133">
        <v>100</v>
      </c>
      <c r="G63" s="283">
        <v>650000</v>
      </c>
      <c r="H63" s="283"/>
      <c r="I63" s="283">
        <f>72000+50000</f>
        <v>122000</v>
      </c>
      <c r="J63" s="283"/>
      <c r="K63" s="283">
        <f>G63+I63</f>
        <v>772000</v>
      </c>
      <c r="L63" s="283">
        <f>H63+J63</f>
        <v>0</v>
      </c>
    </row>
    <row r="64" spans="1:12" ht="25.5" x14ac:dyDescent="0.25">
      <c r="A64" s="131" t="s">
        <v>547</v>
      </c>
      <c r="B64" s="127">
        <v>701</v>
      </c>
      <c r="C64" s="126" t="s">
        <v>22</v>
      </c>
      <c r="D64" s="126" t="s">
        <v>21</v>
      </c>
      <c r="E64" s="100" t="s">
        <v>553</v>
      </c>
      <c r="F64" s="133"/>
      <c r="G64" s="283">
        <f>SUM(G65:G66)</f>
        <v>1125335.02</v>
      </c>
      <c r="H64" s="283">
        <f t="shared" ref="H64:L64" si="29">SUM(H65:H66)</f>
        <v>0</v>
      </c>
      <c r="I64" s="283">
        <f t="shared" si="29"/>
        <v>-122000</v>
      </c>
      <c r="J64" s="283">
        <f t="shared" si="29"/>
        <v>0</v>
      </c>
      <c r="K64" s="283">
        <f t="shared" si="29"/>
        <v>1003335.02</v>
      </c>
      <c r="L64" s="283">
        <f t="shared" si="29"/>
        <v>0</v>
      </c>
    </row>
    <row r="65" spans="1:12" ht="25.5" x14ac:dyDescent="0.25">
      <c r="A65" s="131" t="s">
        <v>17</v>
      </c>
      <c r="B65" s="127">
        <v>701</v>
      </c>
      <c r="C65" s="126" t="s">
        <v>22</v>
      </c>
      <c r="D65" s="126" t="s">
        <v>21</v>
      </c>
      <c r="E65" s="100" t="s">
        <v>553</v>
      </c>
      <c r="F65" s="133">
        <v>200</v>
      </c>
      <c r="G65" s="283">
        <v>1120335.02</v>
      </c>
      <c r="H65" s="200"/>
      <c r="I65" s="200">
        <f>-72000-50000</f>
        <v>-122000</v>
      </c>
      <c r="J65" s="282"/>
      <c r="K65" s="200">
        <f t="shared" si="5"/>
        <v>998335.02</v>
      </c>
      <c r="L65" s="200">
        <f t="shared" si="6"/>
        <v>0</v>
      </c>
    </row>
    <row r="66" spans="1:12" x14ac:dyDescent="0.25">
      <c r="A66" s="131" t="s">
        <v>15</v>
      </c>
      <c r="B66" s="127">
        <v>701</v>
      </c>
      <c r="C66" s="126" t="s">
        <v>22</v>
      </c>
      <c r="D66" s="126" t="s">
        <v>21</v>
      </c>
      <c r="E66" s="100" t="s">
        <v>553</v>
      </c>
      <c r="F66" s="133">
        <v>800</v>
      </c>
      <c r="G66" s="283">
        <v>5000</v>
      </c>
      <c r="H66" s="200"/>
      <c r="I66" s="200"/>
      <c r="J66" s="282"/>
      <c r="K66" s="200">
        <f t="shared" ref="K66" si="30">G66+I66</f>
        <v>5000</v>
      </c>
      <c r="L66" s="200">
        <f t="shared" ref="L66" si="31">H66+J66</f>
        <v>0</v>
      </c>
    </row>
    <row r="67" spans="1:12" ht="25.5" x14ac:dyDescent="0.25">
      <c r="A67" s="129" t="s">
        <v>974</v>
      </c>
      <c r="B67" s="127">
        <v>701</v>
      </c>
      <c r="C67" s="126" t="s">
        <v>22</v>
      </c>
      <c r="D67" s="126" t="s">
        <v>21</v>
      </c>
      <c r="E67" s="126" t="s">
        <v>554</v>
      </c>
      <c r="F67" s="127"/>
      <c r="G67" s="200">
        <f>G68</f>
        <v>0</v>
      </c>
      <c r="H67" s="200">
        <f t="shared" ref="H67:L67" si="32">H68</f>
        <v>0</v>
      </c>
      <c r="I67" s="200">
        <f t="shared" si="32"/>
        <v>0</v>
      </c>
      <c r="J67" s="200">
        <f t="shared" si="32"/>
        <v>0</v>
      </c>
      <c r="K67" s="200">
        <f t="shared" si="32"/>
        <v>0</v>
      </c>
      <c r="L67" s="200">
        <f t="shared" si="32"/>
        <v>0</v>
      </c>
    </row>
    <row r="68" spans="1:12" ht="25.5" x14ac:dyDescent="0.25">
      <c r="A68" s="129" t="s">
        <v>555</v>
      </c>
      <c r="B68" s="127">
        <v>701</v>
      </c>
      <c r="C68" s="126" t="s">
        <v>22</v>
      </c>
      <c r="D68" s="126" t="s">
        <v>21</v>
      </c>
      <c r="E68" s="126" t="s">
        <v>556</v>
      </c>
      <c r="F68" s="127"/>
      <c r="G68" s="200">
        <f>G69+G71</f>
        <v>0</v>
      </c>
      <c r="H68" s="200">
        <f t="shared" ref="H68:L68" si="33">H69+H71</f>
        <v>0</v>
      </c>
      <c r="I68" s="200">
        <f t="shared" si="33"/>
        <v>0</v>
      </c>
      <c r="J68" s="200">
        <f t="shared" si="33"/>
        <v>0</v>
      </c>
      <c r="K68" s="200">
        <f t="shared" si="33"/>
        <v>0</v>
      </c>
      <c r="L68" s="200">
        <f t="shared" si="33"/>
        <v>0</v>
      </c>
    </row>
    <row r="69" spans="1:12" x14ac:dyDescent="0.25">
      <c r="A69" s="41" t="s">
        <v>24</v>
      </c>
      <c r="B69" s="127">
        <v>701</v>
      </c>
      <c r="C69" s="126" t="s">
        <v>22</v>
      </c>
      <c r="D69" s="126" t="s">
        <v>21</v>
      </c>
      <c r="E69" s="126" t="s">
        <v>557</v>
      </c>
      <c r="F69" s="127"/>
      <c r="G69" s="200">
        <f t="shared" ref="G69:L69" si="34">G70</f>
        <v>0</v>
      </c>
      <c r="H69" s="200">
        <f t="shared" si="34"/>
        <v>0</v>
      </c>
      <c r="I69" s="200">
        <f t="shared" si="34"/>
        <v>0</v>
      </c>
      <c r="J69" s="200">
        <f t="shared" si="34"/>
        <v>0</v>
      </c>
      <c r="K69" s="200">
        <f t="shared" si="34"/>
        <v>0</v>
      </c>
      <c r="L69" s="200">
        <f t="shared" si="34"/>
        <v>0</v>
      </c>
    </row>
    <row r="70" spans="1:12" ht="25.5" x14ac:dyDescent="0.25">
      <c r="A70" s="129" t="s">
        <v>17</v>
      </c>
      <c r="B70" s="127">
        <v>701</v>
      </c>
      <c r="C70" s="126" t="s">
        <v>22</v>
      </c>
      <c r="D70" s="126" t="s">
        <v>21</v>
      </c>
      <c r="E70" s="126" t="s">
        <v>557</v>
      </c>
      <c r="F70" s="127">
        <v>200</v>
      </c>
      <c r="G70" s="200">
        <v>0</v>
      </c>
      <c r="H70" s="200"/>
      <c r="I70" s="200"/>
      <c r="J70" s="282"/>
      <c r="K70" s="200">
        <f t="shared" si="5"/>
        <v>0</v>
      </c>
      <c r="L70" s="200">
        <f t="shared" si="6"/>
        <v>0</v>
      </c>
    </row>
    <row r="71" spans="1:12" ht="25.5" x14ac:dyDescent="0.25">
      <c r="A71" s="129" t="s">
        <v>459</v>
      </c>
      <c r="B71" s="190">
        <v>701</v>
      </c>
      <c r="C71" s="126" t="s">
        <v>22</v>
      </c>
      <c r="D71" s="126" t="s">
        <v>21</v>
      </c>
      <c r="E71" s="126" t="s">
        <v>1130</v>
      </c>
      <c r="F71" s="190"/>
      <c r="G71" s="200">
        <f>G72</f>
        <v>0</v>
      </c>
      <c r="H71" s="200">
        <f t="shared" ref="H71:L71" si="35">H72</f>
        <v>0</v>
      </c>
      <c r="I71" s="200">
        <f t="shared" si="35"/>
        <v>0</v>
      </c>
      <c r="J71" s="200">
        <f t="shared" si="35"/>
        <v>0</v>
      </c>
      <c r="K71" s="200">
        <f t="shared" si="35"/>
        <v>0</v>
      </c>
      <c r="L71" s="200">
        <f t="shared" si="35"/>
        <v>0</v>
      </c>
    </row>
    <row r="72" spans="1:12" ht="25.5" x14ac:dyDescent="0.25">
      <c r="A72" s="129" t="s">
        <v>47</v>
      </c>
      <c r="B72" s="190">
        <v>701</v>
      </c>
      <c r="C72" s="126" t="s">
        <v>22</v>
      </c>
      <c r="D72" s="126" t="s">
        <v>21</v>
      </c>
      <c r="E72" s="126" t="s">
        <v>1130</v>
      </c>
      <c r="F72" s="190">
        <v>600</v>
      </c>
      <c r="G72" s="200">
        <v>0</v>
      </c>
      <c r="H72" s="200"/>
      <c r="I72" s="200"/>
      <c r="J72" s="282"/>
      <c r="K72" s="200">
        <f>G72+I72</f>
        <v>0</v>
      </c>
      <c r="L72" s="200">
        <f>H72+J72</f>
        <v>0</v>
      </c>
    </row>
    <row r="73" spans="1:12" x14ac:dyDescent="0.25">
      <c r="A73" s="125" t="s">
        <v>8</v>
      </c>
      <c r="B73" s="127">
        <v>701</v>
      </c>
      <c r="C73" s="126" t="s">
        <v>22</v>
      </c>
      <c r="D73" s="126" t="s">
        <v>21</v>
      </c>
      <c r="E73" s="126" t="s">
        <v>509</v>
      </c>
      <c r="F73" s="127"/>
      <c r="G73" s="200">
        <f t="shared" ref="G73" si="36">G74+G84</f>
        <v>49416058.350000001</v>
      </c>
      <c r="H73" s="200">
        <f t="shared" ref="H73:L73" si="37">H74+H84</f>
        <v>1410000</v>
      </c>
      <c r="I73" s="200">
        <f t="shared" si="37"/>
        <v>0</v>
      </c>
      <c r="J73" s="200">
        <f t="shared" si="37"/>
        <v>0</v>
      </c>
      <c r="K73" s="200">
        <f t="shared" si="37"/>
        <v>49416058.350000001</v>
      </c>
      <c r="L73" s="200">
        <f t="shared" si="37"/>
        <v>1410000</v>
      </c>
    </row>
    <row r="74" spans="1:12" ht="25.5" x14ac:dyDescent="0.25">
      <c r="A74" s="125" t="s">
        <v>7</v>
      </c>
      <c r="B74" s="127">
        <v>701</v>
      </c>
      <c r="C74" s="126" t="s">
        <v>22</v>
      </c>
      <c r="D74" s="126" t="s">
        <v>21</v>
      </c>
      <c r="E74" s="126" t="s">
        <v>510</v>
      </c>
      <c r="F74" s="127"/>
      <c r="G74" s="200">
        <f>G75+G77+G80+G82</f>
        <v>2497118</v>
      </c>
      <c r="H74" s="200">
        <f t="shared" ref="H74:L74" si="38">H75+H77+H80+H82</f>
        <v>1410000</v>
      </c>
      <c r="I74" s="200">
        <f t="shared" si="38"/>
        <v>0</v>
      </c>
      <c r="J74" s="200">
        <f t="shared" si="38"/>
        <v>0</v>
      </c>
      <c r="K74" s="200">
        <f t="shared" si="38"/>
        <v>2497118</v>
      </c>
      <c r="L74" s="200">
        <f t="shared" si="38"/>
        <v>1410000</v>
      </c>
    </row>
    <row r="75" spans="1:12" ht="102" x14ac:dyDescent="0.25">
      <c r="A75" s="129" t="s">
        <v>120</v>
      </c>
      <c r="B75" s="127">
        <v>701</v>
      </c>
      <c r="C75" s="126" t="s">
        <v>22</v>
      </c>
      <c r="D75" s="126" t="s">
        <v>21</v>
      </c>
      <c r="E75" s="126" t="s">
        <v>558</v>
      </c>
      <c r="F75" s="127"/>
      <c r="G75" s="200">
        <f>G76</f>
        <v>6000</v>
      </c>
      <c r="H75" s="200">
        <f t="shared" ref="H75:L75" si="39">H76</f>
        <v>6000</v>
      </c>
      <c r="I75" s="200">
        <f t="shared" si="39"/>
        <v>0</v>
      </c>
      <c r="J75" s="200">
        <f t="shared" si="39"/>
        <v>0</v>
      </c>
      <c r="K75" s="200">
        <f t="shared" si="39"/>
        <v>6000</v>
      </c>
      <c r="L75" s="200">
        <f t="shared" si="39"/>
        <v>6000</v>
      </c>
    </row>
    <row r="76" spans="1:12" ht="25.5" x14ac:dyDescent="0.25">
      <c r="A76" s="129" t="s">
        <v>17</v>
      </c>
      <c r="B76" s="127">
        <v>701</v>
      </c>
      <c r="C76" s="126" t="s">
        <v>22</v>
      </c>
      <c r="D76" s="126" t="s">
        <v>21</v>
      </c>
      <c r="E76" s="126" t="s">
        <v>558</v>
      </c>
      <c r="F76" s="127">
        <v>200</v>
      </c>
      <c r="G76" s="200">
        <v>6000</v>
      </c>
      <c r="H76" s="200">
        <v>6000</v>
      </c>
      <c r="I76" s="200"/>
      <c r="J76" s="282"/>
      <c r="K76" s="200">
        <f t="shared" si="5"/>
        <v>6000</v>
      </c>
      <c r="L76" s="200">
        <f t="shared" si="6"/>
        <v>6000</v>
      </c>
    </row>
    <row r="77" spans="1:12" ht="25.5" x14ac:dyDescent="0.25">
      <c r="A77" s="129" t="s">
        <v>119</v>
      </c>
      <c r="B77" s="127">
        <v>701</v>
      </c>
      <c r="C77" s="126" t="s">
        <v>22</v>
      </c>
      <c r="D77" s="126" t="s">
        <v>21</v>
      </c>
      <c r="E77" s="126" t="s">
        <v>559</v>
      </c>
      <c r="F77" s="127"/>
      <c r="G77" s="200">
        <f>SUM(G78:G79)</f>
        <v>1404000</v>
      </c>
      <c r="H77" s="200">
        <f>SUM(H78:H79)</f>
        <v>1404000</v>
      </c>
      <c r="I77" s="200">
        <f t="shared" ref="I77:L77" si="40">SUM(I78:I79)</f>
        <v>0</v>
      </c>
      <c r="J77" s="200">
        <f t="shared" si="40"/>
        <v>0</v>
      </c>
      <c r="K77" s="200">
        <f t="shared" si="40"/>
        <v>1404000</v>
      </c>
      <c r="L77" s="200">
        <f t="shared" si="40"/>
        <v>1404000</v>
      </c>
    </row>
    <row r="78" spans="1:12" ht="63.75" x14ac:dyDescent="0.25">
      <c r="A78" s="129" t="s">
        <v>12</v>
      </c>
      <c r="B78" s="127">
        <v>701</v>
      </c>
      <c r="C78" s="126" t="s">
        <v>22</v>
      </c>
      <c r="D78" s="126" t="s">
        <v>21</v>
      </c>
      <c r="E78" s="126" t="s">
        <v>559</v>
      </c>
      <c r="F78" s="127">
        <v>100</v>
      </c>
      <c r="G78" s="200">
        <v>1206634</v>
      </c>
      <c r="H78" s="200">
        <v>1206634</v>
      </c>
      <c r="I78" s="200"/>
      <c r="J78" s="282"/>
      <c r="K78" s="200">
        <f t="shared" si="5"/>
        <v>1206634</v>
      </c>
      <c r="L78" s="200">
        <f t="shared" si="6"/>
        <v>1206634</v>
      </c>
    </row>
    <row r="79" spans="1:12" ht="25.5" x14ac:dyDescent="0.25">
      <c r="A79" s="129" t="s">
        <v>17</v>
      </c>
      <c r="B79" s="127">
        <v>701</v>
      </c>
      <c r="C79" s="126" t="s">
        <v>22</v>
      </c>
      <c r="D79" s="126" t="s">
        <v>21</v>
      </c>
      <c r="E79" s="126" t="s">
        <v>559</v>
      </c>
      <c r="F79" s="127">
        <v>200</v>
      </c>
      <c r="G79" s="200">
        <v>197366</v>
      </c>
      <c r="H79" s="200">
        <v>197366</v>
      </c>
      <c r="I79" s="200"/>
      <c r="J79" s="282"/>
      <c r="K79" s="200">
        <f t="shared" si="5"/>
        <v>197366</v>
      </c>
      <c r="L79" s="200">
        <f t="shared" si="6"/>
        <v>197366</v>
      </c>
    </row>
    <row r="80" spans="1:12" ht="25.5" x14ac:dyDescent="0.25">
      <c r="A80" s="131" t="s">
        <v>118</v>
      </c>
      <c r="B80" s="127">
        <v>701</v>
      </c>
      <c r="C80" s="126" t="s">
        <v>22</v>
      </c>
      <c r="D80" s="126" t="s">
        <v>21</v>
      </c>
      <c r="E80" s="126" t="s">
        <v>562</v>
      </c>
      <c r="F80" s="127"/>
      <c r="G80" s="200">
        <f>G81</f>
        <v>292793</v>
      </c>
      <c r="H80" s="200">
        <f>H81</f>
        <v>0</v>
      </c>
      <c r="I80" s="200">
        <f t="shared" ref="I80:L80" si="41">I81</f>
        <v>0</v>
      </c>
      <c r="J80" s="200">
        <f t="shared" si="41"/>
        <v>0</v>
      </c>
      <c r="K80" s="200">
        <f t="shared" si="41"/>
        <v>292793</v>
      </c>
      <c r="L80" s="200">
        <f t="shared" si="41"/>
        <v>0</v>
      </c>
    </row>
    <row r="81" spans="1:12" x14ac:dyDescent="0.25">
      <c r="A81" s="129" t="s">
        <v>15</v>
      </c>
      <c r="B81" s="127">
        <v>701</v>
      </c>
      <c r="C81" s="126" t="s">
        <v>22</v>
      </c>
      <c r="D81" s="126" t="s">
        <v>21</v>
      </c>
      <c r="E81" s="126" t="s">
        <v>562</v>
      </c>
      <c r="F81" s="127">
        <v>800</v>
      </c>
      <c r="G81" s="200">
        <v>292793</v>
      </c>
      <c r="H81" s="200"/>
      <c r="I81" s="200"/>
      <c r="J81" s="282"/>
      <c r="K81" s="200">
        <f t="shared" si="5"/>
        <v>292793</v>
      </c>
      <c r="L81" s="200">
        <f t="shared" si="6"/>
        <v>0</v>
      </c>
    </row>
    <row r="82" spans="1:12" ht="25.5" x14ac:dyDescent="0.25">
      <c r="A82" s="41" t="s">
        <v>381</v>
      </c>
      <c r="B82" s="127">
        <v>701</v>
      </c>
      <c r="C82" s="126" t="s">
        <v>22</v>
      </c>
      <c r="D82" s="126" t="s">
        <v>21</v>
      </c>
      <c r="E82" s="126" t="s">
        <v>561</v>
      </c>
      <c r="F82" s="127"/>
      <c r="G82" s="200">
        <f t="shared" ref="G82:J82" si="42">SUM(G83:G83)</f>
        <v>794325</v>
      </c>
      <c r="H82" s="200">
        <f t="shared" si="42"/>
        <v>0</v>
      </c>
      <c r="I82" s="200">
        <f t="shared" si="42"/>
        <v>0</v>
      </c>
      <c r="J82" s="200">
        <f t="shared" si="42"/>
        <v>0</v>
      </c>
      <c r="K82" s="200">
        <f t="shared" si="5"/>
        <v>794325</v>
      </c>
      <c r="L82" s="200">
        <f t="shared" si="6"/>
        <v>0</v>
      </c>
    </row>
    <row r="83" spans="1:12" ht="25.5" x14ac:dyDescent="0.25">
      <c r="A83" s="129" t="s">
        <v>17</v>
      </c>
      <c r="B83" s="127">
        <v>701</v>
      </c>
      <c r="C83" s="126" t="s">
        <v>22</v>
      </c>
      <c r="D83" s="126" t="s">
        <v>21</v>
      </c>
      <c r="E83" s="126" t="s">
        <v>561</v>
      </c>
      <c r="F83" s="127">
        <v>200</v>
      </c>
      <c r="G83" s="200">
        <v>794325</v>
      </c>
      <c r="H83" s="200"/>
      <c r="I83" s="200"/>
      <c r="J83" s="282"/>
      <c r="K83" s="200">
        <f t="shared" si="5"/>
        <v>794325</v>
      </c>
      <c r="L83" s="200">
        <f t="shared" si="6"/>
        <v>0</v>
      </c>
    </row>
    <row r="84" spans="1:12" ht="25.5" x14ac:dyDescent="0.25">
      <c r="A84" s="129" t="s">
        <v>48</v>
      </c>
      <c r="B84" s="127">
        <v>701</v>
      </c>
      <c r="C84" s="126" t="s">
        <v>22</v>
      </c>
      <c r="D84" s="126" t="s">
        <v>21</v>
      </c>
      <c r="E84" s="126" t="s">
        <v>563</v>
      </c>
      <c r="F84" s="127"/>
      <c r="G84" s="200">
        <f>G85+G87</f>
        <v>46918940.350000001</v>
      </c>
      <c r="H84" s="200">
        <f t="shared" ref="H84:L84" si="43">H85+H87</f>
        <v>0</v>
      </c>
      <c r="I84" s="200">
        <f t="shared" si="43"/>
        <v>0</v>
      </c>
      <c r="J84" s="200">
        <f t="shared" si="43"/>
        <v>0</v>
      </c>
      <c r="K84" s="200">
        <f t="shared" si="43"/>
        <v>46918940.350000001</v>
      </c>
      <c r="L84" s="200">
        <f t="shared" si="43"/>
        <v>0</v>
      </c>
    </row>
    <row r="85" spans="1:12" ht="51" x14ac:dyDescent="0.25">
      <c r="A85" s="129" t="s">
        <v>13</v>
      </c>
      <c r="B85" s="127">
        <v>701</v>
      </c>
      <c r="C85" s="126" t="s">
        <v>22</v>
      </c>
      <c r="D85" s="126" t="s">
        <v>21</v>
      </c>
      <c r="E85" s="126" t="s">
        <v>564</v>
      </c>
      <c r="F85" s="127"/>
      <c r="G85" s="200">
        <f>G86</f>
        <v>966991.35</v>
      </c>
      <c r="H85" s="200">
        <f t="shared" ref="H85:L85" si="44">H86</f>
        <v>0</v>
      </c>
      <c r="I85" s="200">
        <f t="shared" si="44"/>
        <v>0</v>
      </c>
      <c r="J85" s="200">
        <f t="shared" si="44"/>
        <v>0</v>
      </c>
      <c r="K85" s="200">
        <f t="shared" si="44"/>
        <v>966991.35</v>
      </c>
      <c r="L85" s="200">
        <f t="shared" si="44"/>
        <v>0</v>
      </c>
    </row>
    <row r="86" spans="1:12" ht="25.5" x14ac:dyDescent="0.25">
      <c r="A86" s="129" t="s">
        <v>47</v>
      </c>
      <c r="B86" s="127">
        <v>701</v>
      </c>
      <c r="C86" s="126" t="s">
        <v>22</v>
      </c>
      <c r="D86" s="126" t="s">
        <v>21</v>
      </c>
      <c r="E86" s="126" t="s">
        <v>564</v>
      </c>
      <c r="F86" s="127">
        <v>600</v>
      </c>
      <c r="G86" s="200">
        <v>966991.35</v>
      </c>
      <c r="H86" s="200"/>
      <c r="I86" s="200"/>
      <c r="J86" s="282"/>
      <c r="K86" s="200">
        <f t="shared" ref="K86:K154" si="45">G86+I86</f>
        <v>966991.35</v>
      </c>
      <c r="L86" s="200">
        <f t="shared" ref="L86:L154" si="46">H86+J86</f>
        <v>0</v>
      </c>
    </row>
    <row r="87" spans="1:12" ht="76.5" x14ac:dyDescent="0.25">
      <c r="A87" s="129" t="s">
        <v>565</v>
      </c>
      <c r="B87" s="127">
        <v>701</v>
      </c>
      <c r="C87" s="126" t="s">
        <v>22</v>
      </c>
      <c r="D87" s="126" t="s">
        <v>21</v>
      </c>
      <c r="E87" s="126" t="s">
        <v>566</v>
      </c>
      <c r="F87" s="127"/>
      <c r="G87" s="200">
        <f>G88</f>
        <v>45951949</v>
      </c>
      <c r="H87" s="200">
        <f t="shared" ref="H87:L87" si="47">H88</f>
        <v>0</v>
      </c>
      <c r="I87" s="200">
        <f t="shared" si="47"/>
        <v>0</v>
      </c>
      <c r="J87" s="200">
        <f t="shared" si="47"/>
        <v>0</v>
      </c>
      <c r="K87" s="200">
        <f t="shared" si="47"/>
        <v>45951949</v>
      </c>
      <c r="L87" s="200">
        <f t="shared" si="47"/>
        <v>0</v>
      </c>
    </row>
    <row r="88" spans="1:12" ht="25.5" x14ac:dyDescent="0.25">
      <c r="A88" s="129" t="s">
        <v>47</v>
      </c>
      <c r="B88" s="127">
        <v>701</v>
      </c>
      <c r="C88" s="126" t="s">
        <v>22</v>
      </c>
      <c r="D88" s="126" t="s">
        <v>21</v>
      </c>
      <c r="E88" s="126" t="s">
        <v>566</v>
      </c>
      <c r="F88" s="127">
        <v>600</v>
      </c>
      <c r="G88" s="283">
        <f>44966549+985400</f>
        <v>45951949</v>
      </c>
      <c r="H88" s="283"/>
      <c r="I88" s="200"/>
      <c r="J88" s="282"/>
      <c r="K88" s="200">
        <f t="shared" si="45"/>
        <v>45951949</v>
      </c>
      <c r="L88" s="200">
        <f t="shared" si="46"/>
        <v>0</v>
      </c>
    </row>
    <row r="89" spans="1:12" ht="25.5" x14ac:dyDescent="0.25">
      <c r="A89" s="130" t="s">
        <v>117</v>
      </c>
      <c r="B89" s="127">
        <v>701</v>
      </c>
      <c r="C89" s="134" t="s">
        <v>37</v>
      </c>
      <c r="D89" s="134" t="s">
        <v>28</v>
      </c>
      <c r="E89" s="126"/>
      <c r="F89" s="127"/>
      <c r="G89" s="200">
        <f t="shared" ref="G89:L89" si="48">G90+G95+G107</f>
        <v>10091126</v>
      </c>
      <c r="H89" s="200">
        <f t="shared" si="48"/>
        <v>2155200</v>
      </c>
      <c r="I89" s="200">
        <f t="shared" si="48"/>
        <v>0</v>
      </c>
      <c r="J89" s="200">
        <f t="shared" si="48"/>
        <v>0</v>
      </c>
      <c r="K89" s="200">
        <f t="shared" si="48"/>
        <v>10091126</v>
      </c>
      <c r="L89" s="200">
        <f t="shared" si="48"/>
        <v>2155200</v>
      </c>
    </row>
    <row r="90" spans="1:12" x14ac:dyDescent="0.25">
      <c r="A90" s="130" t="s">
        <v>116</v>
      </c>
      <c r="B90" s="127">
        <v>701</v>
      </c>
      <c r="C90" s="134" t="s">
        <v>37</v>
      </c>
      <c r="D90" s="134" t="s">
        <v>2</v>
      </c>
      <c r="E90" s="126"/>
      <c r="F90" s="127"/>
      <c r="G90" s="200">
        <f t="shared" ref="G90:L91" si="49">G91</f>
        <v>2155200</v>
      </c>
      <c r="H90" s="200">
        <f t="shared" si="49"/>
        <v>2155200</v>
      </c>
      <c r="I90" s="200">
        <f t="shared" si="49"/>
        <v>0</v>
      </c>
      <c r="J90" s="200">
        <f t="shared" si="49"/>
        <v>0</v>
      </c>
      <c r="K90" s="200">
        <f t="shared" si="49"/>
        <v>2155200</v>
      </c>
      <c r="L90" s="200">
        <f t="shared" si="49"/>
        <v>2155200</v>
      </c>
    </row>
    <row r="91" spans="1:12" x14ac:dyDescent="0.25">
      <c r="A91" s="125" t="s">
        <v>8</v>
      </c>
      <c r="B91" s="127">
        <v>701</v>
      </c>
      <c r="C91" s="134" t="s">
        <v>37</v>
      </c>
      <c r="D91" s="134" t="s">
        <v>2</v>
      </c>
      <c r="E91" s="126" t="s">
        <v>509</v>
      </c>
      <c r="F91" s="127"/>
      <c r="G91" s="200">
        <f t="shared" si="49"/>
        <v>2155200</v>
      </c>
      <c r="H91" s="200">
        <f t="shared" si="49"/>
        <v>2155200</v>
      </c>
      <c r="I91" s="200">
        <f t="shared" si="49"/>
        <v>0</v>
      </c>
      <c r="J91" s="200">
        <f t="shared" si="49"/>
        <v>0</v>
      </c>
      <c r="K91" s="200">
        <f t="shared" si="49"/>
        <v>2155200</v>
      </c>
      <c r="L91" s="200">
        <f t="shared" si="49"/>
        <v>2155200</v>
      </c>
    </row>
    <row r="92" spans="1:12" ht="25.5" x14ac:dyDescent="0.25">
      <c r="A92" s="125" t="s">
        <v>7</v>
      </c>
      <c r="B92" s="127">
        <v>701</v>
      </c>
      <c r="C92" s="134" t="s">
        <v>37</v>
      </c>
      <c r="D92" s="134" t="s">
        <v>2</v>
      </c>
      <c r="E92" s="126" t="s">
        <v>510</v>
      </c>
      <c r="F92" s="127"/>
      <c r="G92" s="200">
        <f t="shared" ref="G92:L92" si="50">G93</f>
        <v>2155200</v>
      </c>
      <c r="H92" s="200">
        <f t="shared" si="50"/>
        <v>2155200</v>
      </c>
      <c r="I92" s="200">
        <f t="shared" si="50"/>
        <v>0</v>
      </c>
      <c r="J92" s="200">
        <f t="shared" si="50"/>
        <v>0</v>
      </c>
      <c r="K92" s="200">
        <f t="shared" si="50"/>
        <v>2155200</v>
      </c>
      <c r="L92" s="200">
        <f t="shared" si="50"/>
        <v>2155200</v>
      </c>
    </row>
    <row r="93" spans="1:12" ht="76.5" x14ac:dyDescent="0.25">
      <c r="A93" s="129" t="s">
        <v>389</v>
      </c>
      <c r="B93" s="127">
        <v>701</v>
      </c>
      <c r="C93" s="127" t="s">
        <v>37</v>
      </c>
      <c r="D93" s="127" t="s">
        <v>2</v>
      </c>
      <c r="E93" s="127">
        <v>9020059300</v>
      </c>
      <c r="F93" s="127"/>
      <c r="G93" s="200">
        <f t="shared" ref="G93:L93" si="51">SUM(G94:G94)</f>
        <v>2155200</v>
      </c>
      <c r="H93" s="200">
        <f t="shared" si="51"/>
        <v>2155200</v>
      </c>
      <c r="I93" s="200">
        <f t="shared" si="51"/>
        <v>0</v>
      </c>
      <c r="J93" s="200">
        <f t="shared" si="51"/>
        <v>0</v>
      </c>
      <c r="K93" s="200">
        <f t="shared" si="51"/>
        <v>2155200</v>
      </c>
      <c r="L93" s="200">
        <f t="shared" si="51"/>
        <v>2155200</v>
      </c>
    </row>
    <row r="94" spans="1:12" ht="63.75" x14ac:dyDescent="0.25">
      <c r="A94" s="131" t="s">
        <v>12</v>
      </c>
      <c r="B94" s="127">
        <v>701</v>
      </c>
      <c r="C94" s="127" t="s">
        <v>37</v>
      </c>
      <c r="D94" s="127" t="s">
        <v>2</v>
      </c>
      <c r="E94" s="127">
        <v>9020059300</v>
      </c>
      <c r="F94" s="127">
        <v>100</v>
      </c>
      <c r="G94" s="200">
        <v>2155200</v>
      </c>
      <c r="H94" s="200">
        <v>2155200</v>
      </c>
      <c r="I94" s="200"/>
      <c r="J94" s="282"/>
      <c r="K94" s="200">
        <f t="shared" si="45"/>
        <v>2155200</v>
      </c>
      <c r="L94" s="200">
        <f t="shared" si="46"/>
        <v>2155200</v>
      </c>
    </row>
    <row r="95" spans="1:12" ht="38.25" x14ac:dyDescent="0.25">
      <c r="A95" s="130" t="s">
        <v>115</v>
      </c>
      <c r="B95" s="127">
        <v>701</v>
      </c>
      <c r="C95" s="126" t="s">
        <v>37</v>
      </c>
      <c r="D95" s="126" t="s">
        <v>55</v>
      </c>
      <c r="E95" s="126"/>
      <c r="F95" s="127"/>
      <c r="G95" s="200">
        <f t="shared" ref="G95:L95" si="52">G96</f>
        <v>6935926</v>
      </c>
      <c r="H95" s="200">
        <f t="shared" si="52"/>
        <v>0</v>
      </c>
      <c r="I95" s="200">
        <f t="shared" si="52"/>
        <v>0</v>
      </c>
      <c r="J95" s="200">
        <f t="shared" si="52"/>
        <v>0</v>
      </c>
      <c r="K95" s="200">
        <f t="shared" si="52"/>
        <v>6935926</v>
      </c>
      <c r="L95" s="200">
        <f t="shared" si="52"/>
        <v>0</v>
      </c>
    </row>
    <row r="96" spans="1:12" x14ac:dyDescent="0.25">
      <c r="A96" s="125" t="s">
        <v>8</v>
      </c>
      <c r="B96" s="127">
        <v>701</v>
      </c>
      <c r="C96" s="126" t="s">
        <v>37</v>
      </c>
      <c r="D96" s="126" t="s">
        <v>55</v>
      </c>
      <c r="E96" s="126" t="s">
        <v>509</v>
      </c>
      <c r="F96" s="127"/>
      <c r="G96" s="200">
        <f>G100+G97</f>
        <v>6935926</v>
      </c>
      <c r="H96" s="200">
        <f>H100+H97</f>
        <v>0</v>
      </c>
      <c r="I96" s="200">
        <f t="shared" ref="I96:L96" si="53">I100+I97</f>
        <v>0</v>
      </c>
      <c r="J96" s="200">
        <f t="shared" si="53"/>
        <v>0</v>
      </c>
      <c r="K96" s="200">
        <f t="shared" si="53"/>
        <v>6935926</v>
      </c>
      <c r="L96" s="200">
        <f t="shared" si="53"/>
        <v>0</v>
      </c>
    </row>
    <row r="97" spans="1:12" ht="25.5" x14ac:dyDescent="0.25">
      <c r="A97" s="125" t="s">
        <v>7</v>
      </c>
      <c r="B97" s="127">
        <v>701</v>
      </c>
      <c r="C97" s="126" t="s">
        <v>37</v>
      </c>
      <c r="D97" s="126" t="s">
        <v>55</v>
      </c>
      <c r="E97" s="126" t="s">
        <v>510</v>
      </c>
      <c r="F97" s="127"/>
      <c r="G97" s="200">
        <f t="shared" ref="G97:L98" si="54">G98</f>
        <v>140000</v>
      </c>
      <c r="H97" s="200">
        <f t="shared" si="54"/>
        <v>0</v>
      </c>
      <c r="I97" s="200">
        <f t="shared" si="54"/>
        <v>0</v>
      </c>
      <c r="J97" s="200">
        <f t="shared" si="54"/>
        <v>0</v>
      </c>
      <c r="K97" s="200">
        <f t="shared" si="54"/>
        <v>140000</v>
      </c>
      <c r="L97" s="200">
        <f t="shared" si="54"/>
        <v>0</v>
      </c>
    </row>
    <row r="98" spans="1:12" ht="25.5" x14ac:dyDescent="0.25">
      <c r="A98" s="121" t="s">
        <v>361</v>
      </c>
      <c r="B98" s="127">
        <v>701</v>
      </c>
      <c r="C98" s="126" t="s">
        <v>37</v>
      </c>
      <c r="D98" s="126" t="s">
        <v>55</v>
      </c>
      <c r="E98" s="126" t="s">
        <v>567</v>
      </c>
      <c r="F98" s="127"/>
      <c r="G98" s="200">
        <f t="shared" si="54"/>
        <v>140000</v>
      </c>
      <c r="H98" s="200">
        <f t="shared" si="54"/>
        <v>0</v>
      </c>
      <c r="I98" s="200">
        <f t="shared" si="54"/>
        <v>0</v>
      </c>
      <c r="J98" s="200">
        <f t="shared" si="54"/>
        <v>0</v>
      </c>
      <c r="K98" s="200">
        <f t="shared" si="54"/>
        <v>140000</v>
      </c>
      <c r="L98" s="200">
        <f t="shared" si="54"/>
        <v>0</v>
      </c>
    </row>
    <row r="99" spans="1:12" ht="25.5" x14ac:dyDescent="0.25">
      <c r="A99" s="129" t="s">
        <v>17</v>
      </c>
      <c r="B99" s="127">
        <v>701</v>
      </c>
      <c r="C99" s="126" t="s">
        <v>37</v>
      </c>
      <c r="D99" s="126" t="s">
        <v>55</v>
      </c>
      <c r="E99" s="126" t="s">
        <v>567</v>
      </c>
      <c r="F99" s="127">
        <v>200</v>
      </c>
      <c r="G99" s="200">
        <v>140000</v>
      </c>
      <c r="H99" s="200"/>
      <c r="I99" s="200"/>
      <c r="J99" s="282"/>
      <c r="K99" s="200">
        <f t="shared" si="45"/>
        <v>140000</v>
      </c>
      <c r="L99" s="200">
        <f t="shared" si="46"/>
        <v>0</v>
      </c>
    </row>
    <row r="100" spans="1:12" ht="25.5" x14ac:dyDescent="0.25">
      <c r="A100" s="41" t="s">
        <v>569</v>
      </c>
      <c r="B100" s="127">
        <v>701</v>
      </c>
      <c r="C100" s="126" t="s">
        <v>37</v>
      </c>
      <c r="D100" s="126" t="s">
        <v>55</v>
      </c>
      <c r="E100" s="126" t="s">
        <v>568</v>
      </c>
      <c r="F100" s="127"/>
      <c r="G100" s="200">
        <f>G103+G101</f>
        <v>6795926</v>
      </c>
      <c r="H100" s="200">
        <f t="shared" ref="H100:L100" si="55">H103+H101</f>
        <v>0</v>
      </c>
      <c r="I100" s="200">
        <f t="shared" si="55"/>
        <v>0</v>
      </c>
      <c r="J100" s="200">
        <f t="shared" si="55"/>
        <v>0</v>
      </c>
      <c r="K100" s="200">
        <f t="shared" si="55"/>
        <v>6795926</v>
      </c>
      <c r="L100" s="200">
        <f t="shared" si="55"/>
        <v>0</v>
      </c>
    </row>
    <row r="101" spans="1:12" ht="51" x14ac:dyDescent="0.25">
      <c r="A101" s="129" t="s">
        <v>13</v>
      </c>
      <c r="B101" s="126" t="s">
        <v>114</v>
      </c>
      <c r="C101" s="126" t="s">
        <v>37</v>
      </c>
      <c r="D101" s="126" t="s">
        <v>55</v>
      </c>
      <c r="E101" s="126" t="s">
        <v>570</v>
      </c>
      <c r="F101" s="127"/>
      <c r="G101" s="200">
        <f>G102</f>
        <v>100000</v>
      </c>
      <c r="H101" s="200">
        <f t="shared" ref="H101:L101" si="56">H102</f>
        <v>0</v>
      </c>
      <c r="I101" s="200">
        <f t="shared" si="56"/>
        <v>0</v>
      </c>
      <c r="J101" s="200">
        <f t="shared" si="56"/>
        <v>0</v>
      </c>
      <c r="K101" s="200">
        <f t="shared" si="56"/>
        <v>100000</v>
      </c>
      <c r="L101" s="200">
        <f t="shared" si="56"/>
        <v>0</v>
      </c>
    </row>
    <row r="102" spans="1:12" ht="63.75" x14ac:dyDescent="0.25">
      <c r="A102" s="129" t="s">
        <v>12</v>
      </c>
      <c r="B102" s="126" t="s">
        <v>114</v>
      </c>
      <c r="C102" s="126" t="s">
        <v>37</v>
      </c>
      <c r="D102" s="126" t="s">
        <v>55</v>
      </c>
      <c r="E102" s="126" t="s">
        <v>570</v>
      </c>
      <c r="F102" s="127">
        <v>100</v>
      </c>
      <c r="G102" s="200">
        <v>100000</v>
      </c>
      <c r="H102" s="200"/>
      <c r="I102" s="200"/>
      <c r="J102" s="282"/>
      <c r="K102" s="200">
        <f t="shared" si="45"/>
        <v>100000</v>
      </c>
      <c r="L102" s="200">
        <f t="shared" si="46"/>
        <v>0</v>
      </c>
    </row>
    <row r="103" spans="1:12" ht="63.75" x14ac:dyDescent="0.25">
      <c r="A103" s="129" t="s">
        <v>571</v>
      </c>
      <c r="B103" s="127">
        <v>701</v>
      </c>
      <c r="C103" s="126" t="s">
        <v>37</v>
      </c>
      <c r="D103" s="126" t="s">
        <v>55</v>
      </c>
      <c r="E103" s="126" t="s">
        <v>572</v>
      </c>
      <c r="F103" s="127"/>
      <c r="G103" s="200">
        <f>SUM(G104:G106)</f>
        <v>6695926</v>
      </c>
      <c r="H103" s="200">
        <f>SUM(H104:H106)</f>
        <v>0</v>
      </c>
      <c r="I103" s="200">
        <f t="shared" ref="I103:L103" si="57">SUM(I104:I106)</f>
        <v>0</v>
      </c>
      <c r="J103" s="200">
        <f t="shared" si="57"/>
        <v>0</v>
      </c>
      <c r="K103" s="200">
        <f t="shared" si="57"/>
        <v>6695926</v>
      </c>
      <c r="L103" s="200">
        <f t="shared" si="57"/>
        <v>0</v>
      </c>
    </row>
    <row r="104" spans="1:12" ht="63.75" x14ac:dyDescent="0.25">
      <c r="A104" s="129" t="s">
        <v>12</v>
      </c>
      <c r="B104" s="127">
        <v>701</v>
      </c>
      <c r="C104" s="126" t="s">
        <v>37</v>
      </c>
      <c r="D104" s="126" t="s">
        <v>55</v>
      </c>
      <c r="E104" s="126" t="s">
        <v>572</v>
      </c>
      <c r="F104" s="127">
        <v>100</v>
      </c>
      <c r="G104" s="200">
        <v>6410089.7999999998</v>
      </c>
      <c r="H104" s="200"/>
      <c r="I104" s="200"/>
      <c r="J104" s="282"/>
      <c r="K104" s="200">
        <f t="shared" si="45"/>
        <v>6410089.7999999998</v>
      </c>
      <c r="L104" s="200">
        <f t="shared" si="46"/>
        <v>0</v>
      </c>
    </row>
    <row r="105" spans="1:12" ht="25.5" x14ac:dyDescent="0.25">
      <c r="A105" s="129" t="s">
        <v>17</v>
      </c>
      <c r="B105" s="127">
        <v>701</v>
      </c>
      <c r="C105" s="126" t="s">
        <v>37</v>
      </c>
      <c r="D105" s="126" t="s">
        <v>55</v>
      </c>
      <c r="E105" s="126" t="s">
        <v>572</v>
      </c>
      <c r="F105" s="127">
        <v>200</v>
      </c>
      <c r="G105" s="200">
        <f>114836.2+166000</f>
        <v>280836.2</v>
      </c>
      <c r="H105" s="200"/>
      <c r="I105" s="200"/>
      <c r="J105" s="282"/>
      <c r="K105" s="200">
        <f t="shared" si="45"/>
        <v>280836.2</v>
      </c>
      <c r="L105" s="200">
        <f t="shared" si="46"/>
        <v>0</v>
      </c>
    </row>
    <row r="106" spans="1:12" x14ac:dyDescent="0.25">
      <c r="A106" s="129" t="s">
        <v>15</v>
      </c>
      <c r="B106" s="127">
        <v>701</v>
      </c>
      <c r="C106" s="126" t="s">
        <v>37</v>
      </c>
      <c r="D106" s="126" t="s">
        <v>55</v>
      </c>
      <c r="E106" s="126" t="s">
        <v>572</v>
      </c>
      <c r="F106" s="127">
        <v>800</v>
      </c>
      <c r="G106" s="200">
        <v>5000</v>
      </c>
      <c r="H106" s="200"/>
      <c r="I106" s="200"/>
      <c r="J106" s="282"/>
      <c r="K106" s="200">
        <f t="shared" si="45"/>
        <v>5000</v>
      </c>
      <c r="L106" s="200">
        <f t="shared" si="46"/>
        <v>0</v>
      </c>
    </row>
    <row r="107" spans="1:12" ht="25.5" x14ac:dyDescent="0.25">
      <c r="A107" s="130" t="s">
        <v>113</v>
      </c>
      <c r="B107" s="127">
        <v>701</v>
      </c>
      <c r="C107" s="126" t="s">
        <v>37</v>
      </c>
      <c r="D107" s="126" t="s">
        <v>112</v>
      </c>
      <c r="E107" s="126"/>
      <c r="F107" s="127"/>
      <c r="G107" s="200">
        <f t="shared" ref="G107:L111" si="58">G108</f>
        <v>1000000</v>
      </c>
      <c r="H107" s="200">
        <f t="shared" si="58"/>
        <v>0</v>
      </c>
      <c r="I107" s="200">
        <f t="shared" si="58"/>
        <v>0</v>
      </c>
      <c r="J107" s="200">
        <f t="shared" si="58"/>
        <v>0</v>
      </c>
      <c r="K107" s="200">
        <f t="shared" si="58"/>
        <v>1000000</v>
      </c>
      <c r="L107" s="200">
        <f t="shared" si="58"/>
        <v>0</v>
      </c>
    </row>
    <row r="108" spans="1:12" ht="25.5" x14ac:dyDescent="0.25">
      <c r="A108" s="135" t="s">
        <v>579</v>
      </c>
      <c r="B108" s="127">
        <v>701</v>
      </c>
      <c r="C108" s="126" t="s">
        <v>37</v>
      </c>
      <c r="D108" s="126" t="s">
        <v>112</v>
      </c>
      <c r="E108" s="126" t="s">
        <v>519</v>
      </c>
      <c r="F108" s="127"/>
      <c r="G108" s="200">
        <f>G109</f>
        <v>1000000</v>
      </c>
      <c r="H108" s="200">
        <f t="shared" si="58"/>
        <v>0</v>
      </c>
      <c r="I108" s="200">
        <f t="shared" si="58"/>
        <v>0</v>
      </c>
      <c r="J108" s="200">
        <f t="shared" si="58"/>
        <v>0</v>
      </c>
      <c r="K108" s="200">
        <f t="shared" si="58"/>
        <v>1000000</v>
      </c>
      <c r="L108" s="200">
        <f t="shared" si="58"/>
        <v>0</v>
      </c>
    </row>
    <row r="109" spans="1:12" ht="25.5" x14ac:dyDescent="0.25">
      <c r="A109" s="129" t="s">
        <v>580</v>
      </c>
      <c r="B109" s="127">
        <v>701</v>
      </c>
      <c r="C109" s="126" t="s">
        <v>37</v>
      </c>
      <c r="D109" s="126" t="s">
        <v>112</v>
      </c>
      <c r="E109" s="126" t="s">
        <v>574</v>
      </c>
      <c r="F109" s="127"/>
      <c r="G109" s="200">
        <f>G110+G113</f>
        <v>1000000</v>
      </c>
      <c r="H109" s="200">
        <f t="shared" ref="H109:L109" si="59">H110+H113</f>
        <v>0</v>
      </c>
      <c r="I109" s="200">
        <f t="shared" si="59"/>
        <v>0</v>
      </c>
      <c r="J109" s="200">
        <f t="shared" si="59"/>
        <v>0</v>
      </c>
      <c r="K109" s="200">
        <f t="shared" si="59"/>
        <v>1000000</v>
      </c>
      <c r="L109" s="200">
        <f t="shared" si="59"/>
        <v>0</v>
      </c>
    </row>
    <row r="110" spans="1:12" ht="38.25" x14ac:dyDescent="0.25">
      <c r="A110" s="129" t="s">
        <v>949</v>
      </c>
      <c r="B110" s="127">
        <v>701</v>
      </c>
      <c r="C110" s="126" t="s">
        <v>37</v>
      </c>
      <c r="D110" s="126" t="s">
        <v>112</v>
      </c>
      <c r="E110" s="126" t="s">
        <v>575</v>
      </c>
      <c r="F110" s="127"/>
      <c r="G110" s="200">
        <f>G111</f>
        <v>900000</v>
      </c>
      <c r="H110" s="200">
        <f t="shared" ref="H110:L110" si="60">H111</f>
        <v>0</v>
      </c>
      <c r="I110" s="200">
        <f t="shared" si="60"/>
        <v>0</v>
      </c>
      <c r="J110" s="200">
        <f t="shared" si="60"/>
        <v>0</v>
      </c>
      <c r="K110" s="200">
        <f t="shared" si="60"/>
        <v>900000</v>
      </c>
      <c r="L110" s="200">
        <f t="shared" si="60"/>
        <v>0</v>
      </c>
    </row>
    <row r="111" spans="1:12" x14ac:dyDescent="0.25">
      <c r="A111" s="41" t="s">
        <v>24</v>
      </c>
      <c r="B111" s="127">
        <v>701</v>
      </c>
      <c r="C111" s="126" t="s">
        <v>37</v>
      </c>
      <c r="D111" s="126" t="s">
        <v>112</v>
      </c>
      <c r="E111" s="126" t="s">
        <v>576</v>
      </c>
      <c r="F111" s="127"/>
      <c r="G111" s="200">
        <f t="shared" si="58"/>
        <v>900000</v>
      </c>
      <c r="H111" s="200">
        <f t="shared" si="58"/>
        <v>0</v>
      </c>
      <c r="I111" s="200">
        <f t="shared" si="58"/>
        <v>0</v>
      </c>
      <c r="J111" s="200">
        <f t="shared" si="58"/>
        <v>0</v>
      </c>
      <c r="K111" s="200">
        <f t="shared" si="58"/>
        <v>900000</v>
      </c>
      <c r="L111" s="200">
        <f t="shared" si="58"/>
        <v>0</v>
      </c>
    </row>
    <row r="112" spans="1:12" ht="25.5" x14ac:dyDescent="0.25">
      <c r="A112" s="129" t="s">
        <v>17</v>
      </c>
      <c r="B112" s="127">
        <v>701</v>
      </c>
      <c r="C112" s="126" t="s">
        <v>37</v>
      </c>
      <c r="D112" s="126" t="s">
        <v>112</v>
      </c>
      <c r="E112" s="126" t="s">
        <v>576</v>
      </c>
      <c r="F112" s="127">
        <v>200</v>
      </c>
      <c r="G112" s="200">
        <v>900000</v>
      </c>
      <c r="H112" s="200"/>
      <c r="I112" s="200"/>
      <c r="J112" s="282"/>
      <c r="K112" s="200">
        <f t="shared" si="45"/>
        <v>900000</v>
      </c>
      <c r="L112" s="200">
        <f t="shared" si="46"/>
        <v>0</v>
      </c>
    </row>
    <row r="113" spans="1:12" ht="25.5" x14ac:dyDescent="0.25">
      <c r="A113" s="129" t="s">
        <v>573</v>
      </c>
      <c r="B113" s="127">
        <v>701</v>
      </c>
      <c r="C113" s="126" t="s">
        <v>37</v>
      </c>
      <c r="D113" s="126" t="s">
        <v>112</v>
      </c>
      <c r="E113" s="126" t="s">
        <v>577</v>
      </c>
      <c r="F113" s="127"/>
      <c r="G113" s="200">
        <f>G114</f>
        <v>100000</v>
      </c>
      <c r="H113" s="200">
        <f t="shared" ref="H113:L114" si="61">H114</f>
        <v>0</v>
      </c>
      <c r="I113" s="200">
        <f t="shared" si="61"/>
        <v>0</v>
      </c>
      <c r="J113" s="200">
        <f t="shared" si="61"/>
        <v>0</v>
      </c>
      <c r="K113" s="200">
        <f t="shared" si="61"/>
        <v>100000</v>
      </c>
      <c r="L113" s="200">
        <f t="shared" si="61"/>
        <v>0</v>
      </c>
    </row>
    <row r="114" spans="1:12" x14ac:dyDescent="0.25">
      <c r="A114" s="41" t="s">
        <v>24</v>
      </c>
      <c r="B114" s="127">
        <v>701</v>
      </c>
      <c r="C114" s="126" t="s">
        <v>37</v>
      </c>
      <c r="D114" s="126" t="s">
        <v>112</v>
      </c>
      <c r="E114" s="126" t="s">
        <v>578</v>
      </c>
      <c r="F114" s="127"/>
      <c r="G114" s="200">
        <f>G115</f>
        <v>100000</v>
      </c>
      <c r="H114" s="200">
        <f t="shared" si="61"/>
        <v>0</v>
      </c>
      <c r="I114" s="200">
        <f t="shared" si="61"/>
        <v>0</v>
      </c>
      <c r="J114" s="200">
        <f t="shared" si="61"/>
        <v>0</v>
      </c>
      <c r="K114" s="200">
        <f t="shared" si="61"/>
        <v>100000</v>
      </c>
      <c r="L114" s="200">
        <f t="shared" si="61"/>
        <v>0</v>
      </c>
    </row>
    <row r="115" spans="1:12" ht="25.5" x14ac:dyDescent="0.25">
      <c r="A115" s="129" t="s">
        <v>17</v>
      </c>
      <c r="B115" s="127">
        <v>701</v>
      </c>
      <c r="C115" s="126" t="s">
        <v>37</v>
      </c>
      <c r="D115" s="126" t="s">
        <v>112</v>
      </c>
      <c r="E115" s="126" t="s">
        <v>578</v>
      </c>
      <c r="F115" s="127">
        <v>200</v>
      </c>
      <c r="G115" s="200">
        <v>100000</v>
      </c>
      <c r="H115" s="200"/>
      <c r="I115" s="200"/>
      <c r="J115" s="282"/>
      <c r="K115" s="200">
        <f t="shared" si="45"/>
        <v>100000</v>
      </c>
      <c r="L115" s="200">
        <f t="shared" si="46"/>
        <v>0</v>
      </c>
    </row>
    <row r="116" spans="1:12" x14ac:dyDescent="0.25">
      <c r="A116" s="130" t="s">
        <v>20</v>
      </c>
      <c r="B116" s="127">
        <v>701</v>
      </c>
      <c r="C116" s="126" t="s">
        <v>2</v>
      </c>
      <c r="D116" s="126"/>
      <c r="E116" s="126"/>
      <c r="F116" s="127"/>
      <c r="G116" s="200">
        <f t="shared" ref="G116:H116" si="62">G117+G137</f>
        <v>41447358</v>
      </c>
      <c r="H116" s="200">
        <f t="shared" si="62"/>
        <v>67400</v>
      </c>
      <c r="I116" s="200">
        <f t="shared" ref="I116:L116" si="63">I117+I137</f>
        <v>2009313.1800000002</v>
      </c>
      <c r="J116" s="200">
        <f t="shared" si="63"/>
        <v>1000000</v>
      </c>
      <c r="K116" s="200">
        <f t="shared" si="63"/>
        <v>43456671.18</v>
      </c>
      <c r="L116" s="200">
        <f t="shared" si="63"/>
        <v>1067400</v>
      </c>
    </row>
    <row r="117" spans="1:12" x14ac:dyDescent="0.25">
      <c r="A117" s="130" t="s">
        <v>111</v>
      </c>
      <c r="B117" s="127">
        <v>701</v>
      </c>
      <c r="C117" s="126" t="s">
        <v>2</v>
      </c>
      <c r="D117" s="126" t="s">
        <v>3</v>
      </c>
      <c r="E117" s="126"/>
      <c r="F117" s="127"/>
      <c r="G117" s="200">
        <f>G118+G125</f>
        <v>40683358</v>
      </c>
      <c r="H117" s="200">
        <f>H118+H125</f>
        <v>11400</v>
      </c>
      <c r="I117" s="200">
        <f t="shared" ref="I117:L117" si="64">I118+I125</f>
        <v>1009313.18</v>
      </c>
      <c r="J117" s="200">
        <f t="shared" si="64"/>
        <v>0</v>
      </c>
      <c r="K117" s="200">
        <f t="shared" si="64"/>
        <v>41692671.18</v>
      </c>
      <c r="L117" s="200">
        <f t="shared" si="64"/>
        <v>11400</v>
      </c>
    </row>
    <row r="118" spans="1:12" ht="38.25" x14ac:dyDescent="0.25">
      <c r="A118" s="130" t="s">
        <v>588</v>
      </c>
      <c r="B118" s="127">
        <v>701</v>
      </c>
      <c r="C118" s="126" t="s">
        <v>2</v>
      </c>
      <c r="D118" s="126" t="s">
        <v>3</v>
      </c>
      <c r="E118" s="126" t="s">
        <v>529</v>
      </c>
      <c r="F118" s="127"/>
      <c r="G118" s="200">
        <f>G119</f>
        <v>13050</v>
      </c>
      <c r="H118" s="200">
        <f t="shared" ref="H118:L119" si="65">H119</f>
        <v>11400</v>
      </c>
      <c r="I118" s="200">
        <f t="shared" si="65"/>
        <v>0</v>
      </c>
      <c r="J118" s="200">
        <f t="shared" si="65"/>
        <v>0</v>
      </c>
      <c r="K118" s="200">
        <f t="shared" si="65"/>
        <v>13050</v>
      </c>
      <c r="L118" s="200">
        <f t="shared" si="65"/>
        <v>11400</v>
      </c>
    </row>
    <row r="119" spans="1:12" ht="38.25" x14ac:dyDescent="0.25">
      <c r="A119" s="130" t="s">
        <v>581</v>
      </c>
      <c r="B119" s="127">
        <v>701</v>
      </c>
      <c r="C119" s="126" t="s">
        <v>2</v>
      </c>
      <c r="D119" s="126" t="s">
        <v>3</v>
      </c>
      <c r="E119" s="126" t="s">
        <v>530</v>
      </c>
      <c r="F119" s="127"/>
      <c r="G119" s="200">
        <f>G120</f>
        <v>13050</v>
      </c>
      <c r="H119" s="200">
        <f>H120</f>
        <v>11400</v>
      </c>
      <c r="I119" s="200">
        <f t="shared" si="65"/>
        <v>0</v>
      </c>
      <c r="J119" s="200">
        <f t="shared" si="65"/>
        <v>0</v>
      </c>
      <c r="K119" s="200">
        <f t="shared" si="65"/>
        <v>13050</v>
      </c>
      <c r="L119" s="200">
        <f t="shared" si="65"/>
        <v>11400</v>
      </c>
    </row>
    <row r="120" spans="1:12" ht="38.25" x14ac:dyDescent="0.25">
      <c r="A120" s="130" t="s">
        <v>582</v>
      </c>
      <c r="B120" s="127">
        <v>701</v>
      </c>
      <c r="C120" s="126" t="s">
        <v>2</v>
      </c>
      <c r="D120" s="126" t="s">
        <v>3</v>
      </c>
      <c r="E120" s="126" t="s">
        <v>537</v>
      </c>
      <c r="F120" s="127"/>
      <c r="G120" s="200">
        <f>G121+G123</f>
        <v>13050</v>
      </c>
      <c r="H120" s="200">
        <f>H121+H123</f>
        <v>11400</v>
      </c>
      <c r="I120" s="200">
        <f t="shared" ref="I120:L120" si="66">I121+I123</f>
        <v>0</v>
      </c>
      <c r="J120" s="200">
        <f t="shared" si="66"/>
        <v>0</v>
      </c>
      <c r="K120" s="200">
        <f t="shared" si="66"/>
        <v>13050</v>
      </c>
      <c r="L120" s="200">
        <f t="shared" si="66"/>
        <v>11400</v>
      </c>
    </row>
    <row r="121" spans="1:12" ht="63.75" x14ac:dyDescent="0.25">
      <c r="A121" s="129" t="s">
        <v>110</v>
      </c>
      <c r="B121" s="127">
        <v>701</v>
      </c>
      <c r="C121" s="126" t="s">
        <v>2</v>
      </c>
      <c r="D121" s="126" t="s">
        <v>3</v>
      </c>
      <c r="E121" s="126" t="s">
        <v>583</v>
      </c>
      <c r="F121" s="127"/>
      <c r="G121" s="200">
        <f>G122</f>
        <v>11400</v>
      </c>
      <c r="H121" s="200">
        <f t="shared" ref="H121:L121" si="67">H122</f>
        <v>11400</v>
      </c>
      <c r="I121" s="200">
        <f t="shared" si="67"/>
        <v>0</v>
      </c>
      <c r="J121" s="200">
        <f t="shared" si="67"/>
        <v>0</v>
      </c>
      <c r="K121" s="200">
        <f t="shared" si="67"/>
        <v>11400</v>
      </c>
      <c r="L121" s="200">
        <f t="shared" si="67"/>
        <v>11400</v>
      </c>
    </row>
    <row r="122" spans="1:12" ht="25.5" x14ac:dyDescent="0.25">
      <c r="A122" s="129" t="s">
        <v>17</v>
      </c>
      <c r="B122" s="127">
        <v>701</v>
      </c>
      <c r="C122" s="126" t="s">
        <v>2</v>
      </c>
      <c r="D122" s="126" t="s">
        <v>3</v>
      </c>
      <c r="E122" s="126" t="s">
        <v>583</v>
      </c>
      <c r="F122" s="127">
        <v>200</v>
      </c>
      <c r="G122" s="200">
        <v>11400</v>
      </c>
      <c r="H122" s="200">
        <v>11400</v>
      </c>
      <c r="I122" s="200"/>
      <c r="J122" s="282"/>
      <c r="K122" s="200">
        <f t="shared" si="45"/>
        <v>11400</v>
      </c>
      <c r="L122" s="200">
        <f t="shared" si="46"/>
        <v>11400</v>
      </c>
    </row>
    <row r="123" spans="1:12" ht="63.75" x14ac:dyDescent="0.25">
      <c r="A123" s="129" t="s">
        <v>585</v>
      </c>
      <c r="B123" s="127">
        <v>701</v>
      </c>
      <c r="C123" s="126" t="s">
        <v>2</v>
      </c>
      <c r="D123" s="126" t="s">
        <v>3</v>
      </c>
      <c r="E123" s="127" t="s">
        <v>584</v>
      </c>
      <c r="F123" s="127"/>
      <c r="G123" s="200">
        <f t="shared" ref="G123:L123" si="68">G124</f>
        <v>1650</v>
      </c>
      <c r="H123" s="200">
        <f t="shared" si="68"/>
        <v>0</v>
      </c>
      <c r="I123" s="200">
        <f t="shared" si="68"/>
        <v>0</v>
      </c>
      <c r="J123" s="200">
        <f t="shared" si="68"/>
        <v>0</v>
      </c>
      <c r="K123" s="200">
        <f t="shared" si="68"/>
        <v>1650</v>
      </c>
      <c r="L123" s="200">
        <f t="shared" si="68"/>
        <v>0</v>
      </c>
    </row>
    <row r="124" spans="1:12" ht="25.5" x14ac:dyDescent="0.25">
      <c r="A124" s="129" t="s">
        <v>17</v>
      </c>
      <c r="B124" s="127">
        <v>701</v>
      </c>
      <c r="C124" s="126" t="s">
        <v>2</v>
      </c>
      <c r="D124" s="126" t="s">
        <v>3</v>
      </c>
      <c r="E124" s="127" t="s">
        <v>584</v>
      </c>
      <c r="F124" s="127">
        <v>200</v>
      </c>
      <c r="G124" s="200">
        <v>1650</v>
      </c>
      <c r="H124" s="200"/>
      <c r="I124" s="200"/>
      <c r="J124" s="282"/>
      <c r="K124" s="200">
        <f t="shared" si="45"/>
        <v>1650</v>
      </c>
      <c r="L124" s="200">
        <f t="shared" si="46"/>
        <v>0</v>
      </c>
    </row>
    <row r="125" spans="1:12" x14ac:dyDescent="0.25">
      <c r="A125" s="129" t="s">
        <v>8</v>
      </c>
      <c r="B125" s="127">
        <v>701</v>
      </c>
      <c r="C125" s="126" t="s">
        <v>2</v>
      </c>
      <c r="D125" s="126" t="s">
        <v>3</v>
      </c>
      <c r="E125" s="127">
        <v>9000000000</v>
      </c>
      <c r="F125" s="127"/>
      <c r="G125" s="200">
        <f>G126</f>
        <v>40670308</v>
      </c>
      <c r="H125" s="200">
        <f t="shared" ref="H125:L125" si="69">H126</f>
        <v>0</v>
      </c>
      <c r="I125" s="200">
        <f t="shared" si="69"/>
        <v>1009313.18</v>
      </c>
      <c r="J125" s="200">
        <f t="shared" si="69"/>
        <v>0</v>
      </c>
      <c r="K125" s="200">
        <f t="shared" si="69"/>
        <v>41679621.18</v>
      </c>
      <c r="L125" s="200">
        <f t="shared" si="69"/>
        <v>0</v>
      </c>
    </row>
    <row r="126" spans="1:12" ht="25.5" x14ac:dyDescent="0.25">
      <c r="A126" s="41" t="s">
        <v>48</v>
      </c>
      <c r="B126" s="127">
        <v>701</v>
      </c>
      <c r="C126" s="126" t="s">
        <v>2</v>
      </c>
      <c r="D126" s="126" t="s">
        <v>3</v>
      </c>
      <c r="E126" s="126" t="s">
        <v>563</v>
      </c>
      <c r="F126" s="126"/>
      <c r="G126" s="200">
        <f>G129+G127+G133+G131+G135</f>
        <v>40670308</v>
      </c>
      <c r="H126" s="200">
        <f t="shared" ref="H126:L126" si="70">H129+H127+H133+H131+H135</f>
        <v>0</v>
      </c>
      <c r="I126" s="200">
        <f t="shared" si="70"/>
        <v>1009313.18</v>
      </c>
      <c r="J126" s="200">
        <f t="shared" si="70"/>
        <v>0</v>
      </c>
      <c r="K126" s="200">
        <f t="shared" si="70"/>
        <v>41679621.18</v>
      </c>
      <c r="L126" s="200">
        <f t="shared" si="70"/>
        <v>0</v>
      </c>
    </row>
    <row r="127" spans="1:12" ht="51" x14ac:dyDescent="0.25">
      <c r="A127" s="129" t="s">
        <v>13</v>
      </c>
      <c r="B127" s="127">
        <v>701</v>
      </c>
      <c r="C127" s="126" t="s">
        <v>2</v>
      </c>
      <c r="D127" s="126" t="s">
        <v>3</v>
      </c>
      <c r="E127" s="126" t="s">
        <v>564</v>
      </c>
      <c r="F127" s="126"/>
      <c r="G127" s="200">
        <f>G128</f>
        <v>309800</v>
      </c>
      <c r="H127" s="200">
        <f t="shared" ref="H127:L127" si="71">H128</f>
        <v>0</v>
      </c>
      <c r="I127" s="200">
        <f t="shared" si="71"/>
        <v>0</v>
      </c>
      <c r="J127" s="200">
        <f t="shared" si="71"/>
        <v>0</v>
      </c>
      <c r="K127" s="200">
        <f t="shared" si="71"/>
        <v>309800</v>
      </c>
      <c r="L127" s="200">
        <f t="shared" si="71"/>
        <v>0</v>
      </c>
    </row>
    <row r="128" spans="1:12" ht="25.5" x14ac:dyDescent="0.25">
      <c r="A128" s="129" t="s">
        <v>47</v>
      </c>
      <c r="B128" s="127">
        <v>701</v>
      </c>
      <c r="C128" s="126" t="s">
        <v>2</v>
      </c>
      <c r="D128" s="126" t="s">
        <v>3</v>
      </c>
      <c r="E128" s="126" t="s">
        <v>564</v>
      </c>
      <c r="F128" s="126" t="s">
        <v>45</v>
      </c>
      <c r="G128" s="200">
        <v>309800</v>
      </c>
      <c r="H128" s="200"/>
      <c r="I128" s="200"/>
      <c r="J128" s="282"/>
      <c r="K128" s="200">
        <f t="shared" si="45"/>
        <v>309800</v>
      </c>
      <c r="L128" s="200">
        <f t="shared" si="46"/>
        <v>0</v>
      </c>
    </row>
    <row r="129" spans="1:12" ht="89.25" x14ac:dyDescent="0.25">
      <c r="A129" s="129" t="s">
        <v>586</v>
      </c>
      <c r="B129" s="127">
        <v>701</v>
      </c>
      <c r="C129" s="126" t="s">
        <v>2</v>
      </c>
      <c r="D129" s="126" t="s">
        <v>3</v>
      </c>
      <c r="E129" s="126" t="s">
        <v>587</v>
      </c>
      <c r="F129" s="126"/>
      <c r="G129" s="200">
        <f>G130</f>
        <v>17921300.84</v>
      </c>
      <c r="H129" s="200">
        <f>H130</f>
        <v>0</v>
      </c>
      <c r="I129" s="200">
        <f t="shared" ref="I129:L129" si="72">I130</f>
        <v>0</v>
      </c>
      <c r="J129" s="200">
        <f t="shared" si="72"/>
        <v>0</v>
      </c>
      <c r="K129" s="200">
        <f t="shared" si="72"/>
        <v>17921300.84</v>
      </c>
      <c r="L129" s="200">
        <f t="shared" si="72"/>
        <v>0</v>
      </c>
    </row>
    <row r="130" spans="1:12" ht="25.5" x14ac:dyDescent="0.25">
      <c r="A130" s="129" t="s">
        <v>47</v>
      </c>
      <c r="B130" s="127">
        <v>701</v>
      </c>
      <c r="C130" s="126" t="s">
        <v>2</v>
      </c>
      <c r="D130" s="126" t="s">
        <v>3</v>
      </c>
      <c r="E130" s="126" t="s">
        <v>587</v>
      </c>
      <c r="F130" s="126" t="s">
        <v>45</v>
      </c>
      <c r="G130" s="200">
        <v>17921300.84</v>
      </c>
      <c r="H130" s="200"/>
      <c r="I130" s="200"/>
      <c r="J130" s="282"/>
      <c r="K130" s="200">
        <f t="shared" si="45"/>
        <v>17921300.84</v>
      </c>
      <c r="L130" s="200">
        <f t="shared" si="46"/>
        <v>0</v>
      </c>
    </row>
    <row r="131" spans="1:12" ht="25.5" x14ac:dyDescent="0.25">
      <c r="A131" s="129" t="s">
        <v>792</v>
      </c>
      <c r="B131" s="164">
        <v>701</v>
      </c>
      <c r="C131" s="126" t="s">
        <v>2</v>
      </c>
      <c r="D131" s="126" t="s">
        <v>3</v>
      </c>
      <c r="E131" s="126" t="s">
        <v>1058</v>
      </c>
      <c r="F131" s="126"/>
      <c r="G131" s="200">
        <f>G132</f>
        <v>6298785.6399999997</v>
      </c>
      <c r="H131" s="200">
        <f t="shared" ref="H131:L131" si="73">H132</f>
        <v>0</v>
      </c>
      <c r="I131" s="200">
        <f t="shared" si="73"/>
        <v>0</v>
      </c>
      <c r="J131" s="200">
        <f t="shared" si="73"/>
        <v>0</v>
      </c>
      <c r="K131" s="200">
        <f t="shared" si="73"/>
        <v>6298785.6399999997</v>
      </c>
      <c r="L131" s="200">
        <f t="shared" si="73"/>
        <v>0</v>
      </c>
    </row>
    <row r="132" spans="1:12" ht="25.5" x14ac:dyDescent="0.25">
      <c r="A132" s="129" t="s">
        <v>47</v>
      </c>
      <c r="B132" s="164">
        <v>701</v>
      </c>
      <c r="C132" s="126" t="s">
        <v>2</v>
      </c>
      <c r="D132" s="126" t="s">
        <v>3</v>
      </c>
      <c r="E132" s="126" t="s">
        <v>1058</v>
      </c>
      <c r="F132" s="126" t="s">
        <v>45</v>
      </c>
      <c r="G132" s="200">
        <v>6298785.6399999997</v>
      </c>
      <c r="H132" s="200"/>
      <c r="I132" s="200"/>
      <c r="J132" s="282"/>
      <c r="K132" s="200">
        <f>G132+I132</f>
        <v>6298785.6399999997</v>
      </c>
      <c r="L132" s="200">
        <f>H132+J132</f>
        <v>0</v>
      </c>
    </row>
    <row r="133" spans="1:12" x14ac:dyDescent="0.25">
      <c r="A133" s="129" t="s">
        <v>1025</v>
      </c>
      <c r="B133" s="127">
        <v>701</v>
      </c>
      <c r="C133" s="126" t="s">
        <v>2</v>
      </c>
      <c r="D133" s="126" t="s">
        <v>3</v>
      </c>
      <c r="E133" s="126" t="s">
        <v>1026</v>
      </c>
      <c r="F133" s="126"/>
      <c r="G133" s="200">
        <f>G134</f>
        <v>15698421.52</v>
      </c>
      <c r="H133" s="200">
        <f t="shared" ref="H133:L133" si="74">H134</f>
        <v>0</v>
      </c>
      <c r="I133" s="200">
        <f t="shared" si="74"/>
        <v>1009313.18</v>
      </c>
      <c r="J133" s="200">
        <f t="shared" si="74"/>
        <v>0</v>
      </c>
      <c r="K133" s="200">
        <f t="shared" si="74"/>
        <v>16707734.699999999</v>
      </c>
      <c r="L133" s="200">
        <f t="shared" si="74"/>
        <v>0</v>
      </c>
    </row>
    <row r="134" spans="1:12" ht="38.25" x14ac:dyDescent="0.25">
      <c r="A134" s="129" t="s">
        <v>51</v>
      </c>
      <c r="B134" s="127">
        <v>701</v>
      </c>
      <c r="C134" s="126" t="s">
        <v>2</v>
      </c>
      <c r="D134" s="126" t="s">
        <v>3</v>
      </c>
      <c r="E134" s="126" t="s">
        <v>1026</v>
      </c>
      <c r="F134" s="126" t="s">
        <v>1027</v>
      </c>
      <c r="G134" s="200">
        <v>15698421.52</v>
      </c>
      <c r="H134" s="200"/>
      <c r="I134" s="200">
        <v>1009313.18</v>
      </c>
      <c r="J134" s="282"/>
      <c r="K134" s="200">
        <f>G134+I134</f>
        <v>16707734.699999999</v>
      </c>
      <c r="L134" s="200">
        <f>H134+J134</f>
        <v>0</v>
      </c>
    </row>
    <row r="135" spans="1:12" ht="25.5" x14ac:dyDescent="0.25">
      <c r="A135" s="129" t="s">
        <v>1123</v>
      </c>
      <c r="B135" s="189">
        <v>701</v>
      </c>
      <c r="C135" s="126" t="s">
        <v>2</v>
      </c>
      <c r="D135" s="126" t="s">
        <v>3</v>
      </c>
      <c r="E135" s="126" t="s">
        <v>1124</v>
      </c>
      <c r="F135" s="126"/>
      <c r="G135" s="200">
        <f>G136</f>
        <v>442000</v>
      </c>
      <c r="H135" s="200">
        <f t="shared" ref="H135:L135" si="75">H136</f>
        <v>0</v>
      </c>
      <c r="I135" s="200">
        <f t="shared" si="75"/>
        <v>0</v>
      </c>
      <c r="J135" s="200">
        <f t="shared" si="75"/>
        <v>0</v>
      </c>
      <c r="K135" s="200">
        <f t="shared" si="75"/>
        <v>442000</v>
      </c>
      <c r="L135" s="200">
        <f t="shared" si="75"/>
        <v>0</v>
      </c>
    </row>
    <row r="136" spans="1:12" ht="25.5" x14ac:dyDescent="0.25">
      <c r="A136" s="129" t="s">
        <v>47</v>
      </c>
      <c r="B136" s="189">
        <v>701</v>
      </c>
      <c r="C136" s="126" t="s">
        <v>2</v>
      </c>
      <c r="D136" s="126" t="s">
        <v>3</v>
      </c>
      <c r="E136" s="126" t="s">
        <v>1124</v>
      </c>
      <c r="F136" s="126" t="s">
        <v>45</v>
      </c>
      <c r="G136" s="200">
        <v>442000</v>
      </c>
      <c r="H136" s="200"/>
      <c r="I136" s="200"/>
      <c r="J136" s="282"/>
      <c r="K136" s="200">
        <f>G136+I136</f>
        <v>442000</v>
      </c>
      <c r="L136" s="200">
        <f>H136+J136</f>
        <v>0</v>
      </c>
    </row>
    <row r="137" spans="1:12" x14ac:dyDescent="0.25">
      <c r="A137" s="130" t="s">
        <v>19</v>
      </c>
      <c r="B137" s="127">
        <v>701</v>
      </c>
      <c r="C137" s="126" t="s">
        <v>2</v>
      </c>
      <c r="D137" s="126" t="s">
        <v>11</v>
      </c>
      <c r="E137" s="126"/>
      <c r="F137" s="127"/>
      <c r="G137" s="200">
        <f>G138+G155</f>
        <v>764000</v>
      </c>
      <c r="H137" s="200">
        <f t="shared" ref="H137:L137" si="76">H138+H155</f>
        <v>56000</v>
      </c>
      <c r="I137" s="200">
        <f t="shared" si="76"/>
        <v>1000000</v>
      </c>
      <c r="J137" s="200">
        <f t="shared" si="76"/>
        <v>1000000</v>
      </c>
      <c r="K137" s="200">
        <f t="shared" si="76"/>
        <v>1764000</v>
      </c>
      <c r="L137" s="200">
        <f t="shared" si="76"/>
        <v>1056000</v>
      </c>
    </row>
    <row r="138" spans="1:12" ht="25.5" x14ac:dyDescent="0.25">
      <c r="A138" s="129" t="s">
        <v>589</v>
      </c>
      <c r="B138" s="127">
        <v>701</v>
      </c>
      <c r="C138" s="126" t="s">
        <v>2</v>
      </c>
      <c r="D138" s="126" t="s">
        <v>11</v>
      </c>
      <c r="E138" s="126" t="s">
        <v>590</v>
      </c>
      <c r="F138" s="127"/>
      <c r="G138" s="200">
        <f>G139+G151</f>
        <v>708000</v>
      </c>
      <c r="H138" s="200">
        <f t="shared" ref="H138:L138" si="77">H139+H151</f>
        <v>0</v>
      </c>
      <c r="I138" s="200">
        <f t="shared" si="77"/>
        <v>1000000</v>
      </c>
      <c r="J138" s="200">
        <f t="shared" si="77"/>
        <v>1000000</v>
      </c>
      <c r="K138" s="200">
        <f t="shared" si="77"/>
        <v>1708000</v>
      </c>
      <c r="L138" s="200">
        <f t="shared" si="77"/>
        <v>1000000</v>
      </c>
    </row>
    <row r="139" spans="1:12" ht="38.25" x14ac:dyDescent="0.25">
      <c r="A139" s="131" t="s">
        <v>591</v>
      </c>
      <c r="B139" s="127">
        <v>701</v>
      </c>
      <c r="C139" s="126" t="s">
        <v>2</v>
      </c>
      <c r="D139" s="126" t="s">
        <v>11</v>
      </c>
      <c r="E139" s="126" t="s">
        <v>593</v>
      </c>
      <c r="F139" s="127"/>
      <c r="G139" s="200">
        <f>G140+G143</f>
        <v>608000</v>
      </c>
      <c r="H139" s="200">
        <f t="shared" ref="H139:L139" si="78">H140+H143</f>
        <v>0</v>
      </c>
      <c r="I139" s="200">
        <f t="shared" si="78"/>
        <v>1000000</v>
      </c>
      <c r="J139" s="200">
        <f t="shared" si="78"/>
        <v>1000000</v>
      </c>
      <c r="K139" s="200">
        <f t="shared" si="78"/>
        <v>1608000</v>
      </c>
      <c r="L139" s="200">
        <f t="shared" si="78"/>
        <v>1000000</v>
      </c>
    </row>
    <row r="140" spans="1:12" ht="38.25" x14ac:dyDescent="0.25">
      <c r="A140" s="131" t="s">
        <v>594</v>
      </c>
      <c r="B140" s="127">
        <v>701</v>
      </c>
      <c r="C140" s="126" t="s">
        <v>2</v>
      </c>
      <c r="D140" s="126" t="s">
        <v>11</v>
      </c>
      <c r="E140" s="126" t="s">
        <v>596</v>
      </c>
      <c r="F140" s="127"/>
      <c r="G140" s="200">
        <f>G141</f>
        <v>110000</v>
      </c>
      <c r="H140" s="200">
        <f t="shared" ref="H140:L140" si="79">H141</f>
        <v>0</v>
      </c>
      <c r="I140" s="200">
        <f t="shared" si="79"/>
        <v>0</v>
      </c>
      <c r="J140" s="200">
        <f t="shared" si="79"/>
        <v>0</v>
      </c>
      <c r="K140" s="200">
        <f t="shared" si="79"/>
        <v>110000</v>
      </c>
      <c r="L140" s="200">
        <f t="shared" si="79"/>
        <v>0</v>
      </c>
    </row>
    <row r="141" spans="1:12" x14ac:dyDescent="0.25">
      <c r="A141" s="132" t="s">
        <v>24</v>
      </c>
      <c r="B141" s="127">
        <v>701</v>
      </c>
      <c r="C141" s="126" t="s">
        <v>2</v>
      </c>
      <c r="D141" s="126" t="s">
        <v>11</v>
      </c>
      <c r="E141" s="126" t="s">
        <v>597</v>
      </c>
      <c r="F141" s="127"/>
      <c r="G141" s="200">
        <f t="shared" ref="G141:L141" si="80">G142</f>
        <v>110000</v>
      </c>
      <c r="H141" s="200">
        <f t="shared" si="80"/>
        <v>0</v>
      </c>
      <c r="I141" s="200">
        <f t="shared" si="80"/>
        <v>0</v>
      </c>
      <c r="J141" s="200">
        <f t="shared" si="80"/>
        <v>0</v>
      </c>
      <c r="K141" s="200">
        <f t="shared" si="80"/>
        <v>110000</v>
      </c>
      <c r="L141" s="200">
        <f t="shared" si="80"/>
        <v>0</v>
      </c>
    </row>
    <row r="142" spans="1:12" ht="25.5" x14ac:dyDescent="0.25">
      <c r="A142" s="131" t="s">
        <v>17</v>
      </c>
      <c r="B142" s="127">
        <v>701</v>
      </c>
      <c r="C142" s="126" t="s">
        <v>2</v>
      </c>
      <c r="D142" s="126" t="s">
        <v>11</v>
      </c>
      <c r="E142" s="126" t="s">
        <v>597</v>
      </c>
      <c r="F142" s="127">
        <v>200</v>
      </c>
      <c r="G142" s="283">
        <v>110000</v>
      </c>
      <c r="H142" s="283"/>
      <c r="I142" s="200"/>
      <c r="J142" s="282"/>
      <c r="K142" s="200">
        <f t="shared" si="45"/>
        <v>110000</v>
      </c>
      <c r="L142" s="200">
        <f t="shared" si="46"/>
        <v>0</v>
      </c>
    </row>
    <row r="143" spans="1:12" ht="38.25" x14ac:dyDescent="0.25">
      <c r="A143" s="131" t="s">
        <v>595</v>
      </c>
      <c r="B143" s="127">
        <v>701</v>
      </c>
      <c r="C143" s="126" t="s">
        <v>2</v>
      </c>
      <c r="D143" s="126" t="s">
        <v>11</v>
      </c>
      <c r="E143" s="126" t="s">
        <v>598</v>
      </c>
      <c r="F143" s="127"/>
      <c r="G143" s="283">
        <f>G146+G144+G149</f>
        <v>498000</v>
      </c>
      <c r="H143" s="283">
        <f t="shared" ref="H143:L143" si="81">H146+H144+H149</f>
        <v>0</v>
      </c>
      <c r="I143" s="283">
        <f t="shared" si="81"/>
        <v>1000000</v>
      </c>
      <c r="J143" s="283">
        <f t="shared" si="81"/>
        <v>1000000</v>
      </c>
      <c r="K143" s="283">
        <f t="shared" si="81"/>
        <v>1498000</v>
      </c>
      <c r="L143" s="283">
        <f t="shared" si="81"/>
        <v>1000000</v>
      </c>
    </row>
    <row r="144" spans="1:12" ht="38.25" x14ac:dyDescent="0.25">
      <c r="A144" s="131" t="s">
        <v>1155</v>
      </c>
      <c r="B144" s="277">
        <v>701</v>
      </c>
      <c r="C144" s="126" t="s">
        <v>2</v>
      </c>
      <c r="D144" s="126" t="s">
        <v>11</v>
      </c>
      <c r="E144" s="126" t="s">
        <v>1156</v>
      </c>
      <c r="F144" s="277"/>
      <c r="G144" s="283">
        <f>G145</f>
        <v>0</v>
      </c>
      <c r="H144" s="283">
        <f t="shared" ref="H144:L144" si="82">H145</f>
        <v>0</v>
      </c>
      <c r="I144" s="283">
        <f t="shared" si="82"/>
        <v>1000000</v>
      </c>
      <c r="J144" s="283">
        <f t="shared" si="82"/>
        <v>1000000</v>
      </c>
      <c r="K144" s="283">
        <f t="shared" si="82"/>
        <v>1000000</v>
      </c>
      <c r="L144" s="283">
        <f t="shared" si="82"/>
        <v>1000000</v>
      </c>
    </row>
    <row r="145" spans="1:12" x14ac:dyDescent="0.25">
      <c r="A145" s="131" t="s">
        <v>15</v>
      </c>
      <c r="B145" s="277">
        <v>701</v>
      </c>
      <c r="C145" s="126" t="s">
        <v>2</v>
      </c>
      <c r="D145" s="126" t="s">
        <v>11</v>
      </c>
      <c r="E145" s="126" t="s">
        <v>1156</v>
      </c>
      <c r="F145" s="277">
        <v>800</v>
      </c>
      <c r="G145" s="283"/>
      <c r="H145" s="283"/>
      <c r="I145" s="283">
        <v>1000000</v>
      </c>
      <c r="J145" s="283">
        <v>1000000</v>
      </c>
      <c r="K145" s="283">
        <f>G145+I145</f>
        <v>1000000</v>
      </c>
      <c r="L145" s="283">
        <f>H145+J145</f>
        <v>1000000</v>
      </c>
    </row>
    <row r="146" spans="1:12" x14ac:dyDescent="0.25">
      <c r="A146" s="132" t="s">
        <v>24</v>
      </c>
      <c r="B146" s="127">
        <v>701</v>
      </c>
      <c r="C146" s="126" t="s">
        <v>2</v>
      </c>
      <c r="D146" s="126" t="s">
        <v>11</v>
      </c>
      <c r="E146" s="126" t="s">
        <v>599</v>
      </c>
      <c r="F146" s="127"/>
      <c r="G146" s="283">
        <f>SUM(G147:G148)</f>
        <v>498000</v>
      </c>
      <c r="H146" s="283">
        <f t="shared" ref="H146:L146" si="83">SUM(H147:H148)</f>
        <v>0</v>
      </c>
      <c r="I146" s="283">
        <f t="shared" si="83"/>
        <v>-100000</v>
      </c>
      <c r="J146" s="283">
        <f t="shared" si="83"/>
        <v>0</v>
      </c>
      <c r="K146" s="283">
        <f t="shared" si="83"/>
        <v>398000</v>
      </c>
      <c r="L146" s="283">
        <f t="shared" si="83"/>
        <v>0</v>
      </c>
    </row>
    <row r="147" spans="1:12" ht="25.5" x14ac:dyDescent="0.25">
      <c r="A147" s="131" t="s">
        <v>17</v>
      </c>
      <c r="B147" s="127">
        <v>701</v>
      </c>
      <c r="C147" s="126" t="s">
        <v>2</v>
      </c>
      <c r="D147" s="126" t="s">
        <v>11</v>
      </c>
      <c r="E147" s="126" t="s">
        <v>599</v>
      </c>
      <c r="F147" s="127">
        <v>200</v>
      </c>
      <c r="G147" s="283">
        <v>198000</v>
      </c>
      <c r="H147" s="283"/>
      <c r="I147" s="200">
        <v>-100000</v>
      </c>
      <c r="J147" s="282"/>
      <c r="K147" s="200">
        <f t="shared" si="45"/>
        <v>98000</v>
      </c>
      <c r="L147" s="200">
        <f t="shared" si="46"/>
        <v>0</v>
      </c>
    </row>
    <row r="148" spans="1:12" x14ac:dyDescent="0.25">
      <c r="A148" s="131" t="s">
        <v>15</v>
      </c>
      <c r="B148" s="166">
        <v>701</v>
      </c>
      <c r="C148" s="126" t="s">
        <v>2</v>
      </c>
      <c r="D148" s="126" t="s">
        <v>11</v>
      </c>
      <c r="E148" s="126" t="s">
        <v>599</v>
      </c>
      <c r="F148" s="166">
        <v>800</v>
      </c>
      <c r="G148" s="283">
        <v>300000</v>
      </c>
      <c r="H148" s="283"/>
      <c r="I148" s="200"/>
      <c r="J148" s="282"/>
      <c r="K148" s="200">
        <f t="shared" ref="K148" si="84">G148+I148</f>
        <v>300000</v>
      </c>
      <c r="L148" s="200">
        <f t="shared" ref="L148" si="85">H148+J148</f>
        <v>0</v>
      </c>
    </row>
    <row r="149" spans="1:12" ht="38.25" x14ac:dyDescent="0.25">
      <c r="A149" s="131" t="s">
        <v>1158</v>
      </c>
      <c r="B149" s="289">
        <v>701</v>
      </c>
      <c r="C149" s="126" t="s">
        <v>2</v>
      </c>
      <c r="D149" s="126" t="s">
        <v>11</v>
      </c>
      <c r="E149" s="126" t="s">
        <v>1157</v>
      </c>
      <c r="F149" s="289"/>
      <c r="G149" s="283">
        <f>G150</f>
        <v>0</v>
      </c>
      <c r="H149" s="283">
        <f t="shared" ref="H149:L149" si="86">H150</f>
        <v>0</v>
      </c>
      <c r="I149" s="283">
        <f t="shared" si="86"/>
        <v>100000</v>
      </c>
      <c r="J149" s="283">
        <f t="shared" si="86"/>
        <v>0</v>
      </c>
      <c r="K149" s="283">
        <f t="shared" si="86"/>
        <v>100000</v>
      </c>
      <c r="L149" s="283">
        <f t="shared" si="86"/>
        <v>0</v>
      </c>
    </row>
    <row r="150" spans="1:12" x14ac:dyDescent="0.25">
      <c r="A150" s="131" t="s">
        <v>15</v>
      </c>
      <c r="B150" s="289">
        <v>701</v>
      </c>
      <c r="C150" s="126" t="s">
        <v>2</v>
      </c>
      <c r="D150" s="126" t="s">
        <v>11</v>
      </c>
      <c r="E150" s="126" t="s">
        <v>1157</v>
      </c>
      <c r="F150" s="289">
        <v>800</v>
      </c>
      <c r="G150" s="283"/>
      <c r="H150" s="283"/>
      <c r="I150" s="290">
        <v>100000</v>
      </c>
      <c r="J150" s="291"/>
      <c r="K150" s="290">
        <f>G150+I150</f>
        <v>100000</v>
      </c>
      <c r="L150" s="290">
        <f>H150+J150</f>
        <v>0</v>
      </c>
    </row>
    <row r="151" spans="1:12" ht="25.5" x14ac:dyDescent="0.25">
      <c r="A151" s="131" t="s">
        <v>592</v>
      </c>
      <c r="B151" s="127">
        <v>701</v>
      </c>
      <c r="C151" s="126" t="s">
        <v>2</v>
      </c>
      <c r="D151" s="126" t="s">
        <v>11</v>
      </c>
      <c r="E151" s="126" t="s">
        <v>600</v>
      </c>
      <c r="F151" s="127"/>
      <c r="G151" s="200">
        <f t="shared" ref="G151" si="87">G153</f>
        <v>100000</v>
      </c>
      <c r="H151" s="200">
        <f t="shared" ref="H151:L151" si="88">H153</f>
        <v>0</v>
      </c>
      <c r="I151" s="200">
        <f t="shared" si="88"/>
        <v>0</v>
      </c>
      <c r="J151" s="200">
        <f t="shared" si="88"/>
        <v>0</v>
      </c>
      <c r="K151" s="200">
        <f t="shared" si="88"/>
        <v>100000</v>
      </c>
      <c r="L151" s="200">
        <f t="shared" si="88"/>
        <v>0</v>
      </c>
    </row>
    <row r="152" spans="1:12" ht="63.75" x14ac:dyDescent="0.25">
      <c r="A152" s="131" t="s">
        <v>1102</v>
      </c>
      <c r="B152" s="127">
        <v>701</v>
      </c>
      <c r="C152" s="126" t="s">
        <v>2</v>
      </c>
      <c r="D152" s="126" t="s">
        <v>11</v>
      </c>
      <c r="E152" s="126" t="s">
        <v>601</v>
      </c>
      <c r="F152" s="127"/>
      <c r="G152" s="200">
        <f>G153</f>
        <v>100000</v>
      </c>
      <c r="H152" s="200">
        <f t="shared" ref="H152:L152" si="89">H153</f>
        <v>0</v>
      </c>
      <c r="I152" s="200">
        <f t="shared" si="89"/>
        <v>0</v>
      </c>
      <c r="J152" s="200">
        <f t="shared" si="89"/>
        <v>0</v>
      </c>
      <c r="K152" s="200">
        <f t="shared" si="89"/>
        <v>100000</v>
      </c>
      <c r="L152" s="200">
        <f t="shared" si="89"/>
        <v>0</v>
      </c>
    </row>
    <row r="153" spans="1:12" x14ac:dyDescent="0.25">
      <c r="A153" s="132" t="s">
        <v>24</v>
      </c>
      <c r="B153" s="127">
        <v>701</v>
      </c>
      <c r="C153" s="126" t="s">
        <v>2</v>
      </c>
      <c r="D153" s="126" t="s">
        <v>11</v>
      </c>
      <c r="E153" s="126" t="s">
        <v>602</v>
      </c>
      <c r="F153" s="127"/>
      <c r="G153" s="200">
        <f t="shared" ref="G153:L153" si="90">G154</f>
        <v>100000</v>
      </c>
      <c r="H153" s="200">
        <f t="shared" si="90"/>
        <v>0</v>
      </c>
      <c r="I153" s="200">
        <f t="shared" si="90"/>
        <v>0</v>
      </c>
      <c r="J153" s="200">
        <f t="shared" si="90"/>
        <v>0</v>
      </c>
      <c r="K153" s="200">
        <f t="shared" si="90"/>
        <v>100000</v>
      </c>
      <c r="L153" s="200">
        <f t="shared" si="90"/>
        <v>0</v>
      </c>
    </row>
    <row r="154" spans="1:12" ht="25.5" x14ac:dyDescent="0.25">
      <c r="A154" s="129" t="s">
        <v>17</v>
      </c>
      <c r="B154" s="127">
        <v>701</v>
      </c>
      <c r="C154" s="126" t="s">
        <v>2</v>
      </c>
      <c r="D154" s="126" t="s">
        <v>11</v>
      </c>
      <c r="E154" s="126" t="s">
        <v>602</v>
      </c>
      <c r="F154" s="127">
        <v>200</v>
      </c>
      <c r="G154" s="200">
        <v>100000</v>
      </c>
      <c r="H154" s="200"/>
      <c r="I154" s="200"/>
      <c r="J154" s="282"/>
      <c r="K154" s="200">
        <f t="shared" si="45"/>
        <v>100000</v>
      </c>
      <c r="L154" s="200">
        <f t="shared" si="46"/>
        <v>0</v>
      </c>
    </row>
    <row r="155" spans="1:12" x14ac:dyDescent="0.25">
      <c r="A155" s="125" t="s">
        <v>8</v>
      </c>
      <c r="B155" s="127">
        <v>701</v>
      </c>
      <c r="C155" s="126" t="s">
        <v>2</v>
      </c>
      <c r="D155" s="126" t="s">
        <v>11</v>
      </c>
      <c r="E155" s="126" t="s">
        <v>509</v>
      </c>
      <c r="F155" s="127"/>
      <c r="G155" s="200">
        <f>G156</f>
        <v>56000</v>
      </c>
      <c r="H155" s="200">
        <f>H156</f>
        <v>56000</v>
      </c>
      <c r="I155" s="200">
        <f t="shared" ref="I155:L156" si="91">I156</f>
        <v>0</v>
      </c>
      <c r="J155" s="200">
        <f t="shared" si="91"/>
        <v>0</v>
      </c>
      <c r="K155" s="200">
        <f t="shared" si="91"/>
        <v>56000</v>
      </c>
      <c r="L155" s="200">
        <f t="shared" si="91"/>
        <v>56000</v>
      </c>
    </row>
    <row r="156" spans="1:12" ht="25.5" x14ac:dyDescent="0.25">
      <c r="A156" s="125" t="s">
        <v>7</v>
      </c>
      <c r="B156" s="127">
        <v>701</v>
      </c>
      <c r="C156" s="126" t="s">
        <v>2</v>
      </c>
      <c r="D156" s="126" t="s">
        <v>11</v>
      </c>
      <c r="E156" s="126" t="s">
        <v>510</v>
      </c>
      <c r="F156" s="127"/>
      <c r="G156" s="200">
        <f>G157</f>
        <v>56000</v>
      </c>
      <c r="H156" s="200">
        <f>H157</f>
        <v>56000</v>
      </c>
      <c r="I156" s="200">
        <f t="shared" si="91"/>
        <v>0</v>
      </c>
      <c r="J156" s="200">
        <f t="shared" si="91"/>
        <v>0</v>
      </c>
      <c r="K156" s="200">
        <f t="shared" si="91"/>
        <v>56000</v>
      </c>
      <c r="L156" s="200">
        <f t="shared" si="91"/>
        <v>56000</v>
      </c>
    </row>
    <row r="157" spans="1:12" ht="76.5" x14ac:dyDescent="0.25">
      <c r="A157" s="129" t="s">
        <v>109</v>
      </c>
      <c r="B157" s="127">
        <v>701</v>
      </c>
      <c r="C157" s="126" t="s">
        <v>2</v>
      </c>
      <c r="D157" s="126" t="s">
        <v>11</v>
      </c>
      <c r="E157" s="126" t="s">
        <v>603</v>
      </c>
      <c r="F157" s="127"/>
      <c r="G157" s="200">
        <f t="shared" ref="G157:L157" si="92">SUM(G158:G158)</f>
        <v>56000</v>
      </c>
      <c r="H157" s="200">
        <f t="shared" si="92"/>
        <v>56000</v>
      </c>
      <c r="I157" s="200">
        <f t="shared" si="92"/>
        <v>0</v>
      </c>
      <c r="J157" s="200">
        <f t="shared" si="92"/>
        <v>0</v>
      </c>
      <c r="K157" s="200">
        <f>SUM(K158:K158)</f>
        <v>56000</v>
      </c>
      <c r="L157" s="200">
        <f t="shared" si="92"/>
        <v>56000</v>
      </c>
    </row>
    <row r="158" spans="1:12" ht="63.75" x14ac:dyDescent="0.25">
      <c r="A158" s="129" t="s">
        <v>12</v>
      </c>
      <c r="B158" s="127">
        <v>701</v>
      </c>
      <c r="C158" s="126" t="s">
        <v>2</v>
      </c>
      <c r="D158" s="126" t="s">
        <v>11</v>
      </c>
      <c r="E158" s="126" t="s">
        <v>603</v>
      </c>
      <c r="F158" s="127">
        <v>100</v>
      </c>
      <c r="G158" s="200">
        <v>56000</v>
      </c>
      <c r="H158" s="200">
        <v>56000</v>
      </c>
      <c r="I158" s="200"/>
      <c r="J158" s="282"/>
      <c r="K158" s="200">
        <f>G158+I158</f>
        <v>56000</v>
      </c>
      <c r="L158" s="200">
        <f>H158+J158</f>
        <v>56000</v>
      </c>
    </row>
    <row r="159" spans="1:12" x14ac:dyDescent="0.25">
      <c r="A159" s="226" t="s">
        <v>54</v>
      </c>
      <c r="B159" s="199">
        <v>701</v>
      </c>
      <c r="C159" s="126" t="s">
        <v>46</v>
      </c>
      <c r="D159" s="126"/>
      <c r="E159" s="126"/>
      <c r="F159" s="199"/>
      <c r="G159" s="200">
        <f t="shared" ref="G159:L162" si="93">G160</f>
        <v>4128190.33</v>
      </c>
      <c r="H159" s="200">
        <f t="shared" si="93"/>
        <v>0</v>
      </c>
      <c r="I159" s="200">
        <f t="shared" si="93"/>
        <v>0</v>
      </c>
      <c r="J159" s="200">
        <f t="shared" si="93"/>
        <v>0</v>
      </c>
      <c r="K159" s="200">
        <f t="shared" si="93"/>
        <v>4128190.33</v>
      </c>
      <c r="L159" s="200">
        <f t="shared" si="93"/>
        <v>0</v>
      </c>
    </row>
    <row r="160" spans="1:12" x14ac:dyDescent="0.25">
      <c r="A160" s="226" t="s">
        <v>52</v>
      </c>
      <c r="B160" s="199">
        <v>701</v>
      </c>
      <c r="C160" s="126" t="s">
        <v>46</v>
      </c>
      <c r="D160" s="126" t="s">
        <v>40</v>
      </c>
      <c r="E160" s="126"/>
      <c r="F160" s="199"/>
      <c r="G160" s="200">
        <f t="shared" si="93"/>
        <v>4128190.33</v>
      </c>
      <c r="H160" s="200">
        <f t="shared" si="93"/>
        <v>0</v>
      </c>
      <c r="I160" s="200">
        <f t="shared" si="93"/>
        <v>0</v>
      </c>
      <c r="J160" s="200">
        <f t="shared" si="93"/>
        <v>0</v>
      </c>
      <c r="K160" s="200">
        <f t="shared" si="93"/>
        <v>4128190.33</v>
      </c>
      <c r="L160" s="200">
        <f t="shared" si="93"/>
        <v>0</v>
      </c>
    </row>
    <row r="161" spans="1:12" x14ac:dyDescent="0.25">
      <c r="A161" s="226" t="s">
        <v>8</v>
      </c>
      <c r="B161" s="199">
        <v>701</v>
      </c>
      <c r="C161" s="126" t="s">
        <v>46</v>
      </c>
      <c r="D161" s="126" t="s">
        <v>40</v>
      </c>
      <c r="E161" s="126" t="s">
        <v>509</v>
      </c>
      <c r="F161" s="199"/>
      <c r="G161" s="200">
        <f t="shared" si="93"/>
        <v>4128190.33</v>
      </c>
      <c r="H161" s="200">
        <f t="shared" si="93"/>
        <v>0</v>
      </c>
      <c r="I161" s="200">
        <f t="shared" si="93"/>
        <v>0</v>
      </c>
      <c r="J161" s="200">
        <f t="shared" si="93"/>
        <v>0</v>
      </c>
      <c r="K161" s="200">
        <f t="shared" si="93"/>
        <v>4128190.33</v>
      </c>
      <c r="L161" s="200">
        <f t="shared" si="93"/>
        <v>0</v>
      </c>
    </row>
    <row r="162" spans="1:12" ht="25.5" x14ac:dyDescent="0.25">
      <c r="A162" s="226" t="s">
        <v>7</v>
      </c>
      <c r="B162" s="199">
        <v>701</v>
      </c>
      <c r="C162" s="126" t="s">
        <v>46</v>
      </c>
      <c r="D162" s="126" t="s">
        <v>40</v>
      </c>
      <c r="E162" s="126" t="s">
        <v>510</v>
      </c>
      <c r="F162" s="199"/>
      <c r="G162" s="200">
        <f t="shared" si="93"/>
        <v>4128190.33</v>
      </c>
      <c r="H162" s="200">
        <f t="shared" si="93"/>
        <v>0</v>
      </c>
      <c r="I162" s="200">
        <f t="shared" si="93"/>
        <v>0</v>
      </c>
      <c r="J162" s="200">
        <f t="shared" si="93"/>
        <v>0</v>
      </c>
      <c r="K162" s="200">
        <f t="shared" si="93"/>
        <v>4128190.33</v>
      </c>
      <c r="L162" s="200">
        <f t="shared" si="93"/>
        <v>0</v>
      </c>
    </row>
    <row r="163" spans="1:12" ht="25.5" x14ac:dyDescent="0.25">
      <c r="A163" s="226" t="s">
        <v>94</v>
      </c>
      <c r="B163" s="199">
        <v>701</v>
      </c>
      <c r="C163" s="126" t="s">
        <v>46</v>
      </c>
      <c r="D163" s="126" t="s">
        <v>40</v>
      </c>
      <c r="E163" s="126" t="s">
        <v>560</v>
      </c>
      <c r="F163" s="199"/>
      <c r="G163" s="200">
        <f t="shared" ref="G163:L163" si="94">G164+G165</f>
        <v>4128190.33</v>
      </c>
      <c r="H163" s="200">
        <f t="shared" si="94"/>
        <v>0</v>
      </c>
      <c r="I163" s="200">
        <f t="shared" si="94"/>
        <v>0</v>
      </c>
      <c r="J163" s="200">
        <f t="shared" si="94"/>
        <v>0</v>
      </c>
      <c r="K163" s="200">
        <f t="shared" si="94"/>
        <v>4128190.33</v>
      </c>
      <c r="L163" s="200">
        <f t="shared" si="94"/>
        <v>0</v>
      </c>
    </row>
    <row r="164" spans="1:12" ht="25.5" x14ac:dyDescent="0.25">
      <c r="A164" s="226" t="s">
        <v>1144</v>
      </c>
      <c r="B164" s="199">
        <v>701</v>
      </c>
      <c r="C164" s="126" t="s">
        <v>46</v>
      </c>
      <c r="D164" s="126" t="s">
        <v>40</v>
      </c>
      <c r="E164" s="126" t="s">
        <v>560</v>
      </c>
      <c r="F164" s="199">
        <v>200</v>
      </c>
      <c r="G164" s="200">
        <v>4060246.71</v>
      </c>
      <c r="H164" s="200">
        <v>0</v>
      </c>
      <c r="I164" s="200"/>
      <c r="J164" s="200">
        <v>0</v>
      </c>
      <c r="K164" s="200">
        <f>G164+I164</f>
        <v>4060246.71</v>
      </c>
      <c r="L164" s="200">
        <f>H164+J164</f>
        <v>0</v>
      </c>
    </row>
    <row r="165" spans="1:12" ht="89.25" x14ac:dyDescent="0.25">
      <c r="A165" s="226" t="s">
        <v>1145</v>
      </c>
      <c r="B165" s="199">
        <v>701</v>
      </c>
      <c r="C165" s="126" t="s">
        <v>46</v>
      </c>
      <c r="D165" s="126" t="s">
        <v>40</v>
      </c>
      <c r="E165" s="126" t="s">
        <v>560</v>
      </c>
      <c r="F165" s="199">
        <v>800</v>
      </c>
      <c r="G165" s="200">
        <v>67943.62</v>
      </c>
      <c r="H165" s="200">
        <v>0</v>
      </c>
      <c r="I165" s="200"/>
      <c r="J165" s="200">
        <v>0</v>
      </c>
      <c r="K165" s="200">
        <f>G165+I165</f>
        <v>67943.62</v>
      </c>
      <c r="L165" s="200">
        <f>H165+J165</f>
        <v>0</v>
      </c>
    </row>
    <row r="166" spans="1:12" x14ac:dyDescent="0.25">
      <c r="A166" s="130" t="s">
        <v>67</v>
      </c>
      <c r="B166" s="127">
        <v>701</v>
      </c>
      <c r="C166" s="126" t="s">
        <v>65</v>
      </c>
      <c r="D166" s="126"/>
      <c r="E166" s="126"/>
      <c r="F166" s="127"/>
      <c r="G166" s="200">
        <f t="shared" ref="G166:L166" si="95">G167+G180</f>
        <v>124351969.51000001</v>
      </c>
      <c r="H166" s="200">
        <f t="shared" si="95"/>
        <v>0</v>
      </c>
      <c r="I166" s="200">
        <f t="shared" si="95"/>
        <v>0</v>
      </c>
      <c r="J166" s="200">
        <f t="shared" si="95"/>
        <v>0</v>
      </c>
      <c r="K166" s="200">
        <f t="shared" si="95"/>
        <v>124351969.51000001</v>
      </c>
      <c r="L166" s="200">
        <f t="shared" si="95"/>
        <v>0</v>
      </c>
    </row>
    <row r="167" spans="1:12" x14ac:dyDescent="0.25">
      <c r="A167" s="130" t="s">
        <v>86</v>
      </c>
      <c r="B167" s="127">
        <v>701</v>
      </c>
      <c r="C167" s="126" t="s">
        <v>65</v>
      </c>
      <c r="D167" s="126" t="s">
        <v>22</v>
      </c>
      <c r="E167" s="126"/>
      <c r="F167" s="127"/>
      <c r="G167" s="200">
        <f>G173+G168</f>
        <v>123133531.51000001</v>
      </c>
      <c r="H167" s="200">
        <f t="shared" ref="H167:L167" si="96">H173+H168</f>
        <v>0</v>
      </c>
      <c r="I167" s="200">
        <f t="shared" si="96"/>
        <v>0</v>
      </c>
      <c r="J167" s="200">
        <f t="shared" si="96"/>
        <v>0</v>
      </c>
      <c r="K167" s="200">
        <f t="shared" si="96"/>
        <v>123133531.51000001</v>
      </c>
      <c r="L167" s="200">
        <f t="shared" si="96"/>
        <v>0</v>
      </c>
    </row>
    <row r="168" spans="1:12" ht="25.5" x14ac:dyDescent="0.25">
      <c r="A168" s="129" t="s">
        <v>659</v>
      </c>
      <c r="B168" s="197">
        <v>701</v>
      </c>
      <c r="C168" s="126"/>
      <c r="D168" s="126"/>
      <c r="E168" s="126" t="s">
        <v>661</v>
      </c>
      <c r="F168" s="197"/>
      <c r="G168" s="200">
        <f>G169</f>
        <v>122636559.53</v>
      </c>
      <c r="H168" s="200">
        <f t="shared" ref="H168:L170" si="97">H169</f>
        <v>0</v>
      </c>
      <c r="I168" s="200">
        <f t="shared" si="97"/>
        <v>0</v>
      </c>
      <c r="J168" s="200">
        <f t="shared" si="97"/>
        <v>0</v>
      </c>
      <c r="K168" s="200">
        <f t="shared" si="97"/>
        <v>122636559.53</v>
      </c>
      <c r="L168" s="200">
        <f t="shared" si="97"/>
        <v>0</v>
      </c>
    </row>
    <row r="169" spans="1:12" ht="25.5" x14ac:dyDescent="0.25">
      <c r="A169" s="129" t="s">
        <v>660</v>
      </c>
      <c r="B169" s="197">
        <v>701</v>
      </c>
      <c r="C169" s="126" t="s">
        <v>65</v>
      </c>
      <c r="D169" s="126" t="s">
        <v>22</v>
      </c>
      <c r="E169" s="126" t="s">
        <v>662</v>
      </c>
      <c r="F169" s="197"/>
      <c r="G169" s="200">
        <f>G170</f>
        <v>122636559.53</v>
      </c>
      <c r="H169" s="200">
        <f t="shared" si="97"/>
        <v>0</v>
      </c>
      <c r="I169" s="200">
        <f t="shared" si="97"/>
        <v>0</v>
      </c>
      <c r="J169" s="200">
        <f t="shared" si="97"/>
        <v>0</v>
      </c>
      <c r="K169" s="200">
        <f t="shared" si="97"/>
        <v>122636559.53</v>
      </c>
      <c r="L169" s="200">
        <f t="shared" si="97"/>
        <v>0</v>
      </c>
    </row>
    <row r="170" spans="1:12" ht="25.5" x14ac:dyDescent="0.25">
      <c r="A170" s="130" t="s">
        <v>1141</v>
      </c>
      <c r="B170" s="197">
        <v>701</v>
      </c>
      <c r="C170" s="126" t="s">
        <v>65</v>
      </c>
      <c r="D170" s="126" t="s">
        <v>22</v>
      </c>
      <c r="E170" s="126" t="s">
        <v>1142</v>
      </c>
      <c r="F170" s="197"/>
      <c r="G170" s="200">
        <f>G171</f>
        <v>122636559.53</v>
      </c>
      <c r="H170" s="200">
        <f t="shared" si="97"/>
        <v>0</v>
      </c>
      <c r="I170" s="200">
        <f t="shared" si="97"/>
        <v>0</v>
      </c>
      <c r="J170" s="200">
        <f t="shared" si="97"/>
        <v>0</v>
      </c>
      <c r="K170" s="200">
        <f t="shared" si="97"/>
        <v>122636559.53</v>
      </c>
      <c r="L170" s="200">
        <f t="shared" si="97"/>
        <v>0</v>
      </c>
    </row>
    <row r="171" spans="1:12" ht="38.25" x14ac:dyDescent="0.25">
      <c r="A171" s="41" t="s">
        <v>607</v>
      </c>
      <c r="B171" s="197">
        <v>701</v>
      </c>
      <c r="C171" s="126" t="s">
        <v>65</v>
      </c>
      <c r="D171" s="126" t="s">
        <v>22</v>
      </c>
      <c r="E171" s="126" t="s">
        <v>1143</v>
      </c>
      <c r="F171" s="197"/>
      <c r="G171" s="200">
        <f>G172</f>
        <v>122636559.53</v>
      </c>
      <c r="H171" s="200">
        <f t="shared" ref="H171:L171" si="98">H172</f>
        <v>0</v>
      </c>
      <c r="I171" s="200">
        <f t="shared" si="98"/>
        <v>0</v>
      </c>
      <c r="J171" s="200">
        <f t="shared" si="98"/>
        <v>0</v>
      </c>
      <c r="K171" s="200">
        <f t="shared" si="98"/>
        <v>122636559.53</v>
      </c>
      <c r="L171" s="200">
        <f t="shared" si="98"/>
        <v>0</v>
      </c>
    </row>
    <row r="172" spans="1:12" ht="38.25" x14ac:dyDescent="0.25">
      <c r="A172" s="129" t="s">
        <v>51</v>
      </c>
      <c r="B172" s="197">
        <v>701</v>
      </c>
      <c r="C172" s="126" t="s">
        <v>65</v>
      </c>
      <c r="D172" s="126" t="s">
        <v>22</v>
      </c>
      <c r="E172" s="126" t="s">
        <v>1143</v>
      </c>
      <c r="F172" s="197">
        <v>400</v>
      </c>
      <c r="G172" s="200">
        <v>122636559.53</v>
      </c>
      <c r="H172" s="200"/>
      <c r="I172" s="200"/>
      <c r="J172" s="200"/>
      <c r="K172" s="200">
        <f>G172+I172</f>
        <v>122636559.53</v>
      </c>
      <c r="L172" s="200">
        <f>H172+J172</f>
        <v>0</v>
      </c>
    </row>
    <row r="173" spans="1:12" x14ac:dyDescent="0.25">
      <c r="A173" s="125" t="s">
        <v>8</v>
      </c>
      <c r="B173" s="127">
        <v>701</v>
      </c>
      <c r="C173" s="126" t="s">
        <v>65</v>
      </c>
      <c r="D173" s="126" t="s">
        <v>22</v>
      </c>
      <c r="E173" s="126" t="s">
        <v>509</v>
      </c>
      <c r="F173" s="127"/>
      <c r="G173" s="200">
        <f>G177+G174</f>
        <v>496971.98</v>
      </c>
      <c r="H173" s="200">
        <f t="shared" ref="H173:L173" si="99">H177+H174</f>
        <v>0</v>
      </c>
      <c r="I173" s="200">
        <f t="shared" si="99"/>
        <v>0</v>
      </c>
      <c r="J173" s="200">
        <f t="shared" si="99"/>
        <v>0</v>
      </c>
      <c r="K173" s="200">
        <f t="shared" si="99"/>
        <v>496971.98</v>
      </c>
      <c r="L173" s="200">
        <f t="shared" si="99"/>
        <v>0</v>
      </c>
    </row>
    <row r="174" spans="1:12" ht="25.5" x14ac:dyDescent="0.25">
      <c r="A174" s="125" t="s">
        <v>7</v>
      </c>
      <c r="B174" s="126" t="s">
        <v>114</v>
      </c>
      <c r="C174" s="126" t="s">
        <v>65</v>
      </c>
      <c r="D174" s="126" t="s">
        <v>22</v>
      </c>
      <c r="E174" s="100" t="s">
        <v>510</v>
      </c>
      <c r="F174" s="133"/>
      <c r="G174" s="200">
        <f>G175</f>
        <v>496971.98</v>
      </c>
      <c r="H174" s="200">
        <f t="shared" ref="H174:L175" si="100">H175</f>
        <v>0</v>
      </c>
      <c r="I174" s="200">
        <f t="shared" si="100"/>
        <v>0</v>
      </c>
      <c r="J174" s="200">
        <f t="shared" si="100"/>
        <v>0</v>
      </c>
      <c r="K174" s="200">
        <f t="shared" si="100"/>
        <v>496971.98</v>
      </c>
      <c r="L174" s="200">
        <f t="shared" si="100"/>
        <v>0</v>
      </c>
    </row>
    <row r="175" spans="1:12" ht="25.5" x14ac:dyDescent="0.25">
      <c r="A175" s="125" t="s">
        <v>94</v>
      </c>
      <c r="B175" s="126" t="s">
        <v>114</v>
      </c>
      <c r="C175" s="126" t="s">
        <v>65</v>
      </c>
      <c r="D175" s="126" t="s">
        <v>22</v>
      </c>
      <c r="E175" s="100" t="s">
        <v>560</v>
      </c>
      <c r="F175" s="133"/>
      <c r="G175" s="200">
        <f>G176</f>
        <v>496971.98</v>
      </c>
      <c r="H175" s="200">
        <f t="shared" si="100"/>
        <v>0</v>
      </c>
      <c r="I175" s="200">
        <f t="shared" si="100"/>
        <v>0</v>
      </c>
      <c r="J175" s="200">
        <f t="shared" si="100"/>
        <v>0</v>
      </c>
      <c r="K175" s="200">
        <f t="shared" si="100"/>
        <v>496971.98</v>
      </c>
      <c r="L175" s="200">
        <f t="shared" si="100"/>
        <v>0</v>
      </c>
    </row>
    <row r="176" spans="1:12" x14ac:dyDescent="0.25">
      <c r="A176" s="129" t="s">
        <v>15</v>
      </c>
      <c r="B176" s="126" t="s">
        <v>114</v>
      </c>
      <c r="C176" s="126" t="s">
        <v>65</v>
      </c>
      <c r="D176" s="126" t="s">
        <v>22</v>
      </c>
      <c r="E176" s="100" t="s">
        <v>560</v>
      </c>
      <c r="F176" s="133">
        <v>800</v>
      </c>
      <c r="G176" s="200">
        <v>496971.98</v>
      </c>
      <c r="H176" s="200">
        <v>0</v>
      </c>
      <c r="I176" s="200"/>
      <c r="J176" s="200">
        <v>0</v>
      </c>
      <c r="K176" s="200">
        <f>G176+I176</f>
        <v>496971.98</v>
      </c>
      <c r="L176" s="200">
        <f>H176+J176</f>
        <v>0</v>
      </c>
    </row>
    <row r="177" spans="1:12" ht="25.5" x14ac:dyDescent="0.25">
      <c r="A177" s="125" t="s">
        <v>48</v>
      </c>
      <c r="B177" s="127">
        <v>701</v>
      </c>
      <c r="C177" s="126" t="s">
        <v>65</v>
      </c>
      <c r="D177" s="126" t="s">
        <v>22</v>
      </c>
      <c r="E177" s="126" t="s">
        <v>563</v>
      </c>
      <c r="F177" s="127"/>
      <c r="G177" s="200">
        <f>G178</f>
        <v>0</v>
      </c>
      <c r="H177" s="200">
        <f>H178</f>
        <v>0</v>
      </c>
      <c r="I177" s="200">
        <f t="shared" ref="I177:L177" si="101">I178</f>
        <v>0</v>
      </c>
      <c r="J177" s="200">
        <f t="shared" si="101"/>
        <v>0</v>
      </c>
      <c r="K177" s="200">
        <f t="shared" si="101"/>
        <v>0</v>
      </c>
      <c r="L177" s="200">
        <f t="shared" si="101"/>
        <v>0</v>
      </c>
    </row>
    <row r="178" spans="1:12" ht="38.25" x14ac:dyDescent="0.25">
      <c r="A178" s="41" t="s">
        <v>607</v>
      </c>
      <c r="B178" s="127">
        <v>701</v>
      </c>
      <c r="C178" s="126" t="s">
        <v>65</v>
      </c>
      <c r="D178" s="126" t="s">
        <v>22</v>
      </c>
      <c r="E178" s="126" t="s">
        <v>608</v>
      </c>
      <c r="F178" s="127"/>
      <c r="G178" s="200">
        <f t="shared" ref="G178:L178" si="102">SUM(G179:G179)</f>
        <v>0</v>
      </c>
      <c r="H178" s="200">
        <f t="shared" si="102"/>
        <v>0</v>
      </c>
      <c r="I178" s="200">
        <f t="shared" si="102"/>
        <v>0</v>
      </c>
      <c r="J178" s="200">
        <f t="shared" si="102"/>
        <v>0</v>
      </c>
      <c r="K178" s="200">
        <f t="shared" si="102"/>
        <v>0</v>
      </c>
      <c r="L178" s="200">
        <f t="shared" si="102"/>
        <v>0</v>
      </c>
    </row>
    <row r="179" spans="1:12" ht="38.25" x14ac:dyDescent="0.25">
      <c r="A179" s="129" t="s">
        <v>51</v>
      </c>
      <c r="B179" s="127">
        <v>701</v>
      </c>
      <c r="C179" s="126" t="s">
        <v>65</v>
      </c>
      <c r="D179" s="126" t="s">
        <v>22</v>
      </c>
      <c r="E179" s="126" t="s">
        <v>608</v>
      </c>
      <c r="F179" s="127">
        <v>400</v>
      </c>
      <c r="G179" s="200">
        <v>0</v>
      </c>
      <c r="H179" s="200"/>
      <c r="I179" s="200"/>
      <c r="J179" s="282"/>
      <c r="K179" s="200">
        <f t="shared" ref="K179:K243" si="103">G179+I179</f>
        <v>0</v>
      </c>
      <c r="L179" s="200">
        <f t="shared" ref="L179:L243" si="104">H179+J179</f>
        <v>0</v>
      </c>
    </row>
    <row r="180" spans="1:12" x14ac:dyDescent="0.25">
      <c r="A180" s="130" t="s">
        <v>82</v>
      </c>
      <c r="B180" s="127">
        <v>701</v>
      </c>
      <c r="C180" s="126" t="s">
        <v>65</v>
      </c>
      <c r="D180" s="126" t="s">
        <v>65</v>
      </c>
      <c r="E180" s="126"/>
      <c r="F180" s="127"/>
      <c r="G180" s="200">
        <f>G181</f>
        <v>1218438</v>
      </c>
      <c r="H180" s="200">
        <f>H181</f>
        <v>0</v>
      </c>
      <c r="I180" s="200">
        <f t="shared" ref="I180:J180" si="105">I181</f>
        <v>0</v>
      </c>
      <c r="J180" s="200">
        <f t="shared" si="105"/>
        <v>0</v>
      </c>
      <c r="K180" s="200">
        <f t="shared" si="103"/>
        <v>1218438</v>
      </c>
      <c r="L180" s="200">
        <f t="shared" si="104"/>
        <v>0</v>
      </c>
    </row>
    <row r="181" spans="1:12" ht="25.5" x14ac:dyDescent="0.25">
      <c r="A181" s="135" t="s">
        <v>604</v>
      </c>
      <c r="B181" s="127">
        <v>701</v>
      </c>
      <c r="C181" s="126" t="s">
        <v>65</v>
      </c>
      <c r="D181" s="126" t="s">
        <v>65</v>
      </c>
      <c r="E181" s="126" t="s">
        <v>519</v>
      </c>
      <c r="F181" s="127"/>
      <c r="G181" s="200">
        <f>G182+G187</f>
        <v>1218438</v>
      </c>
      <c r="H181" s="200">
        <f>H182+H187</f>
        <v>0</v>
      </c>
      <c r="I181" s="200">
        <f t="shared" ref="I181:J181" si="106">I182+I187</f>
        <v>0</v>
      </c>
      <c r="J181" s="200">
        <f t="shared" si="106"/>
        <v>0</v>
      </c>
      <c r="K181" s="200">
        <f t="shared" si="103"/>
        <v>1218438</v>
      </c>
      <c r="L181" s="200">
        <f t="shared" si="104"/>
        <v>0</v>
      </c>
    </row>
    <row r="182" spans="1:12" x14ac:dyDescent="0.25">
      <c r="A182" s="129" t="s">
        <v>605</v>
      </c>
      <c r="B182" s="127">
        <v>701</v>
      </c>
      <c r="C182" s="126" t="s">
        <v>65</v>
      </c>
      <c r="D182" s="126" t="s">
        <v>65</v>
      </c>
      <c r="E182" s="126" t="s">
        <v>611</v>
      </c>
      <c r="F182" s="127"/>
      <c r="G182" s="200">
        <f>G183</f>
        <v>918438</v>
      </c>
      <c r="H182" s="200">
        <f>H183</f>
        <v>0</v>
      </c>
      <c r="I182" s="200">
        <f>I184</f>
        <v>0</v>
      </c>
      <c r="J182" s="200">
        <f>J184</f>
        <v>0</v>
      </c>
      <c r="K182" s="200">
        <f t="shared" si="103"/>
        <v>918438</v>
      </c>
      <c r="L182" s="200">
        <f t="shared" si="104"/>
        <v>0</v>
      </c>
    </row>
    <row r="183" spans="1:12" ht="38.25" x14ac:dyDescent="0.25">
      <c r="A183" s="129" t="s">
        <v>609</v>
      </c>
      <c r="B183" s="127">
        <v>701</v>
      </c>
      <c r="C183" s="126" t="s">
        <v>65</v>
      </c>
      <c r="D183" s="126" t="s">
        <v>65</v>
      </c>
      <c r="E183" s="126" t="s">
        <v>612</v>
      </c>
      <c r="F183" s="127"/>
      <c r="G183" s="200">
        <f>G184</f>
        <v>918438</v>
      </c>
      <c r="H183" s="200">
        <f t="shared" ref="H183:L183" si="107">H184</f>
        <v>0</v>
      </c>
      <c r="I183" s="200">
        <f t="shared" si="107"/>
        <v>0</v>
      </c>
      <c r="J183" s="200">
        <f t="shared" si="107"/>
        <v>0</v>
      </c>
      <c r="K183" s="200">
        <f t="shared" si="107"/>
        <v>918438</v>
      </c>
      <c r="L183" s="200">
        <f t="shared" si="107"/>
        <v>0</v>
      </c>
    </row>
    <row r="184" spans="1:12" x14ac:dyDescent="0.25">
      <c r="A184" s="41" t="s">
        <v>24</v>
      </c>
      <c r="B184" s="127">
        <v>701</v>
      </c>
      <c r="C184" s="126" t="s">
        <v>65</v>
      </c>
      <c r="D184" s="126" t="s">
        <v>65</v>
      </c>
      <c r="E184" s="126" t="s">
        <v>613</v>
      </c>
      <c r="F184" s="127"/>
      <c r="G184" s="200">
        <f>SUM(G185:G186)</f>
        <v>918438</v>
      </c>
      <c r="H184" s="200">
        <f t="shared" ref="H184:L184" si="108">SUM(H185:H186)</f>
        <v>0</v>
      </c>
      <c r="I184" s="200">
        <f t="shared" si="108"/>
        <v>0</v>
      </c>
      <c r="J184" s="200">
        <f t="shared" si="108"/>
        <v>0</v>
      </c>
      <c r="K184" s="200">
        <f t="shared" si="108"/>
        <v>918438</v>
      </c>
      <c r="L184" s="200">
        <f t="shared" si="108"/>
        <v>0</v>
      </c>
    </row>
    <row r="185" spans="1:12" ht="63.75" x14ac:dyDescent="0.25">
      <c r="A185" s="129" t="s">
        <v>12</v>
      </c>
      <c r="B185" s="168">
        <v>701</v>
      </c>
      <c r="C185" s="126" t="s">
        <v>65</v>
      </c>
      <c r="D185" s="126" t="s">
        <v>65</v>
      </c>
      <c r="E185" s="126" t="s">
        <v>613</v>
      </c>
      <c r="F185" s="168">
        <v>100</v>
      </c>
      <c r="G185" s="200">
        <v>140000</v>
      </c>
      <c r="H185" s="200"/>
      <c r="I185" s="200"/>
      <c r="J185" s="200"/>
      <c r="K185" s="200">
        <f t="shared" ref="K185" si="109">G185+I185</f>
        <v>140000</v>
      </c>
      <c r="L185" s="200">
        <f t="shared" ref="L185" si="110">H185+J185</f>
        <v>0</v>
      </c>
    </row>
    <row r="186" spans="1:12" ht="25.5" x14ac:dyDescent="0.25">
      <c r="A186" s="129" t="s">
        <v>17</v>
      </c>
      <c r="B186" s="127">
        <v>701</v>
      </c>
      <c r="C186" s="126" t="s">
        <v>65</v>
      </c>
      <c r="D186" s="126" t="s">
        <v>65</v>
      </c>
      <c r="E186" s="126" t="s">
        <v>613</v>
      </c>
      <c r="F186" s="127">
        <v>200</v>
      </c>
      <c r="G186" s="200">
        <v>778438</v>
      </c>
      <c r="H186" s="200"/>
      <c r="I186" s="200"/>
      <c r="J186" s="282"/>
      <c r="K186" s="200">
        <f t="shared" si="103"/>
        <v>778438</v>
      </c>
      <c r="L186" s="200">
        <f t="shared" si="104"/>
        <v>0</v>
      </c>
    </row>
    <row r="187" spans="1:12" ht="25.5" x14ac:dyDescent="0.25">
      <c r="A187" s="129" t="s">
        <v>606</v>
      </c>
      <c r="B187" s="127">
        <v>701</v>
      </c>
      <c r="C187" s="126" t="s">
        <v>65</v>
      </c>
      <c r="D187" s="126" t="s">
        <v>65</v>
      </c>
      <c r="E187" s="126" t="s">
        <v>614</v>
      </c>
      <c r="F187" s="127"/>
      <c r="G187" s="200">
        <f>G188</f>
        <v>300000</v>
      </c>
      <c r="H187" s="200">
        <f>H188</f>
        <v>0</v>
      </c>
      <c r="I187" s="200">
        <f t="shared" ref="I187:L188" si="111">I188</f>
        <v>0</v>
      </c>
      <c r="J187" s="200">
        <f t="shared" si="111"/>
        <v>0</v>
      </c>
      <c r="K187" s="200">
        <f t="shared" si="111"/>
        <v>300000</v>
      </c>
      <c r="L187" s="200">
        <f t="shared" si="111"/>
        <v>0</v>
      </c>
    </row>
    <row r="188" spans="1:12" ht="38.25" x14ac:dyDescent="0.25">
      <c r="A188" s="129" t="s">
        <v>610</v>
      </c>
      <c r="B188" s="127">
        <v>701</v>
      </c>
      <c r="C188" s="126" t="s">
        <v>65</v>
      </c>
      <c r="D188" s="126" t="s">
        <v>65</v>
      </c>
      <c r="E188" s="126" t="s">
        <v>615</v>
      </c>
      <c r="F188" s="127"/>
      <c r="G188" s="200">
        <f>G189</f>
        <v>300000</v>
      </c>
      <c r="H188" s="200">
        <f>H189</f>
        <v>0</v>
      </c>
      <c r="I188" s="200">
        <f t="shared" si="111"/>
        <v>0</v>
      </c>
      <c r="J188" s="200">
        <f t="shared" si="111"/>
        <v>0</v>
      </c>
      <c r="K188" s="200">
        <f t="shared" si="111"/>
        <v>300000</v>
      </c>
      <c r="L188" s="200">
        <f t="shared" si="111"/>
        <v>0</v>
      </c>
    </row>
    <row r="189" spans="1:12" x14ac:dyDescent="0.25">
      <c r="A189" s="41" t="s">
        <v>24</v>
      </c>
      <c r="B189" s="127">
        <v>701</v>
      </c>
      <c r="C189" s="126" t="s">
        <v>65</v>
      </c>
      <c r="D189" s="126" t="s">
        <v>65</v>
      </c>
      <c r="E189" s="126" t="s">
        <v>616</v>
      </c>
      <c r="F189" s="127"/>
      <c r="G189" s="200">
        <f>SUM(G190:G191)</f>
        <v>300000</v>
      </c>
      <c r="H189" s="200">
        <f t="shared" ref="H189:L189" si="112">SUM(H190:H191)</f>
        <v>0</v>
      </c>
      <c r="I189" s="200">
        <f t="shared" si="112"/>
        <v>0</v>
      </c>
      <c r="J189" s="200">
        <f t="shared" si="112"/>
        <v>0</v>
      </c>
      <c r="K189" s="200">
        <f t="shared" si="112"/>
        <v>300000</v>
      </c>
      <c r="L189" s="200">
        <f t="shared" si="112"/>
        <v>0</v>
      </c>
    </row>
    <row r="190" spans="1:12" ht="63.75" x14ac:dyDescent="0.25">
      <c r="A190" s="129" t="s">
        <v>12</v>
      </c>
      <c r="B190" s="168">
        <v>701</v>
      </c>
      <c r="C190" s="126" t="s">
        <v>65</v>
      </c>
      <c r="D190" s="126" t="s">
        <v>65</v>
      </c>
      <c r="E190" s="126" t="s">
        <v>616</v>
      </c>
      <c r="F190" s="168">
        <v>100</v>
      </c>
      <c r="G190" s="200">
        <v>50000</v>
      </c>
      <c r="H190" s="200"/>
      <c r="I190" s="200"/>
      <c r="J190" s="200"/>
      <c r="K190" s="200">
        <f t="shared" ref="K190" si="113">G190+I190</f>
        <v>50000</v>
      </c>
      <c r="L190" s="200">
        <f t="shared" ref="L190" si="114">H190+J190</f>
        <v>0</v>
      </c>
    </row>
    <row r="191" spans="1:12" ht="25.5" x14ac:dyDescent="0.25">
      <c r="A191" s="129" t="s">
        <v>17</v>
      </c>
      <c r="B191" s="127">
        <v>701</v>
      </c>
      <c r="C191" s="126" t="s">
        <v>65</v>
      </c>
      <c r="D191" s="126" t="s">
        <v>65</v>
      </c>
      <c r="E191" s="126" t="s">
        <v>616</v>
      </c>
      <c r="F191" s="127">
        <v>200</v>
      </c>
      <c r="G191" s="200">
        <v>250000</v>
      </c>
      <c r="H191" s="200"/>
      <c r="I191" s="200"/>
      <c r="J191" s="282"/>
      <c r="K191" s="200">
        <f t="shared" si="103"/>
        <v>250000</v>
      </c>
      <c r="L191" s="200">
        <f t="shared" si="104"/>
        <v>0</v>
      </c>
    </row>
    <row r="192" spans="1:12" x14ac:dyDescent="0.25">
      <c r="A192" s="130" t="s">
        <v>64</v>
      </c>
      <c r="B192" s="127">
        <v>701</v>
      </c>
      <c r="C192" s="126" t="s">
        <v>57</v>
      </c>
      <c r="D192" s="126"/>
      <c r="E192" s="126"/>
      <c r="F192" s="127"/>
      <c r="G192" s="200">
        <f t="shared" ref="G192:L197" si="115">G193</f>
        <v>2124000</v>
      </c>
      <c r="H192" s="200">
        <f t="shared" si="115"/>
        <v>0</v>
      </c>
      <c r="I192" s="200">
        <f t="shared" si="115"/>
        <v>0</v>
      </c>
      <c r="J192" s="200">
        <f t="shared" si="115"/>
        <v>0</v>
      </c>
      <c r="K192" s="200">
        <f t="shared" si="115"/>
        <v>2124000</v>
      </c>
      <c r="L192" s="200">
        <f t="shared" si="115"/>
        <v>0</v>
      </c>
    </row>
    <row r="193" spans="1:12" x14ac:dyDescent="0.25">
      <c r="A193" s="130" t="s">
        <v>61</v>
      </c>
      <c r="B193" s="127">
        <v>701</v>
      </c>
      <c r="C193" s="126" t="s">
        <v>57</v>
      </c>
      <c r="D193" s="126" t="s">
        <v>2</v>
      </c>
      <c r="E193" s="126"/>
      <c r="F193" s="127"/>
      <c r="G193" s="200">
        <f t="shared" si="115"/>
        <v>2124000</v>
      </c>
      <c r="H193" s="200">
        <f t="shared" si="115"/>
        <v>0</v>
      </c>
      <c r="I193" s="200">
        <f t="shared" si="115"/>
        <v>0</v>
      </c>
      <c r="J193" s="200">
        <f t="shared" si="115"/>
        <v>0</v>
      </c>
      <c r="K193" s="200">
        <f t="shared" si="115"/>
        <v>2124000</v>
      </c>
      <c r="L193" s="200">
        <f t="shared" si="115"/>
        <v>0</v>
      </c>
    </row>
    <row r="194" spans="1:12" ht="25.5" x14ac:dyDescent="0.25">
      <c r="A194" s="129" t="s">
        <v>621</v>
      </c>
      <c r="B194" s="127">
        <v>701</v>
      </c>
      <c r="C194" s="126" t="s">
        <v>57</v>
      </c>
      <c r="D194" s="126" t="s">
        <v>2</v>
      </c>
      <c r="E194" s="126" t="s">
        <v>618</v>
      </c>
      <c r="F194" s="127"/>
      <c r="G194" s="200">
        <f t="shared" si="115"/>
        <v>2124000</v>
      </c>
      <c r="H194" s="200">
        <f t="shared" si="115"/>
        <v>0</v>
      </c>
      <c r="I194" s="200">
        <f t="shared" si="115"/>
        <v>0</v>
      </c>
      <c r="J194" s="200">
        <f t="shared" si="115"/>
        <v>0</v>
      </c>
      <c r="K194" s="200">
        <f t="shared" si="115"/>
        <v>2124000</v>
      </c>
      <c r="L194" s="200">
        <f t="shared" si="115"/>
        <v>0</v>
      </c>
    </row>
    <row r="195" spans="1:12" ht="38.25" x14ac:dyDescent="0.25">
      <c r="A195" s="129" t="s">
        <v>976</v>
      </c>
      <c r="B195" s="127">
        <v>701</v>
      </c>
      <c r="C195" s="126" t="s">
        <v>57</v>
      </c>
      <c r="D195" s="126" t="s">
        <v>2</v>
      </c>
      <c r="E195" s="126" t="s">
        <v>619</v>
      </c>
      <c r="F195" s="127"/>
      <c r="G195" s="200">
        <f>G196</f>
        <v>2124000</v>
      </c>
      <c r="H195" s="200">
        <f t="shared" si="115"/>
        <v>0</v>
      </c>
      <c r="I195" s="200">
        <f t="shared" si="115"/>
        <v>0</v>
      </c>
      <c r="J195" s="200">
        <f t="shared" si="115"/>
        <v>0</v>
      </c>
      <c r="K195" s="200">
        <f t="shared" si="115"/>
        <v>2124000</v>
      </c>
      <c r="L195" s="200">
        <f t="shared" si="115"/>
        <v>0</v>
      </c>
    </row>
    <row r="196" spans="1:12" ht="51" x14ac:dyDescent="0.25">
      <c r="A196" s="129" t="s">
        <v>617</v>
      </c>
      <c r="B196" s="127">
        <v>701</v>
      </c>
      <c r="C196" s="126" t="s">
        <v>57</v>
      </c>
      <c r="D196" s="126" t="s">
        <v>2</v>
      </c>
      <c r="E196" s="126" t="s">
        <v>620</v>
      </c>
      <c r="F196" s="127"/>
      <c r="G196" s="200">
        <f>G197</f>
        <v>2124000</v>
      </c>
      <c r="H196" s="200">
        <f t="shared" si="115"/>
        <v>0</v>
      </c>
      <c r="I196" s="200">
        <f t="shared" si="115"/>
        <v>0</v>
      </c>
      <c r="J196" s="200">
        <f t="shared" si="115"/>
        <v>0</v>
      </c>
      <c r="K196" s="200">
        <f t="shared" si="115"/>
        <v>2124000</v>
      </c>
      <c r="L196" s="200">
        <f t="shared" si="115"/>
        <v>0</v>
      </c>
    </row>
    <row r="197" spans="1:12" x14ac:dyDescent="0.25">
      <c r="A197" s="41" t="s">
        <v>24</v>
      </c>
      <c r="B197" s="127">
        <v>701</v>
      </c>
      <c r="C197" s="126" t="s">
        <v>57</v>
      </c>
      <c r="D197" s="126" t="s">
        <v>2</v>
      </c>
      <c r="E197" s="126" t="s">
        <v>622</v>
      </c>
      <c r="F197" s="127"/>
      <c r="G197" s="200">
        <f t="shared" si="115"/>
        <v>2124000</v>
      </c>
      <c r="H197" s="200">
        <f t="shared" si="115"/>
        <v>0</v>
      </c>
      <c r="I197" s="200">
        <f t="shared" si="115"/>
        <v>0</v>
      </c>
      <c r="J197" s="200">
        <f t="shared" si="115"/>
        <v>0</v>
      </c>
      <c r="K197" s="200">
        <f t="shared" si="115"/>
        <v>2124000</v>
      </c>
      <c r="L197" s="200">
        <f t="shared" si="115"/>
        <v>0</v>
      </c>
    </row>
    <row r="198" spans="1:12" ht="25.5" x14ac:dyDescent="0.25">
      <c r="A198" s="129" t="s">
        <v>47</v>
      </c>
      <c r="B198" s="127">
        <v>701</v>
      </c>
      <c r="C198" s="126" t="s">
        <v>57</v>
      </c>
      <c r="D198" s="126" t="s">
        <v>2</v>
      </c>
      <c r="E198" s="126" t="s">
        <v>622</v>
      </c>
      <c r="F198" s="127">
        <v>600</v>
      </c>
      <c r="G198" s="200">
        <v>2124000</v>
      </c>
      <c r="H198" s="200"/>
      <c r="I198" s="200"/>
      <c r="J198" s="282"/>
      <c r="K198" s="200">
        <f t="shared" si="103"/>
        <v>2124000</v>
      </c>
      <c r="L198" s="200">
        <f t="shared" si="104"/>
        <v>0</v>
      </c>
    </row>
    <row r="199" spans="1:12" x14ac:dyDescent="0.25">
      <c r="A199" s="130" t="s">
        <v>10</v>
      </c>
      <c r="B199" s="127">
        <v>701</v>
      </c>
      <c r="C199" s="126" t="s">
        <v>3</v>
      </c>
      <c r="D199" s="126"/>
      <c r="E199" s="126"/>
      <c r="F199" s="127"/>
      <c r="G199" s="200">
        <f>G200+G208+G244+G252</f>
        <v>17752025</v>
      </c>
      <c r="H199" s="200">
        <f>H200+H208+H244+H252</f>
        <v>11089100</v>
      </c>
      <c r="I199" s="200">
        <f t="shared" ref="I199:L199" si="116">I200+I208+I244+I252</f>
        <v>0</v>
      </c>
      <c r="J199" s="200">
        <f t="shared" si="116"/>
        <v>0</v>
      </c>
      <c r="K199" s="200">
        <f t="shared" si="116"/>
        <v>17752025</v>
      </c>
      <c r="L199" s="200">
        <f t="shared" si="116"/>
        <v>11089100</v>
      </c>
    </row>
    <row r="200" spans="1:12" x14ac:dyDescent="0.25">
      <c r="A200" s="130" t="s">
        <v>106</v>
      </c>
      <c r="B200" s="127">
        <v>701</v>
      </c>
      <c r="C200" s="126" t="s">
        <v>3</v>
      </c>
      <c r="D200" s="126" t="s">
        <v>22</v>
      </c>
      <c r="E200" s="126"/>
      <c r="F200" s="127"/>
      <c r="G200" s="200">
        <f t="shared" ref="G200:L204" si="117">G201</f>
        <v>4680000</v>
      </c>
      <c r="H200" s="200">
        <f t="shared" si="117"/>
        <v>0</v>
      </c>
      <c r="I200" s="200">
        <f t="shared" si="117"/>
        <v>0</v>
      </c>
      <c r="J200" s="200">
        <f t="shared" si="117"/>
        <v>0</v>
      </c>
      <c r="K200" s="200">
        <f t="shared" si="117"/>
        <v>4680000</v>
      </c>
      <c r="L200" s="200">
        <f t="shared" si="117"/>
        <v>0</v>
      </c>
    </row>
    <row r="201" spans="1:12" ht="25.5" x14ac:dyDescent="0.25">
      <c r="A201" s="135" t="s">
        <v>579</v>
      </c>
      <c r="B201" s="127">
        <v>701</v>
      </c>
      <c r="C201" s="126" t="s">
        <v>3</v>
      </c>
      <c r="D201" s="126" t="s">
        <v>22</v>
      </c>
      <c r="E201" s="126" t="s">
        <v>519</v>
      </c>
      <c r="F201" s="127"/>
      <c r="G201" s="200">
        <f t="shared" si="117"/>
        <v>4680000</v>
      </c>
      <c r="H201" s="200">
        <f t="shared" si="117"/>
        <v>0</v>
      </c>
      <c r="I201" s="200">
        <f t="shared" si="117"/>
        <v>0</v>
      </c>
      <c r="J201" s="200">
        <f t="shared" si="117"/>
        <v>0</v>
      </c>
      <c r="K201" s="200">
        <f t="shared" si="117"/>
        <v>4680000</v>
      </c>
      <c r="L201" s="200">
        <f t="shared" si="117"/>
        <v>0</v>
      </c>
    </row>
    <row r="202" spans="1:12" ht="38.25" x14ac:dyDescent="0.25">
      <c r="A202" s="129" t="s">
        <v>623</v>
      </c>
      <c r="B202" s="127">
        <v>701</v>
      </c>
      <c r="C202" s="126" t="s">
        <v>3</v>
      </c>
      <c r="D202" s="126" t="s">
        <v>22</v>
      </c>
      <c r="E202" s="126" t="s">
        <v>626</v>
      </c>
      <c r="F202" s="127"/>
      <c r="G202" s="200">
        <f>G203</f>
        <v>4680000</v>
      </c>
      <c r="H202" s="200">
        <f>H203</f>
        <v>0</v>
      </c>
      <c r="I202" s="200">
        <f t="shared" si="117"/>
        <v>0</v>
      </c>
      <c r="J202" s="200">
        <f t="shared" si="117"/>
        <v>0</v>
      </c>
      <c r="K202" s="200">
        <f t="shared" si="117"/>
        <v>4680000</v>
      </c>
      <c r="L202" s="200">
        <f t="shared" si="117"/>
        <v>0</v>
      </c>
    </row>
    <row r="203" spans="1:12" ht="38.25" x14ac:dyDescent="0.25">
      <c r="A203" s="129" t="s">
        <v>624</v>
      </c>
      <c r="B203" s="127">
        <v>701</v>
      </c>
      <c r="C203" s="126" t="s">
        <v>3</v>
      </c>
      <c r="D203" s="126" t="s">
        <v>22</v>
      </c>
      <c r="E203" s="126" t="s">
        <v>625</v>
      </c>
      <c r="F203" s="127"/>
      <c r="G203" s="200">
        <f>G204+G206</f>
        <v>4680000</v>
      </c>
      <c r="H203" s="200">
        <f t="shared" ref="H203:L203" si="118">H204+H206</f>
        <v>0</v>
      </c>
      <c r="I203" s="200">
        <f t="shared" si="118"/>
        <v>0</v>
      </c>
      <c r="J203" s="200">
        <f t="shared" si="118"/>
        <v>0</v>
      </c>
      <c r="K203" s="200">
        <f t="shared" si="118"/>
        <v>4680000</v>
      </c>
      <c r="L203" s="200">
        <f t="shared" si="118"/>
        <v>0</v>
      </c>
    </row>
    <row r="204" spans="1:12" x14ac:dyDescent="0.25">
      <c r="A204" s="41" t="s">
        <v>105</v>
      </c>
      <c r="B204" s="127">
        <v>701</v>
      </c>
      <c r="C204" s="126" t="s">
        <v>3</v>
      </c>
      <c r="D204" s="126" t="s">
        <v>22</v>
      </c>
      <c r="E204" s="126" t="s">
        <v>627</v>
      </c>
      <c r="F204" s="127"/>
      <c r="G204" s="200">
        <f t="shared" si="117"/>
        <v>0</v>
      </c>
      <c r="H204" s="200">
        <f t="shared" si="117"/>
        <v>0</v>
      </c>
      <c r="I204" s="200">
        <f t="shared" si="117"/>
        <v>0</v>
      </c>
      <c r="J204" s="200">
        <f t="shared" si="117"/>
        <v>0</v>
      </c>
      <c r="K204" s="200">
        <f t="shared" si="117"/>
        <v>0</v>
      </c>
      <c r="L204" s="200">
        <f t="shared" si="117"/>
        <v>0</v>
      </c>
    </row>
    <row r="205" spans="1:12" x14ac:dyDescent="0.25">
      <c r="A205" s="129" t="s">
        <v>5</v>
      </c>
      <c r="B205" s="127">
        <v>701</v>
      </c>
      <c r="C205" s="126" t="s">
        <v>3</v>
      </c>
      <c r="D205" s="126" t="s">
        <v>22</v>
      </c>
      <c r="E205" s="126" t="s">
        <v>627</v>
      </c>
      <c r="F205" s="127">
        <v>300</v>
      </c>
      <c r="G205" s="200"/>
      <c r="H205" s="200"/>
      <c r="I205" s="200"/>
      <c r="J205" s="282"/>
      <c r="K205" s="200">
        <f t="shared" si="103"/>
        <v>0</v>
      </c>
      <c r="L205" s="200">
        <f t="shared" si="104"/>
        <v>0</v>
      </c>
    </row>
    <row r="206" spans="1:12" x14ac:dyDescent="0.25">
      <c r="A206" s="41" t="s">
        <v>105</v>
      </c>
      <c r="B206" s="174">
        <v>701</v>
      </c>
      <c r="C206" s="126" t="s">
        <v>3</v>
      </c>
      <c r="D206" s="126" t="s">
        <v>22</v>
      </c>
      <c r="E206" s="126" t="s">
        <v>1070</v>
      </c>
      <c r="F206" s="174"/>
      <c r="G206" s="200">
        <f>G207</f>
        <v>4680000</v>
      </c>
      <c r="H206" s="200">
        <f t="shared" ref="H206:L206" si="119">H207</f>
        <v>0</v>
      </c>
      <c r="I206" s="200">
        <f t="shared" si="119"/>
        <v>0</v>
      </c>
      <c r="J206" s="200">
        <f t="shared" si="119"/>
        <v>0</v>
      </c>
      <c r="K206" s="200">
        <f t="shared" si="119"/>
        <v>4680000</v>
      </c>
      <c r="L206" s="200">
        <f t="shared" si="119"/>
        <v>0</v>
      </c>
    </row>
    <row r="207" spans="1:12" x14ac:dyDescent="0.25">
      <c r="A207" s="129" t="s">
        <v>5</v>
      </c>
      <c r="B207" s="174">
        <v>701</v>
      </c>
      <c r="C207" s="126" t="s">
        <v>3</v>
      </c>
      <c r="D207" s="126" t="s">
        <v>22</v>
      </c>
      <c r="E207" s="126" t="s">
        <v>1070</v>
      </c>
      <c r="F207" s="174">
        <v>300</v>
      </c>
      <c r="G207" s="200">
        <v>4680000</v>
      </c>
      <c r="H207" s="200"/>
      <c r="I207" s="200"/>
      <c r="J207" s="282"/>
      <c r="K207" s="200">
        <f>G207+I207</f>
        <v>4680000</v>
      </c>
      <c r="L207" s="200">
        <f>H207+J207</f>
        <v>0</v>
      </c>
    </row>
    <row r="208" spans="1:12" x14ac:dyDescent="0.25">
      <c r="A208" s="130" t="s">
        <v>44</v>
      </c>
      <c r="B208" s="127">
        <v>701</v>
      </c>
      <c r="C208" s="126" t="s">
        <v>3</v>
      </c>
      <c r="D208" s="126" t="s">
        <v>37</v>
      </c>
      <c r="E208" s="126"/>
      <c r="F208" s="127"/>
      <c r="G208" s="200">
        <f t="shared" ref="G208" si="120">G209+G238</f>
        <v>10882625</v>
      </c>
      <c r="H208" s="200">
        <f t="shared" ref="H208:L208" si="121">H209+H238</f>
        <v>8999700</v>
      </c>
      <c r="I208" s="200">
        <f t="shared" si="121"/>
        <v>0</v>
      </c>
      <c r="J208" s="200">
        <f t="shared" si="121"/>
        <v>0</v>
      </c>
      <c r="K208" s="200">
        <f t="shared" si="121"/>
        <v>10882625</v>
      </c>
      <c r="L208" s="200">
        <f t="shared" si="121"/>
        <v>8999700</v>
      </c>
    </row>
    <row r="209" spans="1:12" ht="25.5" x14ac:dyDescent="0.25">
      <c r="A209" s="135" t="s">
        <v>579</v>
      </c>
      <c r="B209" s="127">
        <v>701</v>
      </c>
      <c r="C209" s="126" t="s">
        <v>3</v>
      </c>
      <c r="D209" s="126" t="s">
        <v>37</v>
      </c>
      <c r="E209" s="126" t="s">
        <v>519</v>
      </c>
      <c r="F209" s="127"/>
      <c r="G209" s="200">
        <f>G210</f>
        <v>1882925</v>
      </c>
      <c r="H209" s="200">
        <f t="shared" ref="H209:L209" si="122">H210</f>
        <v>0</v>
      </c>
      <c r="I209" s="200">
        <f t="shared" si="122"/>
        <v>0</v>
      </c>
      <c r="J209" s="200">
        <f t="shared" si="122"/>
        <v>0</v>
      </c>
      <c r="K209" s="200">
        <f t="shared" si="122"/>
        <v>1882925</v>
      </c>
      <c r="L209" s="200">
        <f t="shared" si="122"/>
        <v>0</v>
      </c>
    </row>
    <row r="210" spans="1:12" ht="38.25" x14ac:dyDescent="0.25">
      <c r="A210" s="129" t="s">
        <v>623</v>
      </c>
      <c r="B210" s="127">
        <v>701</v>
      </c>
      <c r="C210" s="126" t="s">
        <v>3</v>
      </c>
      <c r="D210" s="126" t="s">
        <v>37</v>
      </c>
      <c r="E210" s="126" t="s">
        <v>626</v>
      </c>
      <c r="F210" s="127"/>
      <c r="G210" s="200">
        <f>G211+G221+G226</f>
        <v>1882925</v>
      </c>
      <c r="H210" s="200">
        <f t="shared" ref="H210:L210" si="123">H211+H221+H226</f>
        <v>0</v>
      </c>
      <c r="I210" s="200">
        <f t="shared" si="123"/>
        <v>0</v>
      </c>
      <c r="J210" s="200">
        <f t="shared" si="123"/>
        <v>0</v>
      </c>
      <c r="K210" s="200">
        <f t="shared" si="123"/>
        <v>1882925</v>
      </c>
      <c r="L210" s="200">
        <f t="shared" si="123"/>
        <v>0</v>
      </c>
    </row>
    <row r="211" spans="1:12" ht="38.25" x14ac:dyDescent="0.25">
      <c r="A211" s="129" t="s">
        <v>624</v>
      </c>
      <c r="B211" s="127">
        <v>701</v>
      </c>
      <c r="C211" s="126" t="s">
        <v>3</v>
      </c>
      <c r="D211" s="126" t="s">
        <v>37</v>
      </c>
      <c r="E211" s="126" t="s">
        <v>625</v>
      </c>
      <c r="F211" s="127"/>
      <c r="G211" s="200">
        <f>G212+G216+G218</f>
        <v>438825</v>
      </c>
      <c r="H211" s="200">
        <f t="shared" ref="H211:L211" si="124">H212+H216+H218</f>
        <v>0</v>
      </c>
      <c r="I211" s="200">
        <f t="shared" si="124"/>
        <v>0</v>
      </c>
      <c r="J211" s="200">
        <f t="shared" si="124"/>
        <v>0</v>
      </c>
      <c r="K211" s="200">
        <f t="shared" si="124"/>
        <v>438825</v>
      </c>
      <c r="L211" s="200">
        <f t="shared" si="124"/>
        <v>0</v>
      </c>
    </row>
    <row r="212" spans="1:12" x14ac:dyDescent="0.25">
      <c r="A212" s="41" t="s">
        <v>24</v>
      </c>
      <c r="B212" s="127">
        <v>701</v>
      </c>
      <c r="C212" s="126" t="s">
        <v>3</v>
      </c>
      <c r="D212" s="126" t="s">
        <v>37</v>
      </c>
      <c r="E212" s="126" t="s">
        <v>628</v>
      </c>
      <c r="F212" s="127"/>
      <c r="G212" s="200">
        <f>SUM(G213:G215)</f>
        <v>268500</v>
      </c>
      <c r="H212" s="200">
        <f t="shared" ref="H212:L212" si="125">SUM(H213:H215)</f>
        <v>0</v>
      </c>
      <c r="I212" s="200">
        <f t="shared" si="125"/>
        <v>0</v>
      </c>
      <c r="J212" s="200">
        <f t="shared" si="125"/>
        <v>0</v>
      </c>
      <c r="K212" s="200">
        <f t="shared" si="125"/>
        <v>268500</v>
      </c>
      <c r="L212" s="200">
        <f t="shared" si="125"/>
        <v>0</v>
      </c>
    </row>
    <row r="213" spans="1:12" ht="25.5" x14ac:dyDescent="0.25">
      <c r="A213" s="129" t="s">
        <v>17</v>
      </c>
      <c r="B213" s="127">
        <v>701</v>
      </c>
      <c r="C213" s="126" t="s">
        <v>3</v>
      </c>
      <c r="D213" s="126" t="s">
        <v>37</v>
      </c>
      <c r="E213" s="126" t="s">
        <v>628</v>
      </c>
      <c r="F213" s="127">
        <v>200</v>
      </c>
      <c r="G213" s="200"/>
      <c r="H213" s="200"/>
      <c r="I213" s="200"/>
      <c r="J213" s="282"/>
      <c r="K213" s="200">
        <f t="shared" si="103"/>
        <v>0</v>
      </c>
      <c r="L213" s="200">
        <f t="shared" si="104"/>
        <v>0</v>
      </c>
    </row>
    <row r="214" spans="1:12" x14ac:dyDescent="0.25">
      <c r="A214" s="129" t="s">
        <v>5</v>
      </c>
      <c r="B214" s="174">
        <v>701</v>
      </c>
      <c r="C214" s="126" t="s">
        <v>3</v>
      </c>
      <c r="D214" s="126" t="s">
        <v>37</v>
      </c>
      <c r="E214" s="126" t="s">
        <v>628</v>
      </c>
      <c r="F214" s="174">
        <v>300</v>
      </c>
      <c r="G214" s="200">
        <v>68500</v>
      </c>
      <c r="H214" s="200"/>
      <c r="I214" s="200"/>
      <c r="J214" s="282"/>
      <c r="K214" s="200">
        <f t="shared" ref="K214" si="126">G214+I214</f>
        <v>68500</v>
      </c>
      <c r="L214" s="200">
        <f t="shared" ref="L214" si="127">H214+J214</f>
        <v>0</v>
      </c>
    </row>
    <row r="215" spans="1:12" ht="25.5" x14ac:dyDescent="0.25">
      <c r="A215" s="129" t="s">
        <v>47</v>
      </c>
      <c r="B215" s="127">
        <v>701</v>
      </c>
      <c r="C215" s="126" t="s">
        <v>3</v>
      </c>
      <c r="D215" s="126" t="s">
        <v>37</v>
      </c>
      <c r="E215" s="126" t="s">
        <v>628</v>
      </c>
      <c r="F215" s="127">
        <v>600</v>
      </c>
      <c r="G215" s="200">
        <v>200000</v>
      </c>
      <c r="H215" s="200"/>
      <c r="I215" s="200"/>
      <c r="J215" s="282"/>
      <c r="K215" s="200">
        <f t="shared" si="103"/>
        <v>200000</v>
      </c>
      <c r="L215" s="200">
        <f t="shared" si="104"/>
        <v>0</v>
      </c>
    </row>
    <row r="216" spans="1:12" ht="51" x14ac:dyDescent="0.25">
      <c r="A216" s="41" t="s">
        <v>1096</v>
      </c>
      <c r="B216" s="127">
        <v>701</v>
      </c>
      <c r="C216" s="126" t="s">
        <v>3</v>
      </c>
      <c r="D216" s="126" t="s">
        <v>37</v>
      </c>
      <c r="E216" s="126" t="s">
        <v>629</v>
      </c>
      <c r="F216" s="127"/>
      <c r="G216" s="200">
        <f>G217</f>
        <v>150000</v>
      </c>
      <c r="H216" s="200">
        <f t="shared" ref="H216:L216" si="128">H217</f>
        <v>0</v>
      </c>
      <c r="I216" s="200">
        <f t="shared" si="128"/>
        <v>0</v>
      </c>
      <c r="J216" s="200">
        <f t="shared" si="128"/>
        <v>0</v>
      </c>
      <c r="K216" s="200">
        <f t="shared" si="128"/>
        <v>150000</v>
      </c>
      <c r="L216" s="200">
        <f t="shared" si="128"/>
        <v>0</v>
      </c>
    </row>
    <row r="217" spans="1:12" x14ac:dyDescent="0.25">
      <c r="A217" s="129" t="s">
        <v>5</v>
      </c>
      <c r="B217" s="127">
        <v>701</v>
      </c>
      <c r="C217" s="126" t="s">
        <v>3</v>
      </c>
      <c r="D217" s="126" t="s">
        <v>37</v>
      </c>
      <c r="E217" s="126" t="s">
        <v>629</v>
      </c>
      <c r="F217" s="127">
        <v>300</v>
      </c>
      <c r="G217" s="200">
        <v>150000</v>
      </c>
      <c r="H217" s="200"/>
      <c r="I217" s="200"/>
      <c r="J217" s="282"/>
      <c r="K217" s="200">
        <f t="shared" si="103"/>
        <v>150000</v>
      </c>
      <c r="L217" s="200">
        <f t="shared" si="104"/>
        <v>0</v>
      </c>
    </row>
    <row r="218" spans="1:12" ht="38.25" x14ac:dyDescent="0.25">
      <c r="A218" s="129" t="s">
        <v>630</v>
      </c>
      <c r="B218" s="127">
        <v>701</v>
      </c>
      <c r="C218" s="126" t="s">
        <v>3</v>
      </c>
      <c r="D218" s="126" t="s">
        <v>37</v>
      </c>
      <c r="E218" s="126" t="s">
        <v>631</v>
      </c>
      <c r="F218" s="127"/>
      <c r="G218" s="200">
        <f>SUM(G219:G220)</f>
        <v>20325</v>
      </c>
      <c r="H218" s="200">
        <f t="shared" ref="H218:L218" si="129">SUM(H219:H220)</f>
        <v>0</v>
      </c>
      <c r="I218" s="200">
        <f t="shared" si="129"/>
        <v>0</v>
      </c>
      <c r="J218" s="200">
        <f t="shared" si="129"/>
        <v>0</v>
      </c>
      <c r="K218" s="200">
        <f t="shared" si="129"/>
        <v>20325</v>
      </c>
      <c r="L218" s="200">
        <f t="shared" si="129"/>
        <v>0</v>
      </c>
    </row>
    <row r="219" spans="1:12" ht="25.5" x14ac:dyDescent="0.25">
      <c r="A219" s="129" t="s">
        <v>17</v>
      </c>
      <c r="B219" s="173">
        <v>701</v>
      </c>
      <c r="C219" s="126" t="s">
        <v>3</v>
      </c>
      <c r="D219" s="126" t="s">
        <v>37</v>
      </c>
      <c r="E219" s="126" t="s">
        <v>631</v>
      </c>
      <c r="F219" s="173">
        <v>200</v>
      </c>
      <c r="G219" s="200">
        <v>20325</v>
      </c>
      <c r="H219" s="200"/>
      <c r="I219" s="200"/>
      <c r="J219" s="200"/>
      <c r="K219" s="200">
        <f t="shared" ref="K219" si="130">G219+I219</f>
        <v>20325</v>
      </c>
      <c r="L219" s="200">
        <f t="shared" ref="L219" si="131">H219+J219</f>
        <v>0</v>
      </c>
    </row>
    <row r="220" spans="1:12" x14ac:dyDescent="0.25">
      <c r="A220" s="129" t="s">
        <v>5</v>
      </c>
      <c r="B220" s="127">
        <v>701</v>
      </c>
      <c r="C220" s="126" t="s">
        <v>3</v>
      </c>
      <c r="D220" s="126" t="s">
        <v>37</v>
      </c>
      <c r="E220" s="126" t="s">
        <v>631</v>
      </c>
      <c r="F220" s="127">
        <v>300</v>
      </c>
      <c r="G220" s="200"/>
      <c r="H220" s="200"/>
      <c r="I220" s="200"/>
      <c r="J220" s="282"/>
      <c r="K220" s="200">
        <f t="shared" si="103"/>
        <v>0</v>
      </c>
      <c r="L220" s="200">
        <f t="shared" si="104"/>
        <v>0</v>
      </c>
    </row>
    <row r="221" spans="1:12" ht="25.5" x14ac:dyDescent="0.25">
      <c r="A221" s="129" t="s">
        <v>632</v>
      </c>
      <c r="B221" s="127">
        <v>701</v>
      </c>
      <c r="C221" s="126" t="s">
        <v>3</v>
      </c>
      <c r="D221" s="126" t="s">
        <v>37</v>
      </c>
      <c r="E221" s="126" t="s">
        <v>633</v>
      </c>
      <c r="F221" s="127"/>
      <c r="G221" s="200">
        <f>+G222+G224</f>
        <v>403800</v>
      </c>
      <c r="H221" s="200">
        <f t="shared" ref="H221:L221" si="132">+H222+H224</f>
        <v>0</v>
      </c>
      <c r="I221" s="200">
        <f t="shared" si="132"/>
        <v>0</v>
      </c>
      <c r="J221" s="200">
        <f t="shared" si="132"/>
        <v>0</v>
      </c>
      <c r="K221" s="200">
        <f t="shared" si="132"/>
        <v>403800</v>
      </c>
      <c r="L221" s="200">
        <f t="shared" si="132"/>
        <v>0</v>
      </c>
    </row>
    <row r="222" spans="1:12" ht="25.5" x14ac:dyDescent="0.25">
      <c r="A222" s="41" t="s">
        <v>634</v>
      </c>
      <c r="B222" s="127">
        <v>701</v>
      </c>
      <c r="C222" s="126" t="s">
        <v>3</v>
      </c>
      <c r="D222" s="126" t="s">
        <v>37</v>
      </c>
      <c r="E222" s="126" t="s">
        <v>635</v>
      </c>
      <c r="F222" s="127"/>
      <c r="G222" s="200">
        <f t="shared" ref="G222:L222" si="133">SUM(G223:G223)</f>
        <v>0</v>
      </c>
      <c r="H222" s="200">
        <f t="shared" si="133"/>
        <v>0</v>
      </c>
      <c r="I222" s="200">
        <f t="shared" si="133"/>
        <v>0</v>
      </c>
      <c r="J222" s="200">
        <f t="shared" si="133"/>
        <v>0</v>
      </c>
      <c r="K222" s="200">
        <f t="shared" si="133"/>
        <v>0</v>
      </c>
      <c r="L222" s="200">
        <f t="shared" si="133"/>
        <v>0</v>
      </c>
    </row>
    <row r="223" spans="1:12" x14ac:dyDescent="0.25">
      <c r="A223" s="129" t="s">
        <v>5</v>
      </c>
      <c r="B223" s="127">
        <v>701</v>
      </c>
      <c r="C223" s="126" t="s">
        <v>3</v>
      </c>
      <c r="D223" s="126" t="s">
        <v>37</v>
      </c>
      <c r="E223" s="126" t="s">
        <v>635</v>
      </c>
      <c r="F223" s="127">
        <v>300</v>
      </c>
      <c r="G223" s="200"/>
      <c r="H223" s="200"/>
      <c r="I223" s="200"/>
      <c r="J223" s="282"/>
      <c r="K223" s="200">
        <f t="shared" si="103"/>
        <v>0</v>
      </c>
      <c r="L223" s="200">
        <f t="shared" si="104"/>
        <v>0</v>
      </c>
    </row>
    <row r="224" spans="1:12" ht="25.5" x14ac:dyDescent="0.25">
      <c r="A224" s="129" t="s">
        <v>1068</v>
      </c>
      <c r="B224" s="174">
        <v>701</v>
      </c>
      <c r="C224" s="126" t="s">
        <v>3</v>
      </c>
      <c r="D224" s="126" t="s">
        <v>37</v>
      </c>
      <c r="E224" s="126" t="s">
        <v>1069</v>
      </c>
      <c r="F224" s="174"/>
      <c r="G224" s="200">
        <f>G225</f>
        <v>403800</v>
      </c>
      <c r="H224" s="200">
        <f t="shared" ref="H224:L224" si="134">H225</f>
        <v>0</v>
      </c>
      <c r="I224" s="200">
        <f t="shared" si="134"/>
        <v>0</v>
      </c>
      <c r="J224" s="200">
        <f t="shared" si="134"/>
        <v>0</v>
      </c>
      <c r="K224" s="200">
        <f t="shared" si="134"/>
        <v>403800</v>
      </c>
      <c r="L224" s="200">
        <f t="shared" si="134"/>
        <v>0</v>
      </c>
    </row>
    <row r="225" spans="1:12" x14ac:dyDescent="0.25">
      <c r="A225" s="129" t="s">
        <v>5</v>
      </c>
      <c r="B225" s="174">
        <v>701</v>
      </c>
      <c r="C225" s="126" t="s">
        <v>3</v>
      </c>
      <c r="D225" s="126" t="s">
        <v>37</v>
      </c>
      <c r="E225" s="126" t="s">
        <v>1069</v>
      </c>
      <c r="F225" s="174">
        <v>300</v>
      </c>
      <c r="G225" s="200">
        <v>403800</v>
      </c>
      <c r="H225" s="200"/>
      <c r="I225" s="200"/>
      <c r="J225" s="282"/>
      <c r="K225" s="200">
        <f>G225+I225</f>
        <v>403800</v>
      </c>
      <c r="L225" s="200">
        <f>H225+J225</f>
        <v>0</v>
      </c>
    </row>
    <row r="226" spans="1:12" ht="51" x14ac:dyDescent="0.25">
      <c r="A226" s="129" t="s">
        <v>1097</v>
      </c>
      <c r="B226" s="127">
        <v>701</v>
      </c>
      <c r="C226" s="126" t="s">
        <v>3</v>
      </c>
      <c r="D226" s="126" t="s">
        <v>37</v>
      </c>
      <c r="E226" s="126" t="s">
        <v>637</v>
      </c>
      <c r="F226" s="127"/>
      <c r="G226" s="200">
        <f>G227+G230+G232+G234+G236</f>
        <v>1040300</v>
      </c>
      <c r="H226" s="200">
        <f t="shared" ref="H226:L226" si="135">H227+H230+H232+H234+H236</f>
        <v>0</v>
      </c>
      <c r="I226" s="200">
        <f t="shared" si="135"/>
        <v>0</v>
      </c>
      <c r="J226" s="200">
        <f t="shared" si="135"/>
        <v>0</v>
      </c>
      <c r="K226" s="200">
        <f t="shared" si="135"/>
        <v>1040300</v>
      </c>
      <c r="L226" s="200">
        <f t="shared" si="135"/>
        <v>0</v>
      </c>
    </row>
    <row r="227" spans="1:12" x14ac:dyDescent="0.25">
      <c r="A227" s="41" t="s">
        <v>24</v>
      </c>
      <c r="B227" s="127">
        <v>701</v>
      </c>
      <c r="C227" s="126" t="s">
        <v>3</v>
      </c>
      <c r="D227" s="126" t="s">
        <v>37</v>
      </c>
      <c r="E227" s="126" t="s">
        <v>638</v>
      </c>
      <c r="F227" s="127"/>
      <c r="G227" s="200">
        <f>SUM(G228:G229)</f>
        <v>100600</v>
      </c>
      <c r="H227" s="200">
        <f t="shared" ref="H227:L227" si="136">SUM(H228:H229)</f>
        <v>0</v>
      </c>
      <c r="I227" s="200">
        <f t="shared" si="136"/>
        <v>0</v>
      </c>
      <c r="J227" s="200">
        <f t="shared" si="136"/>
        <v>0</v>
      </c>
      <c r="K227" s="200">
        <f t="shared" si="136"/>
        <v>100600</v>
      </c>
      <c r="L227" s="200">
        <f t="shared" si="136"/>
        <v>0</v>
      </c>
    </row>
    <row r="228" spans="1:12" ht="25.5" x14ac:dyDescent="0.25">
      <c r="A228" s="129" t="s">
        <v>17</v>
      </c>
      <c r="B228" s="176">
        <v>701</v>
      </c>
      <c r="C228" s="126" t="s">
        <v>3</v>
      </c>
      <c r="D228" s="126" t="s">
        <v>37</v>
      </c>
      <c r="E228" s="126" t="s">
        <v>638</v>
      </c>
      <c r="F228" s="176">
        <v>200</v>
      </c>
      <c r="G228" s="200">
        <v>100600</v>
      </c>
      <c r="H228" s="200"/>
      <c r="I228" s="200"/>
      <c r="J228" s="200"/>
      <c r="K228" s="200">
        <f>G228+I228</f>
        <v>100600</v>
      </c>
      <c r="L228" s="200">
        <f>H228+J228</f>
        <v>0</v>
      </c>
    </row>
    <row r="229" spans="1:12" x14ac:dyDescent="0.25">
      <c r="A229" s="129" t="s">
        <v>5</v>
      </c>
      <c r="B229" s="127">
        <v>701</v>
      </c>
      <c r="C229" s="126" t="s">
        <v>3</v>
      </c>
      <c r="D229" s="126" t="s">
        <v>37</v>
      </c>
      <c r="E229" s="126" t="s">
        <v>638</v>
      </c>
      <c r="F229" s="127">
        <v>300</v>
      </c>
      <c r="G229" s="200"/>
      <c r="H229" s="200"/>
      <c r="I229" s="200"/>
      <c r="J229" s="282"/>
      <c r="K229" s="200">
        <f t="shared" si="103"/>
        <v>0</v>
      </c>
      <c r="L229" s="200">
        <f t="shared" si="104"/>
        <v>0</v>
      </c>
    </row>
    <row r="230" spans="1:12" ht="51" x14ac:dyDescent="0.25">
      <c r="A230" s="129" t="s">
        <v>1098</v>
      </c>
      <c r="B230" s="127">
        <v>701</v>
      </c>
      <c r="C230" s="126" t="s">
        <v>3</v>
      </c>
      <c r="D230" s="126" t="s">
        <v>37</v>
      </c>
      <c r="E230" s="126" t="s">
        <v>639</v>
      </c>
      <c r="F230" s="127"/>
      <c r="G230" s="200">
        <f>G231</f>
        <v>188480</v>
      </c>
      <c r="H230" s="200">
        <f>H231</f>
        <v>0</v>
      </c>
      <c r="I230" s="200"/>
      <c r="J230" s="282"/>
      <c r="K230" s="200">
        <f t="shared" si="103"/>
        <v>188480</v>
      </c>
      <c r="L230" s="200">
        <f t="shared" si="104"/>
        <v>0</v>
      </c>
    </row>
    <row r="231" spans="1:12" x14ac:dyDescent="0.25">
      <c r="A231" s="129" t="s">
        <v>5</v>
      </c>
      <c r="B231" s="127">
        <v>701</v>
      </c>
      <c r="C231" s="126" t="s">
        <v>3</v>
      </c>
      <c r="D231" s="126" t="s">
        <v>37</v>
      </c>
      <c r="E231" s="126" t="s">
        <v>639</v>
      </c>
      <c r="F231" s="127">
        <v>300</v>
      </c>
      <c r="G231" s="200">
        <f>200700-12220</f>
        <v>188480</v>
      </c>
      <c r="H231" s="200"/>
      <c r="I231" s="200"/>
      <c r="J231" s="282"/>
      <c r="K231" s="200">
        <f t="shared" si="103"/>
        <v>188480</v>
      </c>
      <c r="L231" s="200">
        <f t="shared" si="104"/>
        <v>0</v>
      </c>
    </row>
    <row r="232" spans="1:12" ht="63.75" x14ac:dyDescent="0.25">
      <c r="A232" s="129" t="s">
        <v>1099</v>
      </c>
      <c r="B232" s="127">
        <v>701</v>
      </c>
      <c r="C232" s="126" t="s">
        <v>3</v>
      </c>
      <c r="D232" s="126" t="s">
        <v>37</v>
      </c>
      <c r="E232" s="126" t="s">
        <v>640</v>
      </c>
      <c r="F232" s="127"/>
      <c r="G232" s="200">
        <f>G233</f>
        <v>238040</v>
      </c>
      <c r="H232" s="200">
        <f>H233</f>
        <v>0</v>
      </c>
      <c r="I232" s="200"/>
      <c r="J232" s="282"/>
      <c r="K232" s="200">
        <f t="shared" si="103"/>
        <v>238040</v>
      </c>
      <c r="L232" s="200">
        <f t="shared" si="104"/>
        <v>0</v>
      </c>
    </row>
    <row r="233" spans="1:12" x14ac:dyDescent="0.25">
      <c r="A233" s="129" t="s">
        <v>5</v>
      </c>
      <c r="B233" s="127">
        <v>701</v>
      </c>
      <c r="C233" s="126" t="s">
        <v>3</v>
      </c>
      <c r="D233" s="126" t="s">
        <v>37</v>
      </c>
      <c r="E233" s="126" t="s">
        <v>640</v>
      </c>
      <c r="F233" s="127">
        <v>300</v>
      </c>
      <c r="G233" s="200">
        <f>238000+40</f>
        <v>238040</v>
      </c>
      <c r="H233" s="200"/>
      <c r="I233" s="200"/>
      <c r="J233" s="282"/>
      <c r="K233" s="200">
        <f t="shared" si="103"/>
        <v>238040</v>
      </c>
      <c r="L233" s="200">
        <f t="shared" si="104"/>
        <v>0</v>
      </c>
    </row>
    <row r="234" spans="1:12" ht="63.75" x14ac:dyDescent="0.25">
      <c r="A234" s="129" t="s">
        <v>1100</v>
      </c>
      <c r="B234" s="127">
        <v>701</v>
      </c>
      <c r="C234" s="126" t="s">
        <v>3</v>
      </c>
      <c r="D234" s="126" t="s">
        <v>37</v>
      </c>
      <c r="E234" s="126" t="s">
        <v>641</v>
      </c>
      <c r="F234" s="127"/>
      <c r="G234" s="200">
        <f>G235</f>
        <v>477780</v>
      </c>
      <c r="H234" s="200">
        <f t="shared" ref="H234:L234" si="137">H235</f>
        <v>0</v>
      </c>
      <c r="I234" s="200">
        <f t="shared" si="137"/>
        <v>0</v>
      </c>
      <c r="J234" s="200">
        <f t="shared" si="137"/>
        <v>0</v>
      </c>
      <c r="K234" s="200">
        <f t="shared" si="137"/>
        <v>477780</v>
      </c>
      <c r="L234" s="200">
        <f t="shared" si="137"/>
        <v>0</v>
      </c>
    </row>
    <row r="235" spans="1:12" x14ac:dyDescent="0.25">
      <c r="A235" s="129" t="s">
        <v>5</v>
      </c>
      <c r="B235" s="127">
        <v>701</v>
      </c>
      <c r="C235" s="126" t="s">
        <v>3</v>
      </c>
      <c r="D235" s="126" t="s">
        <v>37</v>
      </c>
      <c r="E235" s="126" t="s">
        <v>641</v>
      </c>
      <c r="F235" s="127">
        <v>300</v>
      </c>
      <c r="G235" s="200">
        <v>477780</v>
      </c>
      <c r="H235" s="200"/>
      <c r="I235" s="200"/>
      <c r="J235" s="282"/>
      <c r="K235" s="200">
        <f t="shared" si="103"/>
        <v>477780</v>
      </c>
      <c r="L235" s="200">
        <f t="shared" si="104"/>
        <v>0</v>
      </c>
    </row>
    <row r="236" spans="1:12" ht="63.75" x14ac:dyDescent="0.25">
      <c r="A236" s="129" t="s">
        <v>1101</v>
      </c>
      <c r="B236" s="127">
        <v>701</v>
      </c>
      <c r="C236" s="126" t="s">
        <v>3</v>
      </c>
      <c r="D236" s="126" t="s">
        <v>37</v>
      </c>
      <c r="E236" s="126" t="s">
        <v>642</v>
      </c>
      <c r="F236" s="127"/>
      <c r="G236" s="200">
        <f>G237</f>
        <v>35400</v>
      </c>
      <c r="H236" s="200">
        <f>H237</f>
        <v>0</v>
      </c>
      <c r="I236" s="200"/>
      <c r="J236" s="282"/>
      <c r="K236" s="200">
        <f t="shared" si="103"/>
        <v>35400</v>
      </c>
      <c r="L236" s="200">
        <f t="shared" si="104"/>
        <v>0</v>
      </c>
    </row>
    <row r="237" spans="1:12" x14ac:dyDescent="0.25">
      <c r="A237" s="129" t="s">
        <v>5</v>
      </c>
      <c r="B237" s="127">
        <v>701</v>
      </c>
      <c r="C237" s="126" t="s">
        <v>3</v>
      </c>
      <c r="D237" s="126" t="s">
        <v>37</v>
      </c>
      <c r="E237" s="126" t="s">
        <v>642</v>
      </c>
      <c r="F237" s="127">
        <v>300</v>
      </c>
      <c r="G237" s="200">
        <v>35400</v>
      </c>
      <c r="H237" s="200"/>
      <c r="I237" s="200"/>
      <c r="J237" s="282"/>
      <c r="K237" s="200">
        <f t="shared" si="103"/>
        <v>35400</v>
      </c>
      <c r="L237" s="200">
        <f t="shared" si="104"/>
        <v>0</v>
      </c>
    </row>
    <row r="238" spans="1:12" x14ac:dyDescent="0.25">
      <c r="A238" s="125" t="s">
        <v>8</v>
      </c>
      <c r="B238" s="127">
        <v>701</v>
      </c>
      <c r="C238" s="126" t="s">
        <v>3</v>
      </c>
      <c r="D238" s="126" t="s">
        <v>37</v>
      </c>
      <c r="E238" s="126" t="s">
        <v>509</v>
      </c>
      <c r="F238" s="127"/>
      <c r="G238" s="200">
        <f>G239</f>
        <v>8999700</v>
      </c>
      <c r="H238" s="200">
        <f>H239</f>
        <v>8999700</v>
      </c>
      <c r="I238" s="200">
        <f t="shared" ref="I238:L238" si="138">I239</f>
        <v>0</v>
      </c>
      <c r="J238" s="200">
        <f t="shared" si="138"/>
        <v>0</v>
      </c>
      <c r="K238" s="200">
        <f t="shared" si="138"/>
        <v>8999700</v>
      </c>
      <c r="L238" s="200">
        <f t="shared" si="138"/>
        <v>8999700</v>
      </c>
    </row>
    <row r="239" spans="1:12" ht="25.5" x14ac:dyDescent="0.25">
      <c r="A239" s="125" t="s">
        <v>7</v>
      </c>
      <c r="B239" s="127">
        <v>701</v>
      </c>
      <c r="C239" s="126" t="s">
        <v>3</v>
      </c>
      <c r="D239" s="126" t="s">
        <v>37</v>
      </c>
      <c r="E239" s="126" t="s">
        <v>510</v>
      </c>
      <c r="F239" s="127"/>
      <c r="G239" s="200">
        <f>G242+G240</f>
        <v>8999700</v>
      </c>
      <c r="H239" s="200">
        <f t="shared" ref="H239" si="139">H242+H240</f>
        <v>8999700</v>
      </c>
      <c r="I239" s="200">
        <f t="shared" ref="I239:L239" si="140">I242+I240</f>
        <v>0</v>
      </c>
      <c r="J239" s="200">
        <f t="shared" si="140"/>
        <v>0</v>
      </c>
      <c r="K239" s="200">
        <f t="shared" si="140"/>
        <v>8999700</v>
      </c>
      <c r="L239" s="200">
        <f t="shared" si="140"/>
        <v>8999700</v>
      </c>
    </row>
    <row r="240" spans="1:12" ht="63.75" x14ac:dyDescent="0.25">
      <c r="A240" s="129" t="s">
        <v>104</v>
      </c>
      <c r="B240" s="127">
        <v>701</v>
      </c>
      <c r="C240" s="126" t="s">
        <v>3</v>
      </c>
      <c r="D240" s="126" t="s">
        <v>37</v>
      </c>
      <c r="E240" s="126" t="s">
        <v>643</v>
      </c>
      <c r="F240" s="127"/>
      <c r="G240" s="200">
        <f>G241</f>
        <v>53700</v>
      </c>
      <c r="H240" s="200">
        <f>H241</f>
        <v>53700</v>
      </c>
      <c r="I240" s="200">
        <f t="shared" ref="I240:L240" si="141">I241</f>
        <v>0</v>
      </c>
      <c r="J240" s="200">
        <f t="shared" si="141"/>
        <v>0</v>
      </c>
      <c r="K240" s="200">
        <f t="shared" si="141"/>
        <v>53700</v>
      </c>
      <c r="L240" s="200">
        <f t="shared" si="141"/>
        <v>53700</v>
      </c>
    </row>
    <row r="241" spans="1:12" ht="25.5" x14ac:dyDescent="0.25">
      <c r="A241" s="129" t="s">
        <v>17</v>
      </c>
      <c r="B241" s="127">
        <v>701</v>
      </c>
      <c r="C241" s="126" t="s">
        <v>3</v>
      </c>
      <c r="D241" s="126" t="s">
        <v>37</v>
      </c>
      <c r="E241" s="126" t="s">
        <v>643</v>
      </c>
      <c r="F241" s="127">
        <v>200</v>
      </c>
      <c r="G241" s="200">
        <v>53700</v>
      </c>
      <c r="H241" s="200">
        <v>53700</v>
      </c>
      <c r="I241" s="200"/>
      <c r="J241" s="200"/>
      <c r="K241" s="200">
        <f t="shared" si="103"/>
        <v>53700</v>
      </c>
      <c r="L241" s="200">
        <f t="shared" si="104"/>
        <v>53700</v>
      </c>
    </row>
    <row r="242" spans="1:12" ht="63.75" x14ac:dyDescent="0.25">
      <c r="A242" s="129" t="s">
        <v>465</v>
      </c>
      <c r="B242" s="127">
        <v>701</v>
      </c>
      <c r="C242" s="126" t="s">
        <v>3</v>
      </c>
      <c r="D242" s="126" t="s">
        <v>37</v>
      </c>
      <c r="E242" s="126" t="s">
        <v>644</v>
      </c>
      <c r="F242" s="127"/>
      <c r="G242" s="200">
        <f>G243</f>
        <v>8946000</v>
      </c>
      <c r="H242" s="200">
        <f>H243</f>
        <v>8946000</v>
      </c>
      <c r="I242" s="200">
        <f t="shared" ref="I242:L242" si="142">I243</f>
        <v>0</v>
      </c>
      <c r="J242" s="200">
        <f t="shared" si="142"/>
        <v>0</v>
      </c>
      <c r="K242" s="200">
        <f t="shared" si="142"/>
        <v>8946000</v>
      </c>
      <c r="L242" s="200">
        <f t="shared" si="142"/>
        <v>8946000</v>
      </c>
    </row>
    <row r="243" spans="1:12" x14ac:dyDescent="0.25">
      <c r="A243" s="129" t="s">
        <v>5</v>
      </c>
      <c r="B243" s="127">
        <v>701</v>
      </c>
      <c r="C243" s="126" t="s">
        <v>3</v>
      </c>
      <c r="D243" s="126" t="s">
        <v>37</v>
      </c>
      <c r="E243" s="126" t="s">
        <v>644</v>
      </c>
      <c r="F243" s="127">
        <v>300</v>
      </c>
      <c r="G243" s="200">
        <v>8946000</v>
      </c>
      <c r="H243" s="200">
        <v>8946000</v>
      </c>
      <c r="I243" s="200"/>
      <c r="J243" s="200"/>
      <c r="K243" s="200">
        <f t="shared" si="103"/>
        <v>8946000</v>
      </c>
      <c r="L243" s="200">
        <f t="shared" si="104"/>
        <v>8946000</v>
      </c>
    </row>
    <row r="244" spans="1:12" x14ac:dyDescent="0.25">
      <c r="A244" s="130" t="s">
        <v>9</v>
      </c>
      <c r="B244" s="127">
        <v>701</v>
      </c>
      <c r="C244" s="126" t="s">
        <v>3</v>
      </c>
      <c r="D244" s="126" t="s">
        <v>2</v>
      </c>
      <c r="E244" s="126"/>
      <c r="F244" s="127"/>
      <c r="G244" s="200">
        <f t="shared" ref="G244:L245" si="143">G245</f>
        <v>2089400</v>
      </c>
      <c r="H244" s="200">
        <f t="shared" si="143"/>
        <v>2089400</v>
      </c>
      <c r="I244" s="200">
        <f t="shared" si="143"/>
        <v>0</v>
      </c>
      <c r="J244" s="200">
        <f t="shared" si="143"/>
        <v>0</v>
      </c>
      <c r="K244" s="200">
        <f t="shared" si="143"/>
        <v>2089400</v>
      </c>
      <c r="L244" s="200">
        <f t="shared" si="143"/>
        <v>2089400</v>
      </c>
    </row>
    <row r="245" spans="1:12" x14ac:dyDescent="0.25">
      <c r="A245" s="125" t="s">
        <v>8</v>
      </c>
      <c r="B245" s="127">
        <v>701</v>
      </c>
      <c r="C245" s="126" t="s">
        <v>3</v>
      </c>
      <c r="D245" s="126" t="s">
        <v>2</v>
      </c>
      <c r="E245" s="126" t="s">
        <v>509</v>
      </c>
      <c r="F245" s="127"/>
      <c r="G245" s="200">
        <f t="shared" si="143"/>
        <v>2089400</v>
      </c>
      <c r="H245" s="200">
        <f t="shared" si="143"/>
        <v>2089400</v>
      </c>
      <c r="I245" s="200">
        <f t="shared" si="143"/>
        <v>0</v>
      </c>
      <c r="J245" s="200">
        <f t="shared" si="143"/>
        <v>0</v>
      </c>
      <c r="K245" s="200">
        <f t="shared" si="143"/>
        <v>2089400</v>
      </c>
      <c r="L245" s="200">
        <f t="shared" si="143"/>
        <v>2089400</v>
      </c>
    </row>
    <row r="246" spans="1:12" ht="25.5" x14ac:dyDescent="0.25">
      <c r="A246" s="125" t="s">
        <v>7</v>
      </c>
      <c r="B246" s="127">
        <v>701</v>
      </c>
      <c r="C246" s="126" t="s">
        <v>3</v>
      </c>
      <c r="D246" s="126" t="s">
        <v>2</v>
      </c>
      <c r="E246" s="126" t="s">
        <v>510</v>
      </c>
      <c r="F246" s="127"/>
      <c r="G246" s="200">
        <f t="shared" ref="G246:H246" si="144">G247+G249</f>
        <v>2089400</v>
      </c>
      <c r="H246" s="200">
        <f t="shared" si="144"/>
        <v>2089400</v>
      </c>
      <c r="I246" s="200">
        <f t="shared" ref="I246:L246" si="145">I247+I249</f>
        <v>0</v>
      </c>
      <c r="J246" s="200">
        <f t="shared" si="145"/>
        <v>0</v>
      </c>
      <c r="K246" s="200">
        <f t="shared" si="145"/>
        <v>2089400</v>
      </c>
      <c r="L246" s="200">
        <f t="shared" si="145"/>
        <v>2089400</v>
      </c>
    </row>
    <row r="247" spans="1:12" ht="76.5" x14ac:dyDescent="0.25">
      <c r="A247" s="129" t="s">
        <v>103</v>
      </c>
      <c r="B247" s="127">
        <v>701</v>
      </c>
      <c r="C247" s="126" t="s">
        <v>3</v>
      </c>
      <c r="D247" s="126" t="s">
        <v>2</v>
      </c>
      <c r="E247" s="126" t="s">
        <v>645</v>
      </c>
      <c r="F247" s="127"/>
      <c r="G247" s="200">
        <f t="shared" ref="G247:L247" si="146">SUM(G248:G248)</f>
        <v>327400</v>
      </c>
      <c r="H247" s="200">
        <f t="shared" si="146"/>
        <v>327400</v>
      </c>
      <c r="I247" s="200">
        <f t="shared" si="146"/>
        <v>0</v>
      </c>
      <c r="J247" s="200">
        <f t="shared" si="146"/>
        <v>0</v>
      </c>
      <c r="K247" s="200">
        <f t="shared" si="146"/>
        <v>327400</v>
      </c>
      <c r="L247" s="200">
        <f t="shared" si="146"/>
        <v>327400</v>
      </c>
    </row>
    <row r="248" spans="1:12" ht="63.75" x14ac:dyDescent="0.25">
      <c r="A248" s="129" t="s">
        <v>12</v>
      </c>
      <c r="B248" s="127">
        <v>701</v>
      </c>
      <c r="C248" s="126" t="s">
        <v>3</v>
      </c>
      <c r="D248" s="126" t="s">
        <v>2</v>
      </c>
      <c r="E248" s="126" t="s">
        <v>645</v>
      </c>
      <c r="F248" s="127">
        <v>100</v>
      </c>
      <c r="G248" s="200">
        <v>327400</v>
      </c>
      <c r="H248" s="200">
        <v>327400</v>
      </c>
      <c r="I248" s="200"/>
      <c r="J248" s="282"/>
      <c r="K248" s="200">
        <f t="shared" ref="K248:K318" si="147">G248+I248</f>
        <v>327400</v>
      </c>
      <c r="L248" s="200">
        <f t="shared" ref="L248:L318" si="148">H248+J248</f>
        <v>327400</v>
      </c>
    </row>
    <row r="249" spans="1:12" ht="38.25" x14ac:dyDescent="0.25">
      <c r="A249" s="129" t="s">
        <v>102</v>
      </c>
      <c r="B249" s="127">
        <v>701</v>
      </c>
      <c r="C249" s="126" t="s">
        <v>3</v>
      </c>
      <c r="D249" s="126" t="s">
        <v>2</v>
      </c>
      <c r="E249" s="126" t="s">
        <v>646</v>
      </c>
      <c r="F249" s="127"/>
      <c r="G249" s="200">
        <f>SUM(G250:G251)</f>
        <v>1762000</v>
      </c>
      <c r="H249" s="200">
        <f>SUM(H250:H251)</f>
        <v>1762000</v>
      </c>
      <c r="I249" s="200">
        <f t="shared" ref="I249:L249" si="149">SUM(I250:I251)</f>
        <v>0</v>
      </c>
      <c r="J249" s="200">
        <f t="shared" si="149"/>
        <v>0</v>
      </c>
      <c r="K249" s="200">
        <f t="shared" si="149"/>
        <v>1762000</v>
      </c>
      <c r="L249" s="200">
        <f t="shared" si="149"/>
        <v>1762000</v>
      </c>
    </row>
    <row r="250" spans="1:12" ht="63.75" x14ac:dyDescent="0.25">
      <c r="A250" s="129" t="s">
        <v>12</v>
      </c>
      <c r="B250" s="127">
        <v>701</v>
      </c>
      <c r="C250" s="126" t="s">
        <v>3</v>
      </c>
      <c r="D250" s="126" t="s">
        <v>2</v>
      </c>
      <c r="E250" s="126" t="s">
        <v>646</v>
      </c>
      <c r="F250" s="127">
        <v>100</v>
      </c>
      <c r="G250" s="200">
        <v>1621562</v>
      </c>
      <c r="H250" s="200">
        <v>1621562</v>
      </c>
      <c r="I250" s="200"/>
      <c r="J250" s="200"/>
      <c r="K250" s="200">
        <f t="shared" si="147"/>
        <v>1621562</v>
      </c>
      <c r="L250" s="200">
        <f t="shared" si="148"/>
        <v>1621562</v>
      </c>
    </row>
    <row r="251" spans="1:12" ht="25.5" x14ac:dyDescent="0.25">
      <c r="A251" s="129" t="s">
        <v>17</v>
      </c>
      <c r="B251" s="127">
        <v>701</v>
      </c>
      <c r="C251" s="126" t="s">
        <v>3</v>
      </c>
      <c r="D251" s="126" t="s">
        <v>2</v>
      </c>
      <c r="E251" s="126" t="s">
        <v>646</v>
      </c>
      <c r="F251" s="127">
        <v>200</v>
      </c>
      <c r="G251" s="200">
        <v>140438</v>
      </c>
      <c r="H251" s="200">
        <v>140438</v>
      </c>
      <c r="I251" s="200"/>
      <c r="J251" s="284"/>
      <c r="K251" s="200">
        <f t="shared" si="147"/>
        <v>140438</v>
      </c>
      <c r="L251" s="200">
        <f t="shared" si="148"/>
        <v>140438</v>
      </c>
    </row>
    <row r="252" spans="1:12" x14ac:dyDescent="0.25">
      <c r="A252" s="141" t="s">
        <v>469</v>
      </c>
      <c r="B252" s="127">
        <v>701</v>
      </c>
      <c r="C252" s="126" t="s">
        <v>3</v>
      </c>
      <c r="D252" s="126" t="s">
        <v>32</v>
      </c>
      <c r="E252" s="126"/>
      <c r="F252" s="127"/>
      <c r="G252" s="200">
        <f t="shared" ref="G252:H256" si="150">G253</f>
        <v>100000</v>
      </c>
      <c r="H252" s="200">
        <f t="shared" si="150"/>
        <v>0</v>
      </c>
      <c r="I252" s="200">
        <f t="shared" ref="I252:L256" si="151">I253</f>
        <v>0</v>
      </c>
      <c r="J252" s="200">
        <f t="shared" si="151"/>
        <v>0</v>
      </c>
      <c r="K252" s="200">
        <f t="shared" si="151"/>
        <v>100000</v>
      </c>
      <c r="L252" s="200">
        <f t="shared" si="151"/>
        <v>0</v>
      </c>
    </row>
    <row r="253" spans="1:12" ht="25.5" x14ac:dyDescent="0.25">
      <c r="A253" s="130" t="s">
        <v>521</v>
      </c>
      <c r="B253" s="127">
        <v>701</v>
      </c>
      <c r="C253" s="126" t="s">
        <v>3</v>
      </c>
      <c r="D253" s="126" t="s">
        <v>32</v>
      </c>
      <c r="E253" s="126" t="s">
        <v>519</v>
      </c>
      <c r="F253" s="127"/>
      <c r="G253" s="200">
        <f t="shared" si="150"/>
        <v>100000</v>
      </c>
      <c r="H253" s="200">
        <f t="shared" si="150"/>
        <v>0</v>
      </c>
      <c r="I253" s="200">
        <f t="shared" si="151"/>
        <v>0</v>
      </c>
      <c r="J253" s="200">
        <f t="shared" si="151"/>
        <v>0</v>
      </c>
      <c r="K253" s="200">
        <f t="shared" si="151"/>
        <v>100000</v>
      </c>
      <c r="L253" s="200">
        <f t="shared" si="151"/>
        <v>0</v>
      </c>
    </row>
    <row r="254" spans="1:12" ht="25.5" x14ac:dyDescent="0.25">
      <c r="A254" s="130" t="s">
        <v>522</v>
      </c>
      <c r="B254" s="127">
        <v>701</v>
      </c>
      <c r="C254" s="126" t="s">
        <v>3</v>
      </c>
      <c r="D254" s="126" t="s">
        <v>32</v>
      </c>
      <c r="E254" s="126" t="s">
        <v>520</v>
      </c>
      <c r="F254" s="127"/>
      <c r="G254" s="200">
        <f t="shared" si="150"/>
        <v>100000</v>
      </c>
      <c r="H254" s="200">
        <f t="shared" si="150"/>
        <v>0</v>
      </c>
      <c r="I254" s="200">
        <f t="shared" si="151"/>
        <v>0</v>
      </c>
      <c r="J254" s="200">
        <f t="shared" si="151"/>
        <v>0</v>
      </c>
      <c r="K254" s="200">
        <f t="shared" si="151"/>
        <v>100000</v>
      </c>
      <c r="L254" s="200">
        <f t="shared" si="151"/>
        <v>0</v>
      </c>
    </row>
    <row r="255" spans="1:12" ht="38.25" x14ac:dyDescent="0.25">
      <c r="A255" s="139" t="s">
        <v>764</v>
      </c>
      <c r="B255" s="127">
        <v>701</v>
      </c>
      <c r="C255" s="126" t="s">
        <v>3</v>
      </c>
      <c r="D255" s="126" t="s">
        <v>32</v>
      </c>
      <c r="E255" s="126" t="s">
        <v>760</v>
      </c>
      <c r="F255" s="127"/>
      <c r="G255" s="200">
        <f t="shared" si="150"/>
        <v>100000</v>
      </c>
      <c r="H255" s="200">
        <f t="shared" si="150"/>
        <v>0</v>
      </c>
      <c r="I255" s="200">
        <f t="shared" si="151"/>
        <v>0</v>
      </c>
      <c r="J255" s="200">
        <f t="shared" si="151"/>
        <v>0</v>
      </c>
      <c r="K255" s="200">
        <f t="shared" si="151"/>
        <v>100000</v>
      </c>
      <c r="L255" s="200">
        <f t="shared" si="151"/>
        <v>0</v>
      </c>
    </row>
    <row r="256" spans="1:12" ht="25.5" x14ac:dyDescent="0.25">
      <c r="A256" s="130" t="s">
        <v>459</v>
      </c>
      <c r="B256" s="127">
        <v>701</v>
      </c>
      <c r="C256" s="126" t="s">
        <v>3</v>
      </c>
      <c r="D256" s="126" t="s">
        <v>32</v>
      </c>
      <c r="E256" s="126" t="s">
        <v>523</v>
      </c>
      <c r="F256" s="127"/>
      <c r="G256" s="200">
        <f t="shared" si="150"/>
        <v>100000</v>
      </c>
      <c r="H256" s="200">
        <f t="shared" si="150"/>
        <v>0</v>
      </c>
      <c r="I256" s="200">
        <f t="shared" si="151"/>
        <v>0</v>
      </c>
      <c r="J256" s="200">
        <f t="shared" si="151"/>
        <v>0</v>
      </c>
      <c r="K256" s="200">
        <f t="shared" si="151"/>
        <v>100000</v>
      </c>
      <c r="L256" s="200">
        <f t="shared" si="151"/>
        <v>0</v>
      </c>
    </row>
    <row r="257" spans="1:12" ht="25.5" x14ac:dyDescent="0.25">
      <c r="A257" s="129" t="s">
        <v>47</v>
      </c>
      <c r="B257" s="127">
        <v>701</v>
      </c>
      <c r="C257" s="126" t="s">
        <v>3</v>
      </c>
      <c r="D257" s="126" t="s">
        <v>32</v>
      </c>
      <c r="E257" s="126" t="s">
        <v>523</v>
      </c>
      <c r="F257" s="127">
        <v>600</v>
      </c>
      <c r="G257" s="200">
        <v>100000</v>
      </c>
      <c r="H257" s="200"/>
      <c r="I257" s="200"/>
      <c r="J257" s="284"/>
      <c r="K257" s="200">
        <f t="shared" si="147"/>
        <v>100000</v>
      </c>
      <c r="L257" s="200">
        <f t="shared" si="148"/>
        <v>0</v>
      </c>
    </row>
    <row r="258" spans="1:12" x14ac:dyDescent="0.25">
      <c r="A258" s="130" t="s">
        <v>101</v>
      </c>
      <c r="B258" s="127">
        <v>701</v>
      </c>
      <c r="C258" s="126" t="s">
        <v>99</v>
      </c>
      <c r="D258" s="126"/>
      <c r="E258" s="126"/>
      <c r="F258" s="127"/>
      <c r="G258" s="200">
        <f>G259</f>
        <v>1795962</v>
      </c>
      <c r="H258" s="200">
        <f>H259</f>
        <v>0</v>
      </c>
      <c r="I258" s="200">
        <f t="shared" ref="I258:L259" si="152">I259</f>
        <v>0</v>
      </c>
      <c r="J258" s="200">
        <f t="shared" si="152"/>
        <v>0</v>
      </c>
      <c r="K258" s="200">
        <f t="shared" si="152"/>
        <v>1795962</v>
      </c>
      <c r="L258" s="200">
        <f t="shared" si="152"/>
        <v>0</v>
      </c>
    </row>
    <row r="259" spans="1:12" x14ac:dyDescent="0.25">
      <c r="A259" s="130" t="s">
        <v>100</v>
      </c>
      <c r="B259" s="127">
        <v>701</v>
      </c>
      <c r="C259" s="126" t="s">
        <v>99</v>
      </c>
      <c r="D259" s="126" t="s">
        <v>46</v>
      </c>
      <c r="E259" s="126"/>
      <c r="F259" s="127"/>
      <c r="G259" s="200">
        <f>G260</f>
        <v>1795962</v>
      </c>
      <c r="H259" s="200">
        <f>H260</f>
        <v>0</v>
      </c>
      <c r="I259" s="200">
        <f t="shared" si="152"/>
        <v>0</v>
      </c>
      <c r="J259" s="200">
        <f t="shared" si="152"/>
        <v>0</v>
      </c>
      <c r="K259" s="200">
        <f t="shared" si="152"/>
        <v>1795962</v>
      </c>
      <c r="L259" s="200">
        <f t="shared" si="152"/>
        <v>0</v>
      </c>
    </row>
    <row r="260" spans="1:12" ht="25.5" x14ac:dyDescent="0.25">
      <c r="A260" s="135" t="s">
        <v>579</v>
      </c>
      <c r="B260" s="127">
        <v>701</v>
      </c>
      <c r="C260" s="126" t="s">
        <v>99</v>
      </c>
      <c r="D260" s="126" t="s">
        <v>46</v>
      </c>
      <c r="E260" s="126" t="s">
        <v>519</v>
      </c>
      <c r="F260" s="127"/>
      <c r="G260" s="200">
        <f t="shared" ref="G260:L262" si="153">G261</f>
        <v>1795962</v>
      </c>
      <c r="H260" s="200">
        <f t="shared" si="153"/>
        <v>0</v>
      </c>
      <c r="I260" s="200">
        <f t="shared" si="153"/>
        <v>0</v>
      </c>
      <c r="J260" s="200">
        <f t="shared" si="153"/>
        <v>0</v>
      </c>
      <c r="K260" s="200">
        <f t="shared" si="153"/>
        <v>1795962</v>
      </c>
      <c r="L260" s="200">
        <f t="shared" si="153"/>
        <v>0</v>
      </c>
    </row>
    <row r="261" spans="1:12" ht="38.25" x14ac:dyDescent="0.25">
      <c r="A261" s="129" t="s">
        <v>647</v>
      </c>
      <c r="B261" s="127">
        <v>701</v>
      </c>
      <c r="C261" s="126" t="s">
        <v>99</v>
      </c>
      <c r="D261" s="126" t="s">
        <v>46</v>
      </c>
      <c r="E261" s="126" t="s">
        <v>648</v>
      </c>
      <c r="F261" s="127"/>
      <c r="G261" s="200">
        <f>G262</f>
        <v>1795962</v>
      </c>
      <c r="H261" s="200">
        <f>H262</f>
        <v>0</v>
      </c>
      <c r="I261" s="200">
        <f t="shared" si="153"/>
        <v>0</v>
      </c>
      <c r="J261" s="200">
        <f t="shared" si="153"/>
        <v>0</v>
      </c>
      <c r="K261" s="200">
        <f t="shared" si="153"/>
        <v>1795962</v>
      </c>
      <c r="L261" s="200">
        <f t="shared" si="153"/>
        <v>0</v>
      </c>
    </row>
    <row r="262" spans="1:12" ht="38.25" x14ac:dyDescent="0.25">
      <c r="A262" s="129" t="s">
        <v>649</v>
      </c>
      <c r="B262" s="127">
        <v>701</v>
      </c>
      <c r="C262" s="126" t="s">
        <v>99</v>
      </c>
      <c r="D262" s="126" t="s">
        <v>46</v>
      </c>
      <c r="E262" s="126" t="s">
        <v>650</v>
      </c>
      <c r="F262" s="127"/>
      <c r="G262" s="200">
        <f>G263</f>
        <v>1795962</v>
      </c>
      <c r="H262" s="200">
        <f>H263</f>
        <v>0</v>
      </c>
      <c r="I262" s="200">
        <f t="shared" si="153"/>
        <v>0</v>
      </c>
      <c r="J262" s="200">
        <f t="shared" si="153"/>
        <v>0</v>
      </c>
      <c r="K262" s="200">
        <f t="shared" si="153"/>
        <v>1795962</v>
      </c>
      <c r="L262" s="200">
        <f t="shared" si="153"/>
        <v>0</v>
      </c>
    </row>
    <row r="263" spans="1:12" x14ac:dyDescent="0.25">
      <c r="A263" s="41" t="s">
        <v>24</v>
      </c>
      <c r="B263" s="127">
        <v>701</v>
      </c>
      <c r="C263" s="126" t="s">
        <v>99</v>
      </c>
      <c r="D263" s="126" t="s">
        <v>46</v>
      </c>
      <c r="E263" s="126" t="s">
        <v>651</v>
      </c>
      <c r="F263" s="127"/>
      <c r="G263" s="200">
        <f>SUM(G264:G265)</f>
        <v>1795962</v>
      </c>
      <c r="H263" s="200">
        <f t="shared" ref="H263:L263" si="154">SUM(H264:H265)</f>
        <v>0</v>
      </c>
      <c r="I263" s="200">
        <f t="shared" si="154"/>
        <v>0</v>
      </c>
      <c r="J263" s="200">
        <f t="shared" si="154"/>
        <v>0</v>
      </c>
      <c r="K263" s="200">
        <f t="shared" si="154"/>
        <v>1795962</v>
      </c>
      <c r="L263" s="200">
        <f t="shared" si="154"/>
        <v>0</v>
      </c>
    </row>
    <row r="264" spans="1:12" ht="63.75" x14ac:dyDescent="0.25">
      <c r="A264" s="129" t="s">
        <v>12</v>
      </c>
      <c r="B264" s="167">
        <v>701</v>
      </c>
      <c r="C264" s="126" t="s">
        <v>99</v>
      </c>
      <c r="D264" s="126" t="s">
        <v>46</v>
      </c>
      <c r="E264" s="126" t="s">
        <v>651</v>
      </c>
      <c r="F264" s="167">
        <v>100</v>
      </c>
      <c r="G264" s="200">
        <v>450887.3</v>
      </c>
      <c r="H264" s="200"/>
      <c r="I264" s="200"/>
      <c r="J264" s="200"/>
      <c r="K264" s="200">
        <f t="shared" ref="K264" si="155">G264+I264</f>
        <v>450887.3</v>
      </c>
      <c r="L264" s="200">
        <f t="shared" ref="L264" si="156">H264+J264</f>
        <v>0</v>
      </c>
    </row>
    <row r="265" spans="1:12" ht="25.5" x14ac:dyDescent="0.25">
      <c r="A265" s="129" t="s">
        <v>17</v>
      </c>
      <c r="B265" s="127">
        <v>701</v>
      </c>
      <c r="C265" s="126" t="s">
        <v>99</v>
      </c>
      <c r="D265" s="126" t="s">
        <v>46</v>
      </c>
      <c r="E265" s="126" t="s">
        <v>651</v>
      </c>
      <c r="F265" s="127">
        <v>200</v>
      </c>
      <c r="G265" s="200">
        <v>1345074.7</v>
      </c>
      <c r="H265" s="200"/>
      <c r="I265" s="200"/>
      <c r="J265" s="282"/>
      <c r="K265" s="200">
        <f t="shared" si="147"/>
        <v>1345074.7</v>
      </c>
      <c r="L265" s="200">
        <f t="shared" si="148"/>
        <v>0</v>
      </c>
    </row>
    <row r="266" spans="1:12" x14ac:dyDescent="0.25">
      <c r="A266" s="130" t="s">
        <v>98</v>
      </c>
      <c r="B266" s="127">
        <v>701</v>
      </c>
      <c r="C266" s="126" t="s">
        <v>11</v>
      </c>
      <c r="D266" s="126"/>
      <c r="E266" s="126"/>
      <c r="F266" s="127"/>
      <c r="G266" s="200">
        <f t="shared" ref="G266:H266" si="157">G267+G274</f>
        <v>15116975.800000001</v>
      </c>
      <c r="H266" s="200">
        <f t="shared" si="157"/>
        <v>0</v>
      </c>
      <c r="I266" s="200">
        <f t="shared" ref="I266:L266" si="158">I267+I274</f>
        <v>0</v>
      </c>
      <c r="J266" s="200">
        <f t="shared" si="158"/>
        <v>0</v>
      </c>
      <c r="K266" s="200">
        <f t="shared" si="158"/>
        <v>15116975.800000001</v>
      </c>
      <c r="L266" s="200">
        <f t="shared" si="158"/>
        <v>0</v>
      </c>
    </row>
    <row r="267" spans="1:12" x14ac:dyDescent="0.25">
      <c r="A267" s="130" t="s">
        <v>97</v>
      </c>
      <c r="B267" s="127">
        <v>701</v>
      </c>
      <c r="C267" s="126" t="s">
        <v>11</v>
      </c>
      <c r="D267" s="126" t="s">
        <v>22</v>
      </c>
      <c r="E267" s="126"/>
      <c r="F267" s="127"/>
      <c r="G267" s="200">
        <f>G268</f>
        <v>4912883</v>
      </c>
      <c r="H267" s="200">
        <f>H268</f>
        <v>0</v>
      </c>
      <c r="I267" s="200">
        <f t="shared" ref="I267:L267" si="159">I268</f>
        <v>0</v>
      </c>
      <c r="J267" s="200">
        <f t="shared" si="159"/>
        <v>0</v>
      </c>
      <c r="K267" s="200">
        <f t="shared" si="159"/>
        <v>4912883</v>
      </c>
      <c r="L267" s="200">
        <f t="shared" si="159"/>
        <v>0</v>
      </c>
    </row>
    <row r="268" spans="1:12" x14ac:dyDescent="0.25">
      <c r="A268" s="125" t="s">
        <v>8</v>
      </c>
      <c r="B268" s="127">
        <v>701</v>
      </c>
      <c r="C268" s="126" t="s">
        <v>11</v>
      </c>
      <c r="D268" s="126" t="s">
        <v>22</v>
      </c>
      <c r="E268" s="126" t="s">
        <v>509</v>
      </c>
      <c r="F268" s="127"/>
      <c r="G268" s="200">
        <f t="shared" ref="G268:L272" si="160">G269</f>
        <v>4912883</v>
      </c>
      <c r="H268" s="200">
        <f t="shared" si="160"/>
        <v>0</v>
      </c>
      <c r="I268" s="200">
        <f t="shared" si="160"/>
        <v>0</v>
      </c>
      <c r="J268" s="200">
        <f t="shared" si="160"/>
        <v>0</v>
      </c>
      <c r="K268" s="200">
        <f t="shared" si="160"/>
        <v>4912883</v>
      </c>
      <c r="L268" s="200">
        <f t="shared" si="160"/>
        <v>0</v>
      </c>
    </row>
    <row r="269" spans="1:12" ht="25.5" x14ac:dyDescent="0.25">
      <c r="A269" s="41" t="s">
        <v>48</v>
      </c>
      <c r="B269" s="127">
        <v>701</v>
      </c>
      <c r="C269" s="126" t="s">
        <v>11</v>
      </c>
      <c r="D269" s="126" t="s">
        <v>22</v>
      </c>
      <c r="E269" s="126" t="s">
        <v>563</v>
      </c>
      <c r="F269" s="127"/>
      <c r="G269" s="200">
        <f>G272+G270</f>
        <v>4912883</v>
      </c>
      <c r="H269" s="200">
        <f t="shared" ref="H269" si="161">H272+H270</f>
        <v>0</v>
      </c>
      <c r="I269" s="200">
        <f t="shared" ref="I269:L269" si="162">I272+I270</f>
        <v>0</v>
      </c>
      <c r="J269" s="200">
        <f t="shared" si="162"/>
        <v>0</v>
      </c>
      <c r="K269" s="200">
        <f t="shared" si="162"/>
        <v>4912883</v>
      </c>
      <c r="L269" s="200">
        <f t="shared" si="162"/>
        <v>0</v>
      </c>
    </row>
    <row r="270" spans="1:12" ht="51" x14ac:dyDescent="0.25">
      <c r="A270" s="129" t="s">
        <v>13</v>
      </c>
      <c r="B270" s="127">
        <v>701</v>
      </c>
      <c r="C270" s="126" t="s">
        <v>11</v>
      </c>
      <c r="D270" s="126" t="s">
        <v>22</v>
      </c>
      <c r="E270" s="126" t="s">
        <v>564</v>
      </c>
      <c r="F270" s="127"/>
      <c r="G270" s="200">
        <f>G271</f>
        <v>167000</v>
      </c>
      <c r="H270" s="200">
        <f t="shared" ref="H270:L270" si="163">H271</f>
        <v>0</v>
      </c>
      <c r="I270" s="200">
        <f t="shared" si="163"/>
        <v>0</v>
      </c>
      <c r="J270" s="200">
        <f t="shared" si="163"/>
        <v>0</v>
      </c>
      <c r="K270" s="200">
        <f t="shared" si="163"/>
        <v>167000</v>
      </c>
      <c r="L270" s="200">
        <f t="shared" si="163"/>
        <v>0</v>
      </c>
    </row>
    <row r="271" spans="1:12" ht="25.5" x14ac:dyDescent="0.25">
      <c r="A271" s="129" t="s">
        <v>47</v>
      </c>
      <c r="B271" s="127">
        <v>701</v>
      </c>
      <c r="C271" s="126" t="s">
        <v>11</v>
      </c>
      <c r="D271" s="126" t="s">
        <v>22</v>
      </c>
      <c r="E271" s="126" t="s">
        <v>564</v>
      </c>
      <c r="F271" s="127">
        <v>600</v>
      </c>
      <c r="G271" s="200">
        <f>100000+67000</f>
        <v>167000</v>
      </c>
      <c r="H271" s="200"/>
      <c r="I271" s="200"/>
      <c r="J271" s="282"/>
      <c r="K271" s="200">
        <f t="shared" si="147"/>
        <v>167000</v>
      </c>
      <c r="L271" s="200">
        <f t="shared" si="148"/>
        <v>0</v>
      </c>
    </row>
    <row r="272" spans="1:12" ht="63.75" x14ac:dyDescent="0.25">
      <c r="A272" s="129" t="s">
        <v>983</v>
      </c>
      <c r="B272" s="127">
        <v>701</v>
      </c>
      <c r="C272" s="126" t="s">
        <v>11</v>
      </c>
      <c r="D272" s="126" t="s">
        <v>22</v>
      </c>
      <c r="E272" s="126" t="s">
        <v>652</v>
      </c>
      <c r="F272" s="127"/>
      <c r="G272" s="200">
        <f t="shared" si="160"/>
        <v>4745883</v>
      </c>
      <c r="H272" s="200">
        <f t="shared" si="160"/>
        <v>0</v>
      </c>
      <c r="I272" s="200">
        <f t="shared" si="160"/>
        <v>0</v>
      </c>
      <c r="J272" s="200">
        <f t="shared" si="160"/>
        <v>0</v>
      </c>
      <c r="K272" s="200">
        <f t="shared" si="160"/>
        <v>4745883</v>
      </c>
      <c r="L272" s="200">
        <f t="shared" si="160"/>
        <v>0</v>
      </c>
    </row>
    <row r="273" spans="1:12" ht="25.5" x14ac:dyDescent="0.25">
      <c r="A273" s="129" t="s">
        <v>47</v>
      </c>
      <c r="B273" s="127">
        <v>701</v>
      </c>
      <c r="C273" s="126" t="s">
        <v>11</v>
      </c>
      <c r="D273" s="126" t="s">
        <v>22</v>
      </c>
      <c r="E273" s="126" t="s">
        <v>652</v>
      </c>
      <c r="F273" s="127">
        <v>600</v>
      </c>
      <c r="G273" s="200">
        <v>4745883</v>
      </c>
      <c r="H273" s="200"/>
      <c r="I273" s="200"/>
      <c r="J273" s="282"/>
      <c r="K273" s="200">
        <f t="shared" si="147"/>
        <v>4745883</v>
      </c>
      <c r="L273" s="200">
        <f t="shared" si="148"/>
        <v>0</v>
      </c>
    </row>
    <row r="274" spans="1:12" x14ac:dyDescent="0.25">
      <c r="A274" s="130" t="s">
        <v>96</v>
      </c>
      <c r="B274" s="127">
        <v>701</v>
      </c>
      <c r="C274" s="126" t="s">
        <v>11</v>
      </c>
      <c r="D274" s="126" t="s">
        <v>40</v>
      </c>
      <c r="E274" s="126"/>
      <c r="F274" s="127"/>
      <c r="G274" s="200">
        <f>G275</f>
        <v>10204092.800000001</v>
      </c>
      <c r="H274" s="200">
        <f>H275</f>
        <v>0</v>
      </c>
      <c r="I274" s="200">
        <f t="shared" ref="I274:L274" si="164">I275</f>
        <v>0</v>
      </c>
      <c r="J274" s="200">
        <f t="shared" si="164"/>
        <v>0</v>
      </c>
      <c r="K274" s="200">
        <f t="shared" si="164"/>
        <v>10204092.800000001</v>
      </c>
      <c r="L274" s="200">
        <f t="shared" si="164"/>
        <v>0</v>
      </c>
    </row>
    <row r="275" spans="1:12" x14ac:dyDescent="0.25">
      <c r="A275" s="125" t="s">
        <v>8</v>
      </c>
      <c r="B275" s="127">
        <v>701</v>
      </c>
      <c r="C275" s="126" t="s">
        <v>11</v>
      </c>
      <c r="D275" s="126" t="s">
        <v>40</v>
      </c>
      <c r="E275" s="126" t="s">
        <v>509</v>
      </c>
      <c r="F275" s="127"/>
      <c r="G275" s="200">
        <f t="shared" ref="G275:L279" si="165">G276</f>
        <v>10204092.800000001</v>
      </c>
      <c r="H275" s="200">
        <f t="shared" si="165"/>
        <v>0</v>
      </c>
      <c r="I275" s="200">
        <f t="shared" si="165"/>
        <v>0</v>
      </c>
      <c r="J275" s="200">
        <f t="shared" si="165"/>
        <v>0</v>
      </c>
      <c r="K275" s="200">
        <f t="shared" si="165"/>
        <v>10204092.800000001</v>
      </c>
      <c r="L275" s="200">
        <f t="shared" si="165"/>
        <v>0</v>
      </c>
    </row>
    <row r="276" spans="1:12" ht="25.5" x14ac:dyDescent="0.25">
      <c r="A276" s="41" t="s">
        <v>48</v>
      </c>
      <c r="B276" s="127">
        <v>701</v>
      </c>
      <c r="C276" s="126" t="s">
        <v>11</v>
      </c>
      <c r="D276" s="126" t="s">
        <v>40</v>
      </c>
      <c r="E276" s="126" t="s">
        <v>563</v>
      </c>
      <c r="F276" s="127"/>
      <c r="G276" s="200">
        <f>G279+G277</f>
        <v>10204092.800000001</v>
      </c>
      <c r="H276" s="200">
        <f t="shared" ref="H276" si="166">H279+H277</f>
        <v>0</v>
      </c>
      <c r="I276" s="200">
        <f t="shared" ref="I276:L276" si="167">I279+I277</f>
        <v>0</v>
      </c>
      <c r="J276" s="200">
        <f t="shared" si="167"/>
        <v>0</v>
      </c>
      <c r="K276" s="200">
        <f t="shared" si="167"/>
        <v>10204092.800000001</v>
      </c>
      <c r="L276" s="200">
        <f t="shared" si="167"/>
        <v>0</v>
      </c>
    </row>
    <row r="277" spans="1:12" ht="51" x14ac:dyDescent="0.25">
      <c r="A277" s="129" t="s">
        <v>13</v>
      </c>
      <c r="B277" s="127">
        <v>701</v>
      </c>
      <c r="C277" s="126" t="s">
        <v>11</v>
      </c>
      <c r="D277" s="126" t="s">
        <v>40</v>
      </c>
      <c r="E277" s="126" t="s">
        <v>564</v>
      </c>
      <c r="F277" s="127"/>
      <c r="G277" s="200">
        <f>G278</f>
        <v>228664.8</v>
      </c>
      <c r="H277" s="200">
        <f t="shared" ref="H277:L277" si="168">H278</f>
        <v>0</v>
      </c>
      <c r="I277" s="200">
        <f t="shared" si="168"/>
        <v>0</v>
      </c>
      <c r="J277" s="200">
        <f t="shared" si="168"/>
        <v>0</v>
      </c>
      <c r="K277" s="200">
        <f t="shared" si="168"/>
        <v>228664.8</v>
      </c>
      <c r="L277" s="200">
        <f t="shared" si="168"/>
        <v>0</v>
      </c>
    </row>
    <row r="278" spans="1:12" ht="25.5" x14ac:dyDescent="0.25">
      <c r="A278" s="129" t="s">
        <v>47</v>
      </c>
      <c r="B278" s="127">
        <v>701</v>
      </c>
      <c r="C278" s="126" t="s">
        <v>11</v>
      </c>
      <c r="D278" s="126" t="s">
        <v>40</v>
      </c>
      <c r="E278" s="126" t="s">
        <v>564</v>
      </c>
      <c r="F278" s="127">
        <v>600</v>
      </c>
      <c r="G278" s="200">
        <v>228664.8</v>
      </c>
      <c r="H278" s="200"/>
      <c r="I278" s="200"/>
      <c r="J278" s="282"/>
      <c r="K278" s="200">
        <f t="shared" si="147"/>
        <v>228664.8</v>
      </c>
      <c r="L278" s="200">
        <f t="shared" si="148"/>
        <v>0</v>
      </c>
    </row>
    <row r="279" spans="1:12" ht="63.75" x14ac:dyDescent="0.25">
      <c r="A279" s="129" t="s">
        <v>983</v>
      </c>
      <c r="B279" s="127">
        <v>701</v>
      </c>
      <c r="C279" s="126" t="s">
        <v>11</v>
      </c>
      <c r="D279" s="126" t="s">
        <v>40</v>
      </c>
      <c r="E279" s="126" t="s">
        <v>652</v>
      </c>
      <c r="F279" s="127"/>
      <c r="G279" s="200">
        <f t="shared" si="165"/>
        <v>9975428</v>
      </c>
      <c r="H279" s="200">
        <f t="shared" si="165"/>
        <v>0</v>
      </c>
      <c r="I279" s="200">
        <f t="shared" si="165"/>
        <v>0</v>
      </c>
      <c r="J279" s="200">
        <f t="shared" si="165"/>
        <v>0</v>
      </c>
      <c r="K279" s="200">
        <f t="shared" si="165"/>
        <v>9975428</v>
      </c>
      <c r="L279" s="200">
        <f t="shared" si="165"/>
        <v>0</v>
      </c>
    </row>
    <row r="280" spans="1:12" ht="25.5" x14ac:dyDescent="0.25">
      <c r="A280" s="129" t="s">
        <v>47</v>
      </c>
      <c r="B280" s="127">
        <v>701</v>
      </c>
      <c r="C280" s="126" t="s">
        <v>11</v>
      </c>
      <c r="D280" s="126" t="s">
        <v>40</v>
      </c>
      <c r="E280" s="126" t="s">
        <v>652</v>
      </c>
      <c r="F280" s="127">
        <v>600</v>
      </c>
      <c r="G280" s="200">
        <v>9975428</v>
      </c>
      <c r="H280" s="200"/>
      <c r="I280" s="200"/>
      <c r="J280" s="282"/>
      <c r="K280" s="200">
        <f t="shared" si="147"/>
        <v>9975428</v>
      </c>
      <c r="L280" s="200">
        <f t="shared" si="148"/>
        <v>0</v>
      </c>
    </row>
    <row r="281" spans="1:12" ht="25.5" x14ac:dyDescent="0.25">
      <c r="A281" s="125" t="s">
        <v>95</v>
      </c>
      <c r="B281" s="126" t="s">
        <v>89</v>
      </c>
      <c r="C281" s="126"/>
      <c r="D281" s="126"/>
      <c r="E281" s="126"/>
      <c r="F281" s="127"/>
      <c r="G281" s="200">
        <f t="shared" ref="G281:H281" si="169">G282+G345</f>
        <v>17294895.649999999</v>
      </c>
      <c r="H281" s="200">
        <f t="shared" si="169"/>
        <v>0</v>
      </c>
      <c r="I281" s="200">
        <f t="shared" ref="I281:L281" si="170">I282+I345</f>
        <v>-129689.44000000002</v>
      </c>
      <c r="J281" s="200">
        <f t="shared" si="170"/>
        <v>0</v>
      </c>
      <c r="K281" s="200">
        <f t="shared" si="170"/>
        <v>17165206.210000001</v>
      </c>
      <c r="L281" s="200">
        <f t="shared" si="170"/>
        <v>0</v>
      </c>
    </row>
    <row r="282" spans="1:12" x14ac:dyDescent="0.25">
      <c r="A282" s="142" t="s">
        <v>29</v>
      </c>
      <c r="B282" s="126" t="s">
        <v>89</v>
      </c>
      <c r="C282" s="126" t="s">
        <v>22</v>
      </c>
      <c r="D282" s="126"/>
      <c r="E282" s="126"/>
      <c r="F282" s="127"/>
      <c r="G282" s="200">
        <f t="shared" ref="G282:H282" si="171">G283+G305+G300</f>
        <v>17294895.649999999</v>
      </c>
      <c r="H282" s="200">
        <f t="shared" si="171"/>
        <v>0</v>
      </c>
      <c r="I282" s="200">
        <f t="shared" ref="I282:L282" si="172">I283+I305+I300</f>
        <v>-129689.44000000002</v>
      </c>
      <c r="J282" s="200">
        <f t="shared" si="172"/>
        <v>0</v>
      </c>
      <c r="K282" s="200">
        <f t="shared" si="172"/>
        <v>17165206.210000001</v>
      </c>
      <c r="L282" s="200">
        <f t="shared" si="172"/>
        <v>0</v>
      </c>
    </row>
    <row r="283" spans="1:12" ht="51" x14ac:dyDescent="0.25">
      <c r="A283" s="130" t="s">
        <v>27</v>
      </c>
      <c r="B283" s="126" t="s">
        <v>89</v>
      </c>
      <c r="C283" s="126" t="s">
        <v>22</v>
      </c>
      <c r="D283" s="126" t="s">
        <v>2</v>
      </c>
      <c r="E283" s="126"/>
      <c r="F283" s="127"/>
      <c r="G283" s="200">
        <f>G289+G284</f>
        <v>11664362</v>
      </c>
      <c r="H283" s="200">
        <f t="shared" ref="H283:L283" si="173">H289+H284</f>
        <v>0</v>
      </c>
      <c r="I283" s="200">
        <f t="shared" si="173"/>
        <v>0</v>
      </c>
      <c r="J283" s="200">
        <f t="shared" si="173"/>
        <v>0</v>
      </c>
      <c r="K283" s="200">
        <f t="shared" si="173"/>
        <v>11664362</v>
      </c>
      <c r="L283" s="200">
        <f t="shared" si="173"/>
        <v>0</v>
      </c>
    </row>
    <row r="284" spans="1:12" ht="63.75" x14ac:dyDescent="0.25">
      <c r="A284" s="131" t="s">
        <v>1150</v>
      </c>
      <c r="B284" s="126" t="s">
        <v>89</v>
      </c>
      <c r="C284" s="126" t="s">
        <v>22</v>
      </c>
      <c r="D284" s="126" t="s">
        <v>2</v>
      </c>
      <c r="E284" s="126" t="s">
        <v>1103</v>
      </c>
      <c r="F284" s="184"/>
      <c r="G284" s="200">
        <f>G285</f>
        <v>10987284</v>
      </c>
      <c r="H284" s="200">
        <f t="shared" ref="H284:L287" si="174">H285</f>
        <v>0</v>
      </c>
      <c r="I284" s="200">
        <f t="shared" si="174"/>
        <v>0</v>
      </c>
      <c r="J284" s="200">
        <f t="shared" si="174"/>
        <v>0</v>
      </c>
      <c r="K284" s="200">
        <f t="shared" si="174"/>
        <v>10987284</v>
      </c>
      <c r="L284" s="200">
        <f t="shared" si="174"/>
        <v>0</v>
      </c>
    </row>
    <row r="285" spans="1:12" ht="25.5" x14ac:dyDescent="0.25">
      <c r="A285" s="130" t="s">
        <v>1107</v>
      </c>
      <c r="B285" s="126" t="s">
        <v>89</v>
      </c>
      <c r="C285" s="126" t="s">
        <v>22</v>
      </c>
      <c r="D285" s="126" t="s">
        <v>2</v>
      </c>
      <c r="E285" s="126" t="s">
        <v>1104</v>
      </c>
      <c r="F285" s="184"/>
      <c r="G285" s="200">
        <f>G286</f>
        <v>10987284</v>
      </c>
      <c r="H285" s="200">
        <f t="shared" si="174"/>
        <v>0</v>
      </c>
      <c r="I285" s="200">
        <f t="shared" si="174"/>
        <v>0</v>
      </c>
      <c r="J285" s="200">
        <f t="shared" si="174"/>
        <v>0</v>
      </c>
      <c r="K285" s="200">
        <f t="shared" si="174"/>
        <v>10987284</v>
      </c>
      <c r="L285" s="200">
        <f t="shared" si="174"/>
        <v>0</v>
      </c>
    </row>
    <row r="286" spans="1:12" ht="25.5" x14ac:dyDescent="0.25">
      <c r="A286" s="130" t="s">
        <v>1108</v>
      </c>
      <c r="B286" s="126" t="s">
        <v>89</v>
      </c>
      <c r="C286" s="126" t="s">
        <v>22</v>
      </c>
      <c r="D286" s="126" t="s">
        <v>2</v>
      </c>
      <c r="E286" s="126" t="s">
        <v>1105</v>
      </c>
      <c r="F286" s="184"/>
      <c r="G286" s="200">
        <f>G287</f>
        <v>10987284</v>
      </c>
      <c r="H286" s="200">
        <f t="shared" si="174"/>
        <v>0</v>
      </c>
      <c r="I286" s="200">
        <f t="shared" si="174"/>
        <v>0</v>
      </c>
      <c r="J286" s="200">
        <f t="shared" si="174"/>
        <v>0</v>
      </c>
      <c r="K286" s="200">
        <f t="shared" si="174"/>
        <v>10987284</v>
      </c>
      <c r="L286" s="200">
        <f t="shared" si="174"/>
        <v>0</v>
      </c>
    </row>
    <row r="287" spans="1:12" ht="25.5" x14ac:dyDescent="0.25">
      <c r="A287" s="129" t="s">
        <v>26</v>
      </c>
      <c r="B287" s="126" t="s">
        <v>89</v>
      </c>
      <c r="C287" s="126" t="s">
        <v>22</v>
      </c>
      <c r="D287" s="126" t="s">
        <v>2</v>
      </c>
      <c r="E287" s="126" t="s">
        <v>1106</v>
      </c>
      <c r="F287" s="184"/>
      <c r="G287" s="200">
        <f>G288</f>
        <v>10987284</v>
      </c>
      <c r="H287" s="200">
        <f t="shared" si="174"/>
        <v>0</v>
      </c>
      <c r="I287" s="200">
        <f t="shared" si="174"/>
        <v>0</v>
      </c>
      <c r="J287" s="200">
        <f t="shared" si="174"/>
        <v>0</v>
      </c>
      <c r="K287" s="200">
        <f t="shared" si="174"/>
        <v>10987284</v>
      </c>
      <c r="L287" s="200">
        <f t="shared" si="174"/>
        <v>0</v>
      </c>
    </row>
    <row r="288" spans="1:12" ht="63.75" x14ac:dyDescent="0.25">
      <c r="A288" s="129" t="s">
        <v>12</v>
      </c>
      <c r="B288" s="126" t="s">
        <v>89</v>
      </c>
      <c r="C288" s="126" t="s">
        <v>22</v>
      </c>
      <c r="D288" s="126" t="s">
        <v>2</v>
      </c>
      <c r="E288" s="126" t="s">
        <v>1106</v>
      </c>
      <c r="F288" s="184">
        <v>100</v>
      </c>
      <c r="G288" s="200">
        <v>10987284</v>
      </c>
      <c r="H288" s="200"/>
      <c r="I288" s="200"/>
      <c r="J288" s="200"/>
      <c r="K288" s="200">
        <f>G288+I288</f>
        <v>10987284</v>
      </c>
      <c r="L288" s="200">
        <f>H288+J288</f>
        <v>0</v>
      </c>
    </row>
    <row r="289" spans="1:12" x14ac:dyDescent="0.25">
      <c r="A289" s="125" t="s">
        <v>8</v>
      </c>
      <c r="B289" s="126" t="s">
        <v>89</v>
      </c>
      <c r="C289" s="126" t="s">
        <v>22</v>
      </c>
      <c r="D289" s="126" t="s">
        <v>2</v>
      </c>
      <c r="E289" s="126" t="s">
        <v>509</v>
      </c>
      <c r="F289" s="127"/>
      <c r="G289" s="200">
        <f t="shared" ref="G289:L289" si="175">G290</f>
        <v>677078</v>
      </c>
      <c r="H289" s="200">
        <f t="shared" si="175"/>
        <v>0</v>
      </c>
      <c r="I289" s="200">
        <f t="shared" si="175"/>
        <v>0</v>
      </c>
      <c r="J289" s="200">
        <f t="shared" si="175"/>
        <v>0</v>
      </c>
      <c r="K289" s="200">
        <f t="shared" si="175"/>
        <v>677078</v>
      </c>
      <c r="L289" s="200">
        <f t="shared" si="175"/>
        <v>0</v>
      </c>
    </row>
    <row r="290" spans="1:12" ht="25.5" x14ac:dyDescent="0.25">
      <c r="A290" s="125" t="s">
        <v>7</v>
      </c>
      <c r="B290" s="126" t="s">
        <v>89</v>
      </c>
      <c r="C290" s="126" t="s">
        <v>22</v>
      </c>
      <c r="D290" s="126" t="s">
        <v>2</v>
      </c>
      <c r="E290" s="126" t="s">
        <v>510</v>
      </c>
      <c r="F290" s="127"/>
      <c r="G290" s="200">
        <f>G291+G293+G298+G296</f>
        <v>677078</v>
      </c>
      <c r="H290" s="200">
        <f t="shared" ref="H290:L290" si="176">H291+H293+H298+H296</f>
        <v>0</v>
      </c>
      <c r="I290" s="200">
        <f t="shared" si="176"/>
        <v>0</v>
      </c>
      <c r="J290" s="200">
        <f t="shared" si="176"/>
        <v>0</v>
      </c>
      <c r="K290" s="200">
        <f t="shared" si="176"/>
        <v>677078</v>
      </c>
      <c r="L290" s="200">
        <f t="shared" si="176"/>
        <v>0</v>
      </c>
    </row>
    <row r="291" spans="1:12" ht="25.5" x14ac:dyDescent="0.25">
      <c r="A291" s="129" t="s">
        <v>26</v>
      </c>
      <c r="B291" s="126" t="s">
        <v>89</v>
      </c>
      <c r="C291" s="126" t="s">
        <v>22</v>
      </c>
      <c r="D291" s="126" t="s">
        <v>2</v>
      </c>
      <c r="E291" s="126" t="s">
        <v>512</v>
      </c>
      <c r="F291" s="127"/>
      <c r="G291" s="200">
        <f>G292</f>
        <v>0</v>
      </c>
      <c r="H291" s="200">
        <f>H292</f>
        <v>0</v>
      </c>
      <c r="I291" s="200">
        <f t="shared" ref="I291:L291" si="177">I292</f>
        <v>0</v>
      </c>
      <c r="J291" s="200">
        <f t="shared" si="177"/>
        <v>0</v>
      </c>
      <c r="K291" s="200">
        <f t="shared" si="177"/>
        <v>0</v>
      </c>
      <c r="L291" s="200">
        <f t="shared" si="177"/>
        <v>0</v>
      </c>
    </row>
    <row r="292" spans="1:12" ht="63.75" x14ac:dyDescent="0.25">
      <c r="A292" s="129" t="s">
        <v>12</v>
      </c>
      <c r="B292" s="126" t="s">
        <v>89</v>
      </c>
      <c r="C292" s="126" t="s">
        <v>22</v>
      </c>
      <c r="D292" s="126" t="s">
        <v>2</v>
      </c>
      <c r="E292" s="126" t="s">
        <v>512</v>
      </c>
      <c r="F292" s="127">
        <v>100</v>
      </c>
      <c r="G292" s="200"/>
      <c r="H292" s="200"/>
      <c r="I292" s="200"/>
      <c r="J292" s="282"/>
      <c r="K292" s="200">
        <f t="shared" si="147"/>
        <v>0</v>
      </c>
      <c r="L292" s="200">
        <f t="shared" si="148"/>
        <v>0</v>
      </c>
    </row>
    <row r="293" spans="1:12" ht="25.5" x14ac:dyDescent="0.25">
      <c r="A293" s="41" t="s">
        <v>23</v>
      </c>
      <c r="B293" s="126" t="s">
        <v>89</v>
      </c>
      <c r="C293" s="126" t="s">
        <v>22</v>
      </c>
      <c r="D293" s="126" t="s">
        <v>2</v>
      </c>
      <c r="E293" s="126" t="s">
        <v>513</v>
      </c>
      <c r="F293" s="127"/>
      <c r="G293" s="200">
        <f t="shared" ref="G293:J293" si="178">SUM(G294:G295)</f>
        <v>0</v>
      </c>
      <c r="H293" s="200">
        <f t="shared" si="178"/>
        <v>0</v>
      </c>
      <c r="I293" s="200">
        <f t="shared" si="178"/>
        <v>0</v>
      </c>
      <c r="J293" s="200">
        <f t="shared" si="178"/>
        <v>0</v>
      </c>
      <c r="K293" s="200">
        <f t="shared" si="147"/>
        <v>0</v>
      </c>
      <c r="L293" s="200">
        <f t="shared" si="148"/>
        <v>0</v>
      </c>
    </row>
    <row r="294" spans="1:12" ht="25.5" x14ac:dyDescent="0.25">
      <c r="A294" s="129" t="s">
        <v>17</v>
      </c>
      <c r="B294" s="126" t="s">
        <v>89</v>
      </c>
      <c r="C294" s="126" t="s">
        <v>22</v>
      </c>
      <c r="D294" s="126" t="s">
        <v>2</v>
      </c>
      <c r="E294" s="126" t="s">
        <v>513</v>
      </c>
      <c r="F294" s="127">
        <v>200</v>
      </c>
      <c r="G294" s="200"/>
      <c r="H294" s="200"/>
      <c r="I294" s="200"/>
      <c r="J294" s="282"/>
      <c r="K294" s="200">
        <f t="shared" si="147"/>
        <v>0</v>
      </c>
      <c r="L294" s="200">
        <f t="shared" si="148"/>
        <v>0</v>
      </c>
    </row>
    <row r="295" spans="1:12" x14ac:dyDescent="0.25">
      <c r="A295" s="129" t="s">
        <v>15</v>
      </c>
      <c r="B295" s="126" t="s">
        <v>89</v>
      </c>
      <c r="C295" s="126" t="s">
        <v>22</v>
      </c>
      <c r="D295" s="126" t="s">
        <v>2</v>
      </c>
      <c r="E295" s="126" t="s">
        <v>513</v>
      </c>
      <c r="F295" s="127">
        <v>800</v>
      </c>
      <c r="G295" s="200"/>
      <c r="H295" s="200"/>
      <c r="I295" s="200"/>
      <c r="J295" s="282"/>
      <c r="K295" s="200">
        <f t="shared" si="147"/>
        <v>0</v>
      </c>
      <c r="L295" s="200">
        <f t="shared" si="148"/>
        <v>0</v>
      </c>
    </row>
    <row r="296" spans="1:12" ht="102" x14ac:dyDescent="0.25">
      <c r="A296" s="129" t="s">
        <v>1041</v>
      </c>
      <c r="B296" s="126" t="s">
        <v>89</v>
      </c>
      <c r="C296" s="126" t="s">
        <v>22</v>
      </c>
      <c r="D296" s="126" t="s">
        <v>2</v>
      </c>
      <c r="E296" s="126" t="s">
        <v>1042</v>
      </c>
      <c r="F296" s="160"/>
      <c r="G296" s="200">
        <f>G297</f>
        <v>677078</v>
      </c>
      <c r="H296" s="200">
        <f t="shared" ref="H296:L296" si="179">H297</f>
        <v>0</v>
      </c>
      <c r="I296" s="200">
        <f t="shared" si="179"/>
        <v>0</v>
      </c>
      <c r="J296" s="200">
        <f t="shared" si="179"/>
        <v>0</v>
      </c>
      <c r="K296" s="200">
        <f t="shared" si="179"/>
        <v>677078</v>
      </c>
      <c r="L296" s="200">
        <f t="shared" si="179"/>
        <v>0</v>
      </c>
    </row>
    <row r="297" spans="1:12" x14ac:dyDescent="0.25">
      <c r="A297" s="129" t="s">
        <v>15</v>
      </c>
      <c r="B297" s="126" t="s">
        <v>89</v>
      </c>
      <c r="C297" s="126" t="s">
        <v>22</v>
      </c>
      <c r="D297" s="126" t="s">
        <v>2</v>
      </c>
      <c r="E297" s="126" t="s">
        <v>1042</v>
      </c>
      <c r="F297" s="160">
        <v>800</v>
      </c>
      <c r="G297" s="200">
        <v>677078</v>
      </c>
      <c r="H297" s="200"/>
      <c r="I297" s="200"/>
      <c r="J297" s="282"/>
      <c r="K297" s="200">
        <f>G297+I297</f>
        <v>677078</v>
      </c>
      <c r="L297" s="200">
        <f>H297+J297</f>
        <v>0</v>
      </c>
    </row>
    <row r="298" spans="1:12" ht="51" x14ac:dyDescent="0.25">
      <c r="A298" s="129" t="s">
        <v>13</v>
      </c>
      <c r="B298" s="126" t="s">
        <v>89</v>
      </c>
      <c r="C298" s="126" t="s">
        <v>22</v>
      </c>
      <c r="D298" s="126" t="s">
        <v>2</v>
      </c>
      <c r="E298" s="126" t="s">
        <v>514</v>
      </c>
      <c r="F298" s="127"/>
      <c r="G298" s="200">
        <f>G299</f>
        <v>0</v>
      </c>
      <c r="H298" s="200">
        <f>H299</f>
        <v>0</v>
      </c>
      <c r="I298" s="200">
        <f t="shared" ref="I298:J298" si="180">I299</f>
        <v>0</v>
      </c>
      <c r="J298" s="200">
        <f t="shared" si="180"/>
        <v>0</v>
      </c>
      <c r="K298" s="200">
        <f t="shared" si="147"/>
        <v>0</v>
      </c>
      <c r="L298" s="200">
        <f t="shared" si="148"/>
        <v>0</v>
      </c>
    </row>
    <row r="299" spans="1:12" ht="63.75" x14ac:dyDescent="0.25">
      <c r="A299" s="129" t="s">
        <v>12</v>
      </c>
      <c r="B299" s="126" t="s">
        <v>89</v>
      </c>
      <c r="C299" s="126" t="s">
        <v>22</v>
      </c>
      <c r="D299" s="126" t="s">
        <v>2</v>
      </c>
      <c r="E299" s="126" t="s">
        <v>514</v>
      </c>
      <c r="F299" s="127">
        <v>100</v>
      </c>
      <c r="G299" s="200"/>
      <c r="H299" s="200"/>
      <c r="I299" s="200"/>
      <c r="J299" s="282"/>
      <c r="K299" s="200">
        <f t="shared" si="147"/>
        <v>0</v>
      </c>
      <c r="L299" s="200">
        <f t="shared" si="148"/>
        <v>0</v>
      </c>
    </row>
    <row r="300" spans="1:12" x14ac:dyDescent="0.25">
      <c r="A300" s="130" t="s">
        <v>122</v>
      </c>
      <c r="B300" s="127">
        <v>703</v>
      </c>
      <c r="C300" s="126" t="s">
        <v>22</v>
      </c>
      <c r="D300" s="126" t="s">
        <v>99</v>
      </c>
      <c r="E300" s="126"/>
      <c r="F300" s="127"/>
      <c r="G300" s="200">
        <f t="shared" ref="G300:L303" si="181">G301</f>
        <v>3000000</v>
      </c>
      <c r="H300" s="200">
        <f t="shared" si="181"/>
        <v>0</v>
      </c>
      <c r="I300" s="200">
        <f t="shared" si="181"/>
        <v>0</v>
      </c>
      <c r="J300" s="200">
        <f t="shared" si="181"/>
        <v>0</v>
      </c>
      <c r="K300" s="200">
        <f t="shared" si="181"/>
        <v>3000000</v>
      </c>
      <c r="L300" s="200">
        <f t="shared" si="181"/>
        <v>0</v>
      </c>
    </row>
    <row r="301" spans="1:12" x14ac:dyDescent="0.25">
      <c r="A301" s="125" t="s">
        <v>8</v>
      </c>
      <c r="B301" s="127">
        <v>703</v>
      </c>
      <c r="C301" s="126" t="s">
        <v>22</v>
      </c>
      <c r="D301" s="126" t="s">
        <v>99</v>
      </c>
      <c r="E301" s="126" t="s">
        <v>509</v>
      </c>
      <c r="F301" s="127"/>
      <c r="G301" s="200">
        <f t="shared" si="181"/>
        <v>3000000</v>
      </c>
      <c r="H301" s="200">
        <f t="shared" si="181"/>
        <v>0</v>
      </c>
      <c r="I301" s="200">
        <f t="shared" si="181"/>
        <v>0</v>
      </c>
      <c r="J301" s="200">
        <f t="shared" si="181"/>
        <v>0</v>
      </c>
      <c r="K301" s="200">
        <f t="shared" si="181"/>
        <v>3000000</v>
      </c>
      <c r="L301" s="200">
        <f t="shared" si="181"/>
        <v>0</v>
      </c>
    </row>
    <row r="302" spans="1:12" ht="25.5" x14ac:dyDescent="0.25">
      <c r="A302" s="125" t="s">
        <v>7</v>
      </c>
      <c r="B302" s="127">
        <v>703</v>
      </c>
      <c r="C302" s="126" t="s">
        <v>22</v>
      </c>
      <c r="D302" s="126" t="s">
        <v>99</v>
      </c>
      <c r="E302" s="126" t="s">
        <v>510</v>
      </c>
      <c r="F302" s="127"/>
      <c r="G302" s="200">
        <f t="shared" si="181"/>
        <v>3000000</v>
      </c>
      <c r="H302" s="200">
        <f t="shared" si="181"/>
        <v>0</v>
      </c>
      <c r="I302" s="200">
        <f t="shared" si="181"/>
        <v>0</v>
      </c>
      <c r="J302" s="200">
        <f t="shared" si="181"/>
        <v>0</v>
      </c>
      <c r="K302" s="200">
        <f t="shared" si="181"/>
        <v>3000000</v>
      </c>
      <c r="L302" s="200">
        <f t="shared" si="181"/>
        <v>0</v>
      </c>
    </row>
    <row r="303" spans="1:12" x14ac:dyDescent="0.25">
      <c r="A303" s="41" t="s">
        <v>121</v>
      </c>
      <c r="B303" s="127">
        <v>703</v>
      </c>
      <c r="C303" s="126" t="s">
        <v>22</v>
      </c>
      <c r="D303" s="126" t="s">
        <v>99</v>
      </c>
      <c r="E303" s="126" t="s">
        <v>518</v>
      </c>
      <c r="F303" s="127"/>
      <c r="G303" s="200">
        <f t="shared" si="181"/>
        <v>3000000</v>
      </c>
      <c r="H303" s="200">
        <f t="shared" si="181"/>
        <v>0</v>
      </c>
      <c r="I303" s="200">
        <f t="shared" si="181"/>
        <v>0</v>
      </c>
      <c r="J303" s="200">
        <f t="shared" si="181"/>
        <v>0</v>
      </c>
      <c r="K303" s="200">
        <f t="shared" si="181"/>
        <v>3000000</v>
      </c>
      <c r="L303" s="200">
        <f t="shared" si="181"/>
        <v>0</v>
      </c>
    </row>
    <row r="304" spans="1:12" x14ac:dyDescent="0.25">
      <c r="A304" s="129" t="s">
        <v>15</v>
      </c>
      <c r="B304" s="127">
        <v>703</v>
      </c>
      <c r="C304" s="126" t="s">
        <v>22</v>
      </c>
      <c r="D304" s="126" t="s">
        <v>99</v>
      </c>
      <c r="E304" s="126" t="s">
        <v>518</v>
      </c>
      <c r="F304" s="127">
        <v>800</v>
      </c>
      <c r="G304" s="200">
        <f>1500000+1500000</f>
        <v>3000000</v>
      </c>
      <c r="H304" s="200"/>
      <c r="I304" s="200"/>
      <c r="J304" s="282"/>
      <c r="K304" s="200">
        <f t="shared" si="147"/>
        <v>3000000</v>
      </c>
      <c r="L304" s="200">
        <f t="shared" si="148"/>
        <v>0</v>
      </c>
    </row>
    <row r="305" spans="1:12" x14ac:dyDescent="0.25">
      <c r="A305" s="130" t="s">
        <v>25</v>
      </c>
      <c r="B305" s="126" t="s">
        <v>89</v>
      </c>
      <c r="C305" s="126" t="s">
        <v>22</v>
      </c>
      <c r="D305" s="126" t="s">
        <v>21</v>
      </c>
      <c r="E305" s="126"/>
      <c r="F305" s="127"/>
      <c r="G305" s="200">
        <f>G306+G311+G339</f>
        <v>2630533.65</v>
      </c>
      <c r="H305" s="200">
        <f>H306+H311+H339</f>
        <v>0</v>
      </c>
      <c r="I305" s="200">
        <f t="shared" ref="I305:L305" si="182">I306+I311+I339</f>
        <v>-129689.44000000002</v>
      </c>
      <c r="J305" s="200">
        <f t="shared" si="182"/>
        <v>0</v>
      </c>
      <c r="K305" s="200">
        <f t="shared" si="182"/>
        <v>2500844.21</v>
      </c>
      <c r="L305" s="200">
        <f t="shared" si="182"/>
        <v>0</v>
      </c>
    </row>
    <row r="306" spans="1:12" ht="25.5" x14ac:dyDescent="0.25">
      <c r="A306" s="135" t="s">
        <v>579</v>
      </c>
      <c r="B306" s="126" t="s">
        <v>89</v>
      </c>
      <c r="C306" s="126" t="s">
        <v>22</v>
      </c>
      <c r="D306" s="126" t="s">
        <v>21</v>
      </c>
      <c r="E306" s="126" t="s">
        <v>519</v>
      </c>
      <c r="F306" s="127"/>
      <c r="G306" s="200">
        <f t="shared" ref="G306:L309" si="183">G307</f>
        <v>619533.65</v>
      </c>
      <c r="H306" s="200">
        <f t="shared" si="183"/>
        <v>0</v>
      </c>
      <c r="I306" s="200">
        <f t="shared" si="183"/>
        <v>-129689.44000000002</v>
      </c>
      <c r="J306" s="200">
        <f t="shared" si="183"/>
        <v>0</v>
      </c>
      <c r="K306" s="200">
        <f t="shared" si="183"/>
        <v>489844.21</v>
      </c>
      <c r="L306" s="200">
        <f t="shared" si="183"/>
        <v>0</v>
      </c>
    </row>
    <row r="307" spans="1:12" ht="38.25" x14ac:dyDescent="0.25">
      <c r="A307" s="129" t="s">
        <v>623</v>
      </c>
      <c r="B307" s="126" t="s">
        <v>89</v>
      </c>
      <c r="C307" s="126" t="s">
        <v>22</v>
      </c>
      <c r="D307" s="126" t="s">
        <v>21</v>
      </c>
      <c r="E307" s="126" t="s">
        <v>626</v>
      </c>
      <c r="F307" s="127"/>
      <c r="G307" s="200">
        <f t="shared" si="183"/>
        <v>619533.65</v>
      </c>
      <c r="H307" s="200">
        <f t="shared" si="183"/>
        <v>0</v>
      </c>
      <c r="I307" s="200">
        <f t="shared" si="183"/>
        <v>-129689.44000000002</v>
      </c>
      <c r="J307" s="200">
        <f t="shared" si="183"/>
        <v>0</v>
      </c>
      <c r="K307" s="200">
        <f t="shared" si="183"/>
        <v>489844.21</v>
      </c>
      <c r="L307" s="200">
        <f t="shared" si="183"/>
        <v>0</v>
      </c>
    </row>
    <row r="308" spans="1:12" ht="38.25" x14ac:dyDescent="0.25">
      <c r="A308" s="129" t="s">
        <v>624</v>
      </c>
      <c r="B308" s="126" t="s">
        <v>89</v>
      </c>
      <c r="C308" s="126" t="s">
        <v>22</v>
      </c>
      <c r="D308" s="126" t="s">
        <v>21</v>
      </c>
      <c r="E308" s="126" t="s">
        <v>625</v>
      </c>
      <c r="F308" s="127"/>
      <c r="G308" s="200">
        <f t="shared" si="183"/>
        <v>619533.65</v>
      </c>
      <c r="H308" s="200">
        <f t="shared" si="183"/>
        <v>0</v>
      </c>
      <c r="I308" s="200">
        <f t="shared" si="183"/>
        <v>-129689.44000000002</v>
      </c>
      <c r="J308" s="200">
        <f t="shared" si="183"/>
        <v>0</v>
      </c>
      <c r="K308" s="200">
        <f t="shared" si="183"/>
        <v>489844.21</v>
      </c>
      <c r="L308" s="200">
        <f t="shared" si="183"/>
        <v>0</v>
      </c>
    </row>
    <row r="309" spans="1:12" ht="63.75" x14ac:dyDescent="0.25">
      <c r="A309" s="130" t="s">
        <v>382</v>
      </c>
      <c r="B309" s="126" t="s">
        <v>89</v>
      </c>
      <c r="C309" s="126" t="s">
        <v>22</v>
      </c>
      <c r="D309" s="126" t="s">
        <v>21</v>
      </c>
      <c r="E309" s="126" t="s">
        <v>653</v>
      </c>
      <c r="F309" s="127"/>
      <c r="G309" s="200">
        <f t="shared" si="183"/>
        <v>619533.65</v>
      </c>
      <c r="H309" s="200">
        <f t="shared" si="183"/>
        <v>0</v>
      </c>
      <c r="I309" s="200">
        <f t="shared" si="183"/>
        <v>-129689.44000000002</v>
      </c>
      <c r="J309" s="200">
        <f t="shared" si="183"/>
        <v>0</v>
      </c>
      <c r="K309" s="200">
        <f t="shared" si="183"/>
        <v>489844.21</v>
      </c>
      <c r="L309" s="200">
        <f t="shared" si="183"/>
        <v>0</v>
      </c>
    </row>
    <row r="310" spans="1:12" x14ac:dyDescent="0.25">
      <c r="A310" s="129" t="s">
        <v>15</v>
      </c>
      <c r="B310" s="126" t="s">
        <v>89</v>
      </c>
      <c r="C310" s="126" t="s">
        <v>22</v>
      </c>
      <c r="D310" s="126" t="s">
        <v>21</v>
      </c>
      <c r="E310" s="126" t="s">
        <v>653</v>
      </c>
      <c r="F310" s="127">
        <v>800</v>
      </c>
      <c r="G310" s="200">
        <v>619533.65</v>
      </c>
      <c r="H310" s="200"/>
      <c r="I310" s="200">
        <f>-34909.1-22854.65-41622.26-24722.05-5581.38</f>
        <v>-129689.44000000002</v>
      </c>
      <c r="J310" s="200"/>
      <c r="K310" s="200">
        <f t="shared" si="147"/>
        <v>489844.21</v>
      </c>
      <c r="L310" s="200">
        <f t="shared" si="148"/>
        <v>0</v>
      </c>
    </row>
    <row r="311" spans="1:12" ht="38.25" x14ac:dyDescent="0.25">
      <c r="A311" s="129" t="s">
        <v>654</v>
      </c>
      <c r="B311" s="126" t="s">
        <v>89</v>
      </c>
      <c r="C311" s="126" t="s">
        <v>22</v>
      </c>
      <c r="D311" s="126" t="s">
        <v>21</v>
      </c>
      <c r="E311" s="126" t="s">
        <v>529</v>
      </c>
      <c r="F311" s="127"/>
      <c r="G311" s="200">
        <f t="shared" ref="G311:H311" si="184">G312+G325</f>
        <v>2011000</v>
      </c>
      <c r="H311" s="200">
        <f t="shared" si="184"/>
        <v>0</v>
      </c>
      <c r="I311" s="200">
        <f t="shared" ref="I311:L311" si="185">I312+I325</f>
        <v>0</v>
      </c>
      <c r="J311" s="200">
        <f t="shared" si="185"/>
        <v>0</v>
      </c>
      <c r="K311" s="200">
        <f t="shared" si="185"/>
        <v>2011000</v>
      </c>
      <c r="L311" s="200">
        <f t="shared" si="185"/>
        <v>0</v>
      </c>
    </row>
    <row r="312" spans="1:12" ht="38.25" x14ac:dyDescent="0.25">
      <c r="A312" s="129" t="s">
        <v>1083</v>
      </c>
      <c r="B312" s="126" t="s">
        <v>89</v>
      </c>
      <c r="C312" s="126" t="s">
        <v>22</v>
      </c>
      <c r="D312" s="126" t="s">
        <v>21</v>
      </c>
      <c r="E312" s="126" t="s">
        <v>530</v>
      </c>
      <c r="F312" s="127"/>
      <c r="G312" s="200">
        <f>G313+G316+G319+G322</f>
        <v>1200000</v>
      </c>
      <c r="H312" s="200">
        <f t="shared" ref="H312:L312" si="186">H313+H316+H319+H322</f>
        <v>0</v>
      </c>
      <c r="I312" s="200">
        <f t="shared" si="186"/>
        <v>0</v>
      </c>
      <c r="J312" s="200">
        <f t="shared" si="186"/>
        <v>0</v>
      </c>
      <c r="K312" s="200">
        <f t="shared" si="186"/>
        <v>1200000</v>
      </c>
      <c r="L312" s="200">
        <f t="shared" si="186"/>
        <v>0</v>
      </c>
    </row>
    <row r="313" spans="1:12" ht="63.75" x14ac:dyDescent="0.25">
      <c r="A313" s="129" t="s">
        <v>524</v>
      </c>
      <c r="B313" s="126" t="s">
        <v>89</v>
      </c>
      <c r="C313" s="126" t="s">
        <v>22</v>
      </c>
      <c r="D313" s="126" t="s">
        <v>21</v>
      </c>
      <c r="E313" s="126" t="s">
        <v>531</v>
      </c>
      <c r="F313" s="127"/>
      <c r="G313" s="200">
        <f t="shared" ref="G313:L314" si="187">G314</f>
        <v>693000</v>
      </c>
      <c r="H313" s="200">
        <f t="shared" si="187"/>
        <v>0</v>
      </c>
      <c r="I313" s="200">
        <f t="shared" si="187"/>
        <v>0</v>
      </c>
      <c r="J313" s="200">
        <f t="shared" si="187"/>
        <v>0</v>
      </c>
      <c r="K313" s="200">
        <f t="shared" si="187"/>
        <v>693000</v>
      </c>
      <c r="L313" s="200">
        <f t="shared" si="187"/>
        <v>0</v>
      </c>
    </row>
    <row r="314" spans="1:12" ht="38.25" x14ac:dyDescent="0.25">
      <c r="A314" s="41" t="s">
        <v>525</v>
      </c>
      <c r="B314" s="126" t="s">
        <v>89</v>
      </c>
      <c r="C314" s="126" t="s">
        <v>22</v>
      </c>
      <c r="D314" s="126" t="s">
        <v>21</v>
      </c>
      <c r="E314" s="126" t="s">
        <v>532</v>
      </c>
      <c r="F314" s="127"/>
      <c r="G314" s="200">
        <f>G315</f>
        <v>693000</v>
      </c>
      <c r="H314" s="200">
        <f>H315</f>
        <v>0</v>
      </c>
      <c r="I314" s="200">
        <f t="shared" si="187"/>
        <v>0</v>
      </c>
      <c r="J314" s="200">
        <f t="shared" si="187"/>
        <v>0</v>
      </c>
      <c r="K314" s="200">
        <f t="shared" si="187"/>
        <v>693000</v>
      </c>
      <c r="L314" s="200">
        <f t="shared" si="187"/>
        <v>0</v>
      </c>
    </row>
    <row r="315" spans="1:12" ht="25.5" x14ac:dyDescent="0.25">
      <c r="A315" s="129" t="s">
        <v>17</v>
      </c>
      <c r="B315" s="126" t="s">
        <v>89</v>
      </c>
      <c r="C315" s="126" t="s">
        <v>22</v>
      </c>
      <c r="D315" s="126" t="s">
        <v>21</v>
      </c>
      <c r="E315" s="126" t="s">
        <v>532</v>
      </c>
      <c r="F315" s="127">
        <v>200</v>
      </c>
      <c r="G315" s="200">
        <v>693000</v>
      </c>
      <c r="H315" s="200"/>
      <c r="I315" s="200"/>
      <c r="J315" s="282"/>
      <c r="K315" s="200">
        <f t="shared" si="147"/>
        <v>693000</v>
      </c>
      <c r="L315" s="200">
        <f t="shared" si="148"/>
        <v>0</v>
      </c>
    </row>
    <row r="316" spans="1:12" ht="51" x14ac:dyDescent="0.25">
      <c r="A316" s="129" t="s">
        <v>526</v>
      </c>
      <c r="B316" s="126" t="s">
        <v>89</v>
      </c>
      <c r="C316" s="126" t="s">
        <v>22</v>
      </c>
      <c r="D316" s="126" t="s">
        <v>21</v>
      </c>
      <c r="E316" s="126" t="s">
        <v>538</v>
      </c>
      <c r="F316" s="127"/>
      <c r="G316" s="200">
        <f>G317</f>
        <v>45000</v>
      </c>
      <c r="H316" s="200">
        <f>H317</f>
        <v>0</v>
      </c>
      <c r="I316" s="200">
        <f t="shared" ref="I316:L317" si="188">I317</f>
        <v>0</v>
      </c>
      <c r="J316" s="200">
        <f t="shared" si="188"/>
        <v>0</v>
      </c>
      <c r="K316" s="200">
        <f t="shared" si="188"/>
        <v>45000</v>
      </c>
      <c r="L316" s="200">
        <f t="shared" si="188"/>
        <v>0</v>
      </c>
    </row>
    <row r="317" spans="1:12" ht="38.25" x14ac:dyDescent="0.25">
      <c r="A317" s="41" t="s">
        <v>525</v>
      </c>
      <c r="B317" s="126" t="s">
        <v>89</v>
      </c>
      <c r="C317" s="126" t="s">
        <v>22</v>
      </c>
      <c r="D317" s="126" t="s">
        <v>21</v>
      </c>
      <c r="E317" s="126" t="s">
        <v>533</v>
      </c>
      <c r="F317" s="127"/>
      <c r="G317" s="200">
        <f>G318</f>
        <v>45000</v>
      </c>
      <c r="H317" s="200">
        <f>H318</f>
        <v>0</v>
      </c>
      <c r="I317" s="200">
        <f t="shared" si="188"/>
        <v>0</v>
      </c>
      <c r="J317" s="200">
        <f t="shared" si="188"/>
        <v>0</v>
      </c>
      <c r="K317" s="200">
        <f t="shared" si="188"/>
        <v>45000</v>
      </c>
      <c r="L317" s="200">
        <f t="shared" si="188"/>
        <v>0</v>
      </c>
    </row>
    <row r="318" spans="1:12" ht="25.5" x14ac:dyDescent="0.25">
      <c r="A318" s="129" t="s">
        <v>17</v>
      </c>
      <c r="B318" s="126" t="s">
        <v>89</v>
      </c>
      <c r="C318" s="126" t="s">
        <v>22</v>
      </c>
      <c r="D318" s="126" t="s">
        <v>21</v>
      </c>
      <c r="E318" s="126" t="s">
        <v>533</v>
      </c>
      <c r="F318" s="127">
        <v>200</v>
      </c>
      <c r="G318" s="200">
        <v>45000</v>
      </c>
      <c r="H318" s="200"/>
      <c r="I318" s="200"/>
      <c r="J318" s="282"/>
      <c r="K318" s="200">
        <f t="shared" si="147"/>
        <v>45000</v>
      </c>
      <c r="L318" s="200">
        <f t="shared" si="148"/>
        <v>0</v>
      </c>
    </row>
    <row r="319" spans="1:12" ht="38.25" x14ac:dyDescent="0.25">
      <c r="A319" s="129" t="s">
        <v>527</v>
      </c>
      <c r="B319" s="126" t="s">
        <v>89</v>
      </c>
      <c r="C319" s="126" t="s">
        <v>22</v>
      </c>
      <c r="D319" s="126" t="s">
        <v>21</v>
      </c>
      <c r="E319" s="126" t="s">
        <v>536</v>
      </c>
      <c r="F319" s="127"/>
      <c r="G319" s="200">
        <f>G320</f>
        <v>40000</v>
      </c>
      <c r="H319" s="200">
        <f>H320</f>
        <v>0</v>
      </c>
      <c r="I319" s="200">
        <f t="shared" ref="I319:L320" si="189">I320</f>
        <v>0</v>
      </c>
      <c r="J319" s="200">
        <f t="shared" si="189"/>
        <v>0</v>
      </c>
      <c r="K319" s="200">
        <f t="shared" si="189"/>
        <v>40000</v>
      </c>
      <c r="L319" s="200">
        <f t="shared" si="189"/>
        <v>0</v>
      </c>
    </row>
    <row r="320" spans="1:12" ht="38.25" x14ac:dyDescent="0.25">
      <c r="A320" s="41" t="s">
        <v>525</v>
      </c>
      <c r="B320" s="126" t="s">
        <v>89</v>
      </c>
      <c r="C320" s="126" t="s">
        <v>22</v>
      </c>
      <c r="D320" s="126" t="s">
        <v>21</v>
      </c>
      <c r="E320" s="126" t="s">
        <v>534</v>
      </c>
      <c r="F320" s="127"/>
      <c r="G320" s="200">
        <f>G321</f>
        <v>40000</v>
      </c>
      <c r="H320" s="200">
        <f>H321</f>
        <v>0</v>
      </c>
      <c r="I320" s="200">
        <f t="shared" si="189"/>
        <v>0</v>
      </c>
      <c r="J320" s="200">
        <f t="shared" si="189"/>
        <v>0</v>
      </c>
      <c r="K320" s="200">
        <f t="shared" si="189"/>
        <v>40000</v>
      </c>
      <c r="L320" s="200">
        <f t="shared" si="189"/>
        <v>0</v>
      </c>
    </row>
    <row r="321" spans="1:12" ht="25.5" x14ac:dyDescent="0.25">
      <c r="A321" s="129" t="s">
        <v>17</v>
      </c>
      <c r="B321" s="126" t="s">
        <v>89</v>
      </c>
      <c r="C321" s="126" t="s">
        <v>22</v>
      </c>
      <c r="D321" s="126" t="s">
        <v>21</v>
      </c>
      <c r="E321" s="126" t="s">
        <v>534</v>
      </c>
      <c r="F321" s="127">
        <v>200</v>
      </c>
      <c r="G321" s="200">
        <v>40000</v>
      </c>
      <c r="H321" s="200"/>
      <c r="I321" s="200"/>
      <c r="J321" s="282"/>
      <c r="K321" s="200">
        <f t="shared" ref="K321:K397" si="190">G321+I321</f>
        <v>40000</v>
      </c>
      <c r="L321" s="200">
        <f t="shared" ref="L321:L397" si="191">H321+J321</f>
        <v>0</v>
      </c>
    </row>
    <row r="322" spans="1:12" ht="38.25" x14ac:dyDescent="0.25">
      <c r="A322" s="129" t="s">
        <v>528</v>
      </c>
      <c r="B322" s="126" t="s">
        <v>89</v>
      </c>
      <c r="C322" s="126" t="s">
        <v>22</v>
      </c>
      <c r="D322" s="126" t="s">
        <v>21</v>
      </c>
      <c r="E322" s="126" t="s">
        <v>655</v>
      </c>
      <c r="F322" s="127"/>
      <c r="G322" s="200">
        <f>G323</f>
        <v>422000</v>
      </c>
      <c r="H322" s="200">
        <f>H323</f>
        <v>0</v>
      </c>
      <c r="I322" s="200"/>
      <c r="J322" s="282"/>
      <c r="K322" s="200">
        <f t="shared" si="190"/>
        <v>422000</v>
      </c>
      <c r="L322" s="200">
        <f t="shared" si="191"/>
        <v>0</v>
      </c>
    </row>
    <row r="323" spans="1:12" ht="38.25" x14ac:dyDescent="0.25">
      <c r="A323" s="41" t="s">
        <v>525</v>
      </c>
      <c r="B323" s="126" t="s">
        <v>89</v>
      </c>
      <c r="C323" s="126" t="s">
        <v>22</v>
      </c>
      <c r="D323" s="126" t="s">
        <v>21</v>
      </c>
      <c r="E323" s="126" t="s">
        <v>535</v>
      </c>
      <c r="F323" s="127"/>
      <c r="G323" s="200">
        <f>G324</f>
        <v>422000</v>
      </c>
      <c r="H323" s="200">
        <f>H324</f>
        <v>0</v>
      </c>
      <c r="I323" s="200"/>
      <c r="J323" s="282"/>
      <c r="K323" s="200">
        <f t="shared" si="190"/>
        <v>422000</v>
      </c>
      <c r="L323" s="200">
        <f t="shared" si="191"/>
        <v>0</v>
      </c>
    </row>
    <row r="324" spans="1:12" ht="25.5" x14ac:dyDescent="0.25">
      <c r="A324" s="129" t="s">
        <v>17</v>
      </c>
      <c r="B324" s="126" t="s">
        <v>89</v>
      </c>
      <c r="C324" s="126" t="s">
        <v>22</v>
      </c>
      <c r="D324" s="126" t="s">
        <v>21</v>
      </c>
      <c r="E324" s="126" t="s">
        <v>535</v>
      </c>
      <c r="F324" s="127">
        <v>200</v>
      </c>
      <c r="G324" s="200">
        <v>422000</v>
      </c>
      <c r="H324" s="200"/>
      <c r="I324" s="200"/>
      <c r="J324" s="282"/>
      <c r="K324" s="200">
        <f t="shared" si="190"/>
        <v>422000</v>
      </c>
      <c r="L324" s="200">
        <f t="shared" si="191"/>
        <v>0</v>
      </c>
    </row>
    <row r="325" spans="1:12" ht="38.25" x14ac:dyDescent="0.25">
      <c r="A325" s="129" t="s">
        <v>1085</v>
      </c>
      <c r="B325" s="126" t="s">
        <v>89</v>
      </c>
      <c r="C325" s="126" t="s">
        <v>22</v>
      </c>
      <c r="D325" s="126" t="s">
        <v>21</v>
      </c>
      <c r="E325" s="126" t="s">
        <v>541</v>
      </c>
      <c r="F325" s="127"/>
      <c r="G325" s="200">
        <f>G326+G333</f>
        <v>811000</v>
      </c>
      <c r="H325" s="200">
        <f t="shared" ref="H325:L325" si="192">H326+H333</f>
        <v>0</v>
      </c>
      <c r="I325" s="200">
        <f t="shared" si="192"/>
        <v>0</v>
      </c>
      <c r="J325" s="200">
        <f t="shared" si="192"/>
        <v>0</v>
      </c>
      <c r="K325" s="200">
        <f t="shared" si="192"/>
        <v>811000</v>
      </c>
      <c r="L325" s="200">
        <f t="shared" si="192"/>
        <v>0</v>
      </c>
    </row>
    <row r="326" spans="1:12" ht="38.25" x14ac:dyDescent="0.25">
      <c r="A326" s="131" t="s">
        <v>543</v>
      </c>
      <c r="B326" s="126" t="s">
        <v>89</v>
      </c>
      <c r="C326" s="126" t="s">
        <v>22</v>
      </c>
      <c r="D326" s="126" t="s">
        <v>21</v>
      </c>
      <c r="E326" s="126" t="s">
        <v>542</v>
      </c>
      <c r="F326" s="127"/>
      <c r="G326" s="200">
        <f>G327+G330</f>
        <v>377000</v>
      </c>
      <c r="H326" s="200">
        <f t="shared" ref="H326:K326" si="193">H327+H330</f>
        <v>0</v>
      </c>
      <c r="I326" s="200">
        <f t="shared" si="193"/>
        <v>0</v>
      </c>
      <c r="J326" s="200">
        <f t="shared" si="193"/>
        <v>0</v>
      </c>
      <c r="K326" s="200">
        <f t="shared" si="193"/>
        <v>377000</v>
      </c>
      <c r="L326" s="200">
        <f t="shared" ref="L326" si="194">L327+L330</f>
        <v>0</v>
      </c>
    </row>
    <row r="327" spans="1:12" ht="25.5" x14ac:dyDescent="0.25">
      <c r="A327" s="132" t="s">
        <v>544</v>
      </c>
      <c r="B327" s="126" t="s">
        <v>89</v>
      </c>
      <c r="C327" s="126" t="s">
        <v>22</v>
      </c>
      <c r="D327" s="126" t="s">
        <v>21</v>
      </c>
      <c r="E327" s="100" t="s">
        <v>548</v>
      </c>
      <c r="F327" s="133"/>
      <c r="G327" s="200">
        <f>SUM(G328:G329)</f>
        <v>125000</v>
      </c>
      <c r="H327" s="200">
        <f>SUM(H328:H329)</f>
        <v>0</v>
      </c>
      <c r="I327" s="200">
        <f t="shared" ref="I327:L327" si="195">SUM(I328:I329)</f>
        <v>0</v>
      </c>
      <c r="J327" s="200">
        <f t="shared" si="195"/>
        <v>0</v>
      </c>
      <c r="K327" s="200">
        <f t="shared" si="195"/>
        <v>125000</v>
      </c>
      <c r="L327" s="200">
        <f t="shared" si="195"/>
        <v>0</v>
      </c>
    </row>
    <row r="328" spans="1:12" ht="63.75" x14ac:dyDescent="0.25">
      <c r="A328" s="131" t="s">
        <v>12</v>
      </c>
      <c r="B328" s="126" t="s">
        <v>89</v>
      </c>
      <c r="C328" s="126" t="s">
        <v>22</v>
      </c>
      <c r="D328" s="126" t="s">
        <v>21</v>
      </c>
      <c r="E328" s="100" t="s">
        <v>548</v>
      </c>
      <c r="F328" s="133">
        <v>100</v>
      </c>
      <c r="G328" s="200">
        <v>65000</v>
      </c>
      <c r="H328" s="200"/>
      <c r="I328" s="200"/>
      <c r="J328" s="200"/>
      <c r="K328" s="200">
        <f t="shared" si="190"/>
        <v>65000</v>
      </c>
      <c r="L328" s="200">
        <f t="shared" si="191"/>
        <v>0</v>
      </c>
    </row>
    <row r="329" spans="1:12" ht="25.5" x14ac:dyDescent="0.25">
      <c r="A329" s="131" t="s">
        <v>17</v>
      </c>
      <c r="B329" s="126" t="s">
        <v>89</v>
      </c>
      <c r="C329" s="126" t="s">
        <v>22</v>
      </c>
      <c r="D329" s="126" t="s">
        <v>21</v>
      </c>
      <c r="E329" s="100" t="s">
        <v>548</v>
      </c>
      <c r="F329" s="133">
        <v>200</v>
      </c>
      <c r="G329" s="200">
        <v>60000</v>
      </c>
      <c r="H329" s="200"/>
      <c r="I329" s="200"/>
      <c r="J329" s="200"/>
      <c r="K329" s="200">
        <f t="shared" si="190"/>
        <v>60000</v>
      </c>
      <c r="L329" s="200">
        <f t="shared" si="191"/>
        <v>0</v>
      </c>
    </row>
    <row r="330" spans="1:12" ht="38.25" x14ac:dyDescent="0.25">
      <c r="A330" s="131" t="s">
        <v>545</v>
      </c>
      <c r="B330" s="126" t="s">
        <v>89</v>
      </c>
      <c r="C330" s="126" t="s">
        <v>22</v>
      </c>
      <c r="D330" s="126" t="s">
        <v>21</v>
      </c>
      <c r="E330" s="100" t="s">
        <v>549</v>
      </c>
      <c r="F330" s="133"/>
      <c r="G330" s="200">
        <f>SUM(G331:G332)</f>
        <v>252000</v>
      </c>
      <c r="H330" s="200">
        <f>SUM(H331:H332)</f>
        <v>0</v>
      </c>
      <c r="I330" s="200">
        <f t="shared" ref="I330:L330" si="196">SUM(I331:I332)</f>
        <v>0</v>
      </c>
      <c r="J330" s="200">
        <f t="shared" si="196"/>
        <v>0</v>
      </c>
      <c r="K330" s="200">
        <f t="shared" si="196"/>
        <v>252000</v>
      </c>
      <c r="L330" s="200">
        <f t="shared" si="196"/>
        <v>0</v>
      </c>
    </row>
    <row r="331" spans="1:12" ht="63.75" x14ac:dyDescent="0.25">
      <c r="A331" s="131" t="s">
        <v>12</v>
      </c>
      <c r="B331" s="126" t="s">
        <v>89</v>
      </c>
      <c r="C331" s="126" t="s">
        <v>22</v>
      </c>
      <c r="D331" s="126" t="s">
        <v>21</v>
      </c>
      <c r="E331" s="100" t="s">
        <v>549</v>
      </c>
      <c r="F331" s="133">
        <v>100</v>
      </c>
      <c r="G331" s="200">
        <v>177000</v>
      </c>
      <c r="H331" s="200"/>
      <c r="I331" s="200"/>
      <c r="J331" s="200"/>
      <c r="K331" s="200">
        <f t="shared" si="190"/>
        <v>177000</v>
      </c>
      <c r="L331" s="200">
        <f t="shared" si="191"/>
        <v>0</v>
      </c>
    </row>
    <row r="332" spans="1:12" ht="25.5" x14ac:dyDescent="0.25">
      <c r="A332" s="131" t="s">
        <v>17</v>
      </c>
      <c r="B332" s="126" t="s">
        <v>89</v>
      </c>
      <c r="C332" s="126" t="s">
        <v>22</v>
      </c>
      <c r="D332" s="126" t="s">
        <v>21</v>
      </c>
      <c r="E332" s="100" t="s">
        <v>549</v>
      </c>
      <c r="F332" s="133">
        <v>200</v>
      </c>
      <c r="G332" s="200">
        <v>75000</v>
      </c>
      <c r="H332" s="200"/>
      <c r="I332" s="200"/>
      <c r="J332" s="200"/>
      <c r="K332" s="200">
        <f t="shared" si="190"/>
        <v>75000</v>
      </c>
      <c r="L332" s="200">
        <f t="shared" si="191"/>
        <v>0</v>
      </c>
    </row>
    <row r="333" spans="1:12" ht="51" x14ac:dyDescent="0.25">
      <c r="A333" s="131" t="s">
        <v>1086</v>
      </c>
      <c r="B333" s="126" t="s">
        <v>89</v>
      </c>
      <c r="C333" s="126" t="s">
        <v>22</v>
      </c>
      <c r="D333" s="126" t="s">
        <v>21</v>
      </c>
      <c r="E333" s="100" t="s">
        <v>552</v>
      </c>
      <c r="F333" s="133"/>
      <c r="G333" s="200">
        <f>G336+G334</f>
        <v>434000</v>
      </c>
      <c r="H333" s="200">
        <f t="shared" ref="H333:L333" si="197">H336+H334</f>
        <v>0</v>
      </c>
      <c r="I333" s="200">
        <f t="shared" si="197"/>
        <v>0</v>
      </c>
      <c r="J333" s="200">
        <f t="shared" si="197"/>
        <v>0</v>
      </c>
      <c r="K333" s="200">
        <f t="shared" si="197"/>
        <v>434000</v>
      </c>
      <c r="L333" s="200">
        <f t="shared" si="197"/>
        <v>0</v>
      </c>
    </row>
    <row r="334" spans="1:12" ht="51" x14ac:dyDescent="0.25">
      <c r="A334" s="129" t="s">
        <v>13</v>
      </c>
      <c r="B334" s="126" t="s">
        <v>89</v>
      </c>
      <c r="C334" s="126" t="s">
        <v>22</v>
      </c>
      <c r="D334" s="126" t="s">
        <v>21</v>
      </c>
      <c r="E334" s="100" t="s">
        <v>1029</v>
      </c>
      <c r="F334" s="133"/>
      <c r="G334" s="200">
        <f>G335</f>
        <v>250000</v>
      </c>
      <c r="H334" s="200">
        <f t="shared" ref="H334:L334" si="198">H335</f>
        <v>0</v>
      </c>
      <c r="I334" s="200">
        <f t="shared" si="198"/>
        <v>0</v>
      </c>
      <c r="J334" s="200">
        <f t="shared" si="198"/>
        <v>0</v>
      </c>
      <c r="K334" s="200">
        <f t="shared" si="198"/>
        <v>250000</v>
      </c>
      <c r="L334" s="200">
        <f t="shared" si="198"/>
        <v>0</v>
      </c>
    </row>
    <row r="335" spans="1:12" ht="63.75" x14ac:dyDescent="0.25">
      <c r="A335" s="129" t="s">
        <v>12</v>
      </c>
      <c r="B335" s="126" t="s">
        <v>89</v>
      </c>
      <c r="C335" s="126" t="s">
        <v>22</v>
      </c>
      <c r="D335" s="126" t="s">
        <v>21</v>
      </c>
      <c r="E335" s="100" t="s">
        <v>1029</v>
      </c>
      <c r="F335" s="133">
        <v>100</v>
      </c>
      <c r="G335" s="200">
        <v>250000</v>
      </c>
      <c r="H335" s="200"/>
      <c r="I335" s="200"/>
      <c r="J335" s="200"/>
      <c r="K335" s="200">
        <f>G335+I335</f>
        <v>250000</v>
      </c>
      <c r="L335" s="200">
        <f>H335+J335</f>
        <v>0</v>
      </c>
    </row>
    <row r="336" spans="1:12" ht="25.5" x14ac:dyDescent="0.25">
      <c r="A336" s="131" t="s">
        <v>547</v>
      </c>
      <c r="B336" s="126" t="s">
        <v>89</v>
      </c>
      <c r="C336" s="126" t="s">
        <v>22</v>
      </c>
      <c r="D336" s="126" t="s">
        <v>21</v>
      </c>
      <c r="E336" s="100" t="s">
        <v>553</v>
      </c>
      <c r="F336" s="133"/>
      <c r="G336" s="200">
        <f>SUM(G337:G338)</f>
        <v>184000</v>
      </c>
      <c r="H336" s="200">
        <f t="shared" ref="H336:L336" si="199">SUM(H337:H338)</f>
        <v>0</v>
      </c>
      <c r="I336" s="200">
        <f t="shared" si="199"/>
        <v>0</v>
      </c>
      <c r="J336" s="200">
        <f t="shared" si="199"/>
        <v>0</v>
      </c>
      <c r="K336" s="200">
        <f t="shared" si="199"/>
        <v>184000</v>
      </c>
      <c r="L336" s="200">
        <f t="shared" si="199"/>
        <v>0</v>
      </c>
    </row>
    <row r="337" spans="1:12" ht="25.5" x14ac:dyDescent="0.25">
      <c r="A337" s="131" t="s">
        <v>17</v>
      </c>
      <c r="B337" s="126" t="s">
        <v>89</v>
      </c>
      <c r="C337" s="126" t="s">
        <v>22</v>
      </c>
      <c r="D337" s="126" t="s">
        <v>21</v>
      </c>
      <c r="E337" s="100" t="s">
        <v>553</v>
      </c>
      <c r="F337" s="133">
        <v>200</v>
      </c>
      <c r="G337" s="200">
        <v>182000</v>
      </c>
      <c r="H337" s="200"/>
      <c r="I337" s="200"/>
      <c r="J337" s="200"/>
      <c r="K337" s="200">
        <f t="shared" si="190"/>
        <v>182000</v>
      </c>
      <c r="L337" s="200">
        <f t="shared" si="191"/>
        <v>0</v>
      </c>
    </row>
    <row r="338" spans="1:12" x14ac:dyDescent="0.25">
      <c r="A338" s="129" t="s">
        <v>15</v>
      </c>
      <c r="B338" s="126" t="s">
        <v>89</v>
      </c>
      <c r="C338" s="126" t="s">
        <v>22</v>
      </c>
      <c r="D338" s="126" t="s">
        <v>21</v>
      </c>
      <c r="E338" s="100" t="s">
        <v>553</v>
      </c>
      <c r="F338" s="133">
        <v>800</v>
      </c>
      <c r="G338" s="200">
        <v>2000</v>
      </c>
      <c r="H338" s="200"/>
      <c r="I338" s="200"/>
      <c r="J338" s="200"/>
      <c r="K338" s="200">
        <f t="shared" ref="K338" si="200">G338+I338</f>
        <v>2000</v>
      </c>
      <c r="L338" s="200">
        <f t="shared" ref="L338" si="201">H338+J338</f>
        <v>0</v>
      </c>
    </row>
    <row r="339" spans="1:12" x14ac:dyDescent="0.25">
      <c r="A339" s="125" t="s">
        <v>8</v>
      </c>
      <c r="B339" s="126" t="s">
        <v>89</v>
      </c>
      <c r="C339" s="136" t="s">
        <v>22</v>
      </c>
      <c r="D339" s="126" t="s">
        <v>21</v>
      </c>
      <c r="E339" s="126" t="s">
        <v>509</v>
      </c>
      <c r="F339" s="133"/>
      <c r="G339" s="200">
        <f>G340</f>
        <v>0</v>
      </c>
      <c r="H339" s="200">
        <f t="shared" ref="H339:L339" si="202">H340</f>
        <v>0</v>
      </c>
      <c r="I339" s="200">
        <f t="shared" si="202"/>
        <v>0</v>
      </c>
      <c r="J339" s="200">
        <f t="shared" si="202"/>
        <v>0</v>
      </c>
      <c r="K339" s="200">
        <f t="shared" si="202"/>
        <v>0</v>
      </c>
      <c r="L339" s="200">
        <f t="shared" si="202"/>
        <v>0</v>
      </c>
    </row>
    <row r="340" spans="1:12" ht="25.5" x14ac:dyDescent="0.25">
      <c r="A340" s="125" t="s">
        <v>7</v>
      </c>
      <c r="B340" s="126" t="s">
        <v>89</v>
      </c>
      <c r="C340" s="126" t="s">
        <v>22</v>
      </c>
      <c r="D340" s="126" t="s">
        <v>21</v>
      </c>
      <c r="E340" s="126" t="s">
        <v>510</v>
      </c>
      <c r="F340" s="127"/>
      <c r="G340" s="200">
        <f>G343+G341</f>
        <v>0</v>
      </c>
      <c r="H340" s="200">
        <f t="shared" ref="H340:L340" si="203">H343+H341</f>
        <v>0</v>
      </c>
      <c r="I340" s="200">
        <f t="shared" si="203"/>
        <v>0</v>
      </c>
      <c r="J340" s="200">
        <f t="shared" si="203"/>
        <v>0</v>
      </c>
      <c r="K340" s="200">
        <f t="shared" si="203"/>
        <v>0</v>
      </c>
      <c r="L340" s="200">
        <f t="shared" si="203"/>
        <v>0</v>
      </c>
    </row>
    <row r="341" spans="1:12" ht="25.5" x14ac:dyDescent="0.25">
      <c r="A341" s="125" t="s">
        <v>1030</v>
      </c>
      <c r="B341" s="126" t="s">
        <v>89</v>
      </c>
      <c r="C341" s="126" t="s">
        <v>22</v>
      </c>
      <c r="D341" s="126" t="s">
        <v>21</v>
      </c>
      <c r="E341" s="126" t="s">
        <v>1028</v>
      </c>
      <c r="F341" s="127"/>
      <c r="G341" s="200">
        <f>G342</f>
        <v>0</v>
      </c>
      <c r="H341" s="200">
        <f t="shared" ref="H341:L341" si="204">H342</f>
        <v>0</v>
      </c>
      <c r="I341" s="200">
        <f t="shared" si="204"/>
        <v>0</v>
      </c>
      <c r="J341" s="200">
        <f t="shared" si="204"/>
        <v>0</v>
      </c>
      <c r="K341" s="200">
        <f t="shared" si="204"/>
        <v>0</v>
      </c>
      <c r="L341" s="200">
        <f t="shared" si="204"/>
        <v>0</v>
      </c>
    </row>
    <row r="342" spans="1:12" x14ac:dyDescent="0.25">
      <c r="A342" s="129" t="s">
        <v>15</v>
      </c>
      <c r="B342" s="126" t="s">
        <v>89</v>
      </c>
      <c r="C342" s="126" t="s">
        <v>22</v>
      </c>
      <c r="D342" s="126" t="s">
        <v>21</v>
      </c>
      <c r="E342" s="126" t="s">
        <v>1028</v>
      </c>
      <c r="F342" s="127">
        <v>800</v>
      </c>
      <c r="G342" s="200"/>
      <c r="H342" s="200"/>
      <c r="I342" s="200"/>
      <c r="J342" s="200"/>
      <c r="K342" s="200">
        <f>G342+I342</f>
        <v>0</v>
      </c>
      <c r="L342" s="200">
        <f>H342+J342</f>
        <v>0</v>
      </c>
    </row>
    <row r="343" spans="1:12" ht="25.5" x14ac:dyDescent="0.25">
      <c r="A343" s="125" t="s">
        <v>94</v>
      </c>
      <c r="B343" s="126" t="s">
        <v>89</v>
      </c>
      <c r="C343" s="126" t="s">
        <v>22</v>
      </c>
      <c r="D343" s="126" t="s">
        <v>21</v>
      </c>
      <c r="E343" s="126" t="s">
        <v>560</v>
      </c>
      <c r="F343" s="127"/>
      <c r="G343" s="200">
        <f t="shared" ref="G343:L343" si="205">G344</f>
        <v>0</v>
      </c>
      <c r="H343" s="200">
        <f t="shared" si="205"/>
        <v>0</v>
      </c>
      <c r="I343" s="200">
        <f t="shared" si="205"/>
        <v>0</v>
      </c>
      <c r="J343" s="200">
        <f t="shared" si="205"/>
        <v>0</v>
      </c>
      <c r="K343" s="200">
        <f t="shared" si="205"/>
        <v>0</v>
      </c>
      <c r="L343" s="200">
        <f t="shared" si="205"/>
        <v>0</v>
      </c>
    </row>
    <row r="344" spans="1:12" x14ac:dyDescent="0.25">
      <c r="A344" s="129" t="s">
        <v>15</v>
      </c>
      <c r="B344" s="126" t="s">
        <v>89</v>
      </c>
      <c r="C344" s="126" t="s">
        <v>22</v>
      </c>
      <c r="D344" s="126" t="s">
        <v>21</v>
      </c>
      <c r="E344" s="126" t="s">
        <v>560</v>
      </c>
      <c r="F344" s="127">
        <v>800</v>
      </c>
      <c r="G344" s="200">
        <v>0</v>
      </c>
      <c r="H344" s="200"/>
      <c r="I344" s="200">
        <v>0</v>
      </c>
      <c r="J344" s="282"/>
      <c r="K344" s="200">
        <f t="shared" si="190"/>
        <v>0</v>
      </c>
      <c r="L344" s="200">
        <f t="shared" si="191"/>
        <v>0</v>
      </c>
    </row>
    <row r="345" spans="1:12" x14ac:dyDescent="0.25">
      <c r="A345" s="130" t="s">
        <v>93</v>
      </c>
      <c r="B345" s="126" t="s">
        <v>89</v>
      </c>
      <c r="C345" s="134">
        <v>13</v>
      </c>
      <c r="D345" s="126"/>
      <c r="E345" s="126"/>
      <c r="F345" s="127"/>
      <c r="G345" s="200">
        <f t="shared" ref="G345:L349" si="206">G346</f>
        <v>0</v>
      </c>
      <c r="H345" s="200">
        <f t="shared" si="206"/>
        <v>0</v>
      </c>
      <c r="I345" s="200">
        <f t="shared" si="206"/>
        <v>0</v>
      </c>
      <c r="J345" s="200">
        <f t="shared" si="206"/>
        <v>0</v>
      </c>
      <c r="K345" s="200">
        <f t="shared" si="206"/>
        <v>0</v>
      </c>
      <c r="L345" s="200">
        <f t="shared" si="206"/>
        <v>0</v>
      </c>
    </row>
    <row r="346" spans="1:12" ht="25.5" x14ac:dyDescent="0.25">
      <c r="A346" s="130" t="s">
        <v>92</v>
      </c>
      <c r="B346" s="126" t="s">
        <v>89</v>
      </c>
      <c r="C346" s="134">
        <v>13</v>
      </c>
      <c r="D346" s="126" t="s">
        <v>22</v>
      </c>
      <c r="E346" s="126"/>
      <c r="F346" s="127"/>
      <c r="G346" s="200">
        <f t="shared" si="206"/>
        <v>0</v>
      </c>
      <c r="H346" s="200">
        <f t="shared" si="206"/>
        <v>0</v>
      </c>
      <c r="I346" s="200">
        <f t="shared" si="206"/>
        <v>0</v>
      </c>
      <c r="J346" s="200">
        <f t="shared" si="206"/>
        <v>0</v>
      </c>
      <c r="K346" s="200">
        <f t="shared" si="206"/>
        <v>0</v>
      </c>
      <c r="L346" s="200">
        <f t="shared" si="206"/>
        <v>0</v>
      </c>
    </row>
    <row r="347" spans="1:12" x14ac:dyDescent="0.25">
      <c r="A347" s="125" t="s">
        <v>8</v>
      </c>
      <c r="B347" s="126" t="s">
        <v>89</v>
      </c>
      <c r="C347" s="134">
        <v>13</v>
      </c>
      <c r="D347" s="126" t="s">
        <v>22</v>
      </c>
      <c r="E347" s="126" t="s">
        <v>509</v>
      </c>
      <c r="F347" s="127"/>
      <c r="G347" s="200">
        <f t="shared" si="206"/>
        <v>0</v>
      </c>
      <c r="H347" s="200">
        <f t="shared" si="206"/>
        <v>0</v>
      </c>
      <c r="I347" s="200">
        <f t="shared" si="206"/>
        <v>0</v>
      </c>
      <c r="J347" s="200">
        <f t="shared" si="206"/>
        <v>0</v>
      </c>
      <c r="K347" s="200">
        <f t="shared" si="206"/>
        <v>0</v>
      </c>
      <c r="L347" s="200">
        <f t="shared" si="206"/>
        <v>0</v>
      </c>
    </row>
    <row r="348" spans="1:12" ht="25.5" x14ac:dyDescent="0.25">
      <c r="A348" s="125" t="s">
        <v>7</v>
      </c>
      <c r="B348" s="126" t="s">
        <v>89</v>
      </c>
      <c r="C348" s="134">
        <v>13</v>
      </c>
      <c r="D348" s="126" t="s">
        <v>22</v>
      </c>
      <c r="E348" s="126" t="s">
        <v>510</v>
      </c>
      <c r="F348" s="127"/>
      <c r="G348" s="200">
        <f t="shared" si="206"/>
        <v>0</v>
      </c>
      <c r="H348" s="200">
        <f t="shared" si="206"/>
        <v>0</v>
      </c>
      <c r="I348" s="200">
        <f t="shared" si="206"/>
        <v>0</v>
      </c>
      <c r="J348" s="200">
        <f t="shared" si="206"/>
        <v>0</v>
      </c>
      <c r="K348" s="200">
        <f t="shared" si="206"/>
        <v>0</v>
      </c>
      <c r="L348" s="200">
        <f t="shared" si="206"/>
        <v>0</v>
      </c>
    </row>
    <row r="349" spans="1:12" ht="25.5" x14ac:dyDescent="0.25">
      <c r="A349" s="41" t="s">
        <v>91</v>
      </c>
      <c r="B349" s="126" t="s">
        <v>89</v>
      </c>
      <c r="C349" s="134">
        <v>13</v>
      </c>
      <c r="D349" s="126" t="s">
        <v>22</v>
      </c>
      <c r="E349" s="126" t="s">
        <v>656</v>
      </c>
      <c r="F349" s="127"/>
      <c r="G349" s="200">
        <f t="shared" si="206"/>
        <v>0</v>
      </c>
      <c r="H349" s="200">
        <f>H350</f>
        <v>0</v>
      </c>
      <c r="I349" s="200">
        <f t="shared" si="206"/>
        <v>0</v>
      </c>
      <c r="J349" s="200">
        <f t="shared" si="206"/>
        <v>0</v>
      </c>
      <c r="K349" s="200">
        <f t="shared" si="206"/>
        <v>0</v>
      </c>
      <c r="L349" s="200">
        <f t="shared" si="206"/>
        <v>0</v>
      </c>
    </row>
    <row r="350" spans="1:12" ht="25.5" x14ac:dyDescent="0.25">
      <c r="A350" s="125" t="s">
        <v>90</v>
      </c>
      <c r="B350" s="126" t="s">
        <v>89</v>
      </c>
      <c r="C350" s="134">
        <v>13</v>
      </c>
      <c r="D350" s="126" t="s">
        <v>22</v>
      </c>
      <c r="E350" s="126" t="s">
        <v>656</v>
      </c>
      <c r="F350" s="127">
        <v>700</v>
      </c>
      <c r="G350" s="200"/>
      <c r="H350" s="200"/>
      <c r="I350" s="200"/>
      <c r="J350" s="282"/>
      <c r="K350" s="200">
        <f t="shared" si="190"/>
        <v>0</v>
      </c>
      <c r="L350" s="200">
        <f t="shared" si="191"/>
        <v>0</v>
      </c>
    </row>
    <row r="351" spans="1:12" ht="25.5" x14ac:dyDescent="0.25">
      <c r="A351" s="125" t="s">
        <v>88</v>
      </c>
      <c r="B351" s="126" t="s">
        <v>69</v>
      </c>
      <c r="C351" s="126"/>
      <c r="D351" s="126"/>
      <c r="E351" s="126"/>
      <c r="F351" s="127"/>
      <c r="G351" s="200">
        <f t="shared" ref="G351:L351" si="207">G352+G383+G389+G485</f>
        <v>1482357976.9299998</v>
      </c>
      <c r="H351" s="200">
        <f t="shared" si="207"/>
        <v>823541885.25</v>
      </c>
      <c r="I351" s="200">
        <f t="shared" si="207"/>
        <v>59631.149999999783</v>
      </c>
      <c r="J351" s="200">
        <f t="shared" si="207"/>
        <v>0</v>
      </c>
      <c r="K351" s="200">
        <f t="shared" si="207"/>
        <v>1482417608.0800002</v>
      </c>
      <c r="L351" s="200">
        <f t="shared" si="207"/>
        <v>823541885.25</v>
      </c>
    </row>
    <row r="352" spans="1:12" x14ac:dyDescent="0.25">
      <c r="A352" s="142" t="s">
        <v>29</v>
      </c>
      <c r="B352" s="127">
        <v>707</v>
      </c>
      <c r="C352" s="136" t="s">
        <v>22</v>
      </c>
      <c r="D352" s="136" t="s">
        <v>28</v>
      </c>
      <c r="E352" s="126"/>
      <c r="F352" s="127"/>
      <c r="G352" s="200">
        <f t="shared" ref="G352:H352" si="208">G353+G362</f>
        <v>5355145</v>
      </c>
      <c r="H352" s="200">
        <f t="shared" si="208"/>
        <v>0</v>
      </c>
      <c r="I352" s="200">
        <f t="shared" ref="I352:L352" si="209">I353+I362</f>
        <v>59631.149999999994</v>
      </c>
      <c r="J352" s="200">
        <f t="shared" si="209"/>
        <v>0</v>
      </c>
      <c r="K352" s="200">
        <f t="shared" si="209"/>
        <v>5414776.1500000004</v>
      </c>
      <c r="L352" s="200">
        <f t="shared" si="209"/>
        <v>0</v>
      </c>
    </row>
    <row r="353" spans="1:12" ht="51" x14ac:dyDescent="0.25">
      <c r="A353" s="130" t="s">
        <v>27</v>
      </c>
      <c r="B353" s="127">
        <v>707</v>
      </c>
      <c r="C353" s="136" t="s">
        <v>22</v>
      </c>
      <c r="D353" s="136" t="s">
        <v>2</v>
      </c>
      <c r="E353" s="126"/>
      <c r="F353" s="127"/>
      <c r="G353" s="200">
        <f>G354</f>
        <v>4891145</v>
      </c>
      <c r="H353" s="200">
        <f>H354</f>
        <v>0</v>
      </c>
      <c r="I353" s="200">
        <f t="shared" ref="I353:L353" si="210">I354</f>
        <v>0</v>
      </c>
      <c r="J353" s="200">
        <f t="shared" si="210"/>
        <v>0</v>
      </c>
      <c r="K353" s="200">
        <f t="shared" si="210"/>
        <v>4891145</v>
      </c>
      <c r="L353" s="200">
        <f t="shared" si="210"/>
        <v>0</v>
      </c>
    </row>
    <row r="354" spans="1:12" x14ac:dyDescent="0.25">
      <c r="A354" s="125" t="s">
        <v>8</v>
      </c>
      <c r="B354" s="126" t="s">
        <v>69</v>
      </c>
      <c r="C354" s="126" t="s">
        <v>22</v>
      </c>
      <c r="D354" s="126" t="s">
        <v>2</v>
      </c>
      <c r="E354" s="126" t="s">
        <v>509</v>
      </c>
      <c r="F354" s="127"/>
      <c r="G354" s="200">
        <f t="shared" ref="G354:L354" si="211">G355</f>
        <v>4891145</v>
      </c>
      <c r="H354" s="200">
        <f t="shared" si="211"/>
        <v>0</v>
      </c>
      <c r="I354" s="200">
        <f t="shared" si="211"/>
        <v>0</v>
      </c>
      <c r="J354" s="200">
        <f t="shared" si="211"/>
        <v>0</v>
      </c>
      <c r="K354" s="200">
        <f t="shared" si="211"/>
        <v>4891145</v>
      </c>
      <c r="L354" s="200">
        <f t="shared" si="211"/>
        <v>0</v>
      </c>
    </row>
    <row r="355" spans="1:12" ht="25.5" x14ac:dyDescent="0.25">
      <c r="A355" s="125" t="s">
        <v>7</v>
      </c>
      <c r="B355" s="126" t="s">
        <v>69</v>
      </c>
      <c r="C355" s="126" t="s">
        <v>22</v>
      </c>
      <c r="D355" s="126" t="s">
        <v>2</v>
      </c>
      <c r="E355" s="126" t="s">
        <v>510</v>
      </c>
      <c r="F355" s="127"/>
      <c r="G355" s="200">
        <f t="shared" ref="G355:H355" si="212">G356+G358+G360</f>
        <v>4891145</v>
      </c>
      <c r="H355" s="200">
        <f t="shared" si="212"/>
        <v>0</v>
      </c>
      <c r="I355" s="200">
        <f t="shared" ref="I355:L355" si="213">I356+I358+I360</f>
        <v>0</v>
      </c>
      <c r="J355" s="200">
        <f t="shared" si="213"/>
        <v>0</v>
      </c>
      <c r="K355" s="200">
        <f t="shared" si="213"/>
        <v>4891145</v>
      </c>
      <c r="L355" s="200">
        <f t="shared" si="213"/>
        <v>0</v>
      </c>
    </row>
    <row r="356" spans="1:12" ht="25.5" x14ac:dyDescent="0.25">
      <c r="A356" s="129" t="s">
        <v>26</v>
      </c>
      <c r="B356" s="126" t="s">
        <v>69</v>
      </c>
      <c r="C356" s="126" t="s">
        <v>22</v>
      </c>
      <c r="D356" s="126" t="s">
        <v>2</v>
      </c>
      <c r="E356" s="126" t="s">
        <v>512</v>
      </c>
      <c r="F356" s="127"/>
      <c r="G356" s="200">
        <f>G357</f>
        <v>4891145</v>
      </c>
      <c r="H356" s="200">
        <f>H357</f>
        <v>0</v>
      </c>
      <c r="I356" s="200">
        <f t="shared" ref="I356:L356" si="214">I357</f>
        <v>0</v>
      </c>
      <c r="J356" s="200">
        <f t="shared" si="214"/>
        <v>0</v>
      </c>
      <c r="K356" s="200">
        <f t="shared" si="214"/>
        <v>4891145</v>
      </c>
      <c r="L356" s="200">
        <f t="shared" si="214"/>
        <v>0</v>
      </c>
    </row>
    <row r="357" spans="1:12" ht="63.75" x14ac:dyDescent="0.25">
      <c r="A357" s="129" t="s">
        <v>12</v>
      </c>
      <c r="B357" s="126" t="s">
        <v>69</v>
      </c>
      <c r="C357" s="126" t="s">
        <v>22</v>
      </c>
      <c r="D357" s="126" t="s">
        <v>2</v>
      </c>
      <c r="E357" s="126" t="s">
        <v>512</v>
      </c>
      <c r="F357" s="127">
        <v>100</v>
      </c>
      <c r="G357" s="200">
        <v>4891145</v>
      </c>
      <c r="H357" s="200"/>
      <c r="I357" s="200"/>
      <c r="J357" s="282"/>
      <c r="K357" s="200">
        <f t="shared" si="190"/>
        <v>4891145</v>
      </c>
      <c r="L357" s="200">
        <f t="shared" si="191"/>
        <v>0</v>
      </c>
    </row>
    <row r="358" spans="1:12" ht="25.5" x14ac:dyDescent="0.25">
      <c r="A358" s="41" t="s">
        <v>23</v>
      </c>
      <c r="B358" s="126" t="s">
        <v>69</v>
      </c>
      <c r="C358" s="126" t="s">
        <v>22</v>
      </c>
      <c r="D358" s="126" t="s">
        <v>2</v>
      </c>
      <c r="E358" s="126" t="s">
        <v>513</v>
      </c>
      <c r="F358" s="127"/>
      <c r="G358" s="200">
        <f t="shared" ref="G358:L358" si="215">SUM(G359:G359)</f>
        <v>0</v>
      </c>
      <c r="H358" s="200">
        <f t="shared" si="215"/>
        <v>0</v>
      </c>
      <c r="I358" s="200">
        <f t="shared" si="215"/>
        <v>0</v>
      </c>
      <c r="J358" s="200">
        <f t="shared" si="215"/>
        <v>0</v>
      </c>
      <c r="K358" s="200">
        <f t="shared" si="215"/>
        <v>0</v>
      </c>
      <c r="L358" s="200">
        <f t="shared" si="215"/>
        <v>0</v>
      </c>
    </row>
    <row r="359" spans="1:12" ht="25.5" x14ac:dyDescent="0.25">
      <c r="A359" s="129" t="s">
        <v>17</v>
      </c>
      <c r="B359" s="126" t="s">
        <v>69</v>
      </c>
      <c r="C359" s="126" t="s">
        <v>22</v>
      </c>
      <c r="D359" s="126" t="s">
        <v>2</v>
      </c>
      <c r="E359" s="126" t="s">
        <v>513</v>
      </c>
      <c r="F359" s="127">
        <v>200</v>
      </c>
      <c r="G359" s="200"/>
      <c r="H359" s="200"/>
      <c r="I359" s="200"/>
      <c r="J359" s="282"/>
      <c r="K359" s="200">
        <f t="shared" si="190"/>
        <v>0</v>
      </c>
      <c r="L359" s="200">
        <f t="shared" si="191"/>
        <v>0</v>
      </c>
    </row>
    <row r="360" spans="1:12" ht="51" x14ac:dyDescent="0.25">
      <c r="A360" s="129" t="s">
        <v>13</v>
      </c>
      <c r="B360" s="126" t="s">
        <v>69</v>
      </c>
      <c r="C360" s="126" t="s">
        <v>22</v>
      </c>
      <c r="D360" s="126" t="s">
        <v>2</v>
      </c>
      <c r="E360" s="126" t="s">
        <v>514</v>
      </c>
      <c r="F360" s="127"/>
      <c r="G360" s="200">
        <f>G361</f>
        <v>0</v>
      </c>
      <c r="H360" s="200">
        <f>H361</f>
        <v>0</v>
      </c>
      <c r="I360" s="200">
        <f t="shared" ref="I360:L360" si="216">I361</f>
        <v>0</v>
      </c>
      <c r="J360" s="200">
        <f t="shared" si="216"/>
        <v>0</v>
      </c>
      <c r="K360" s="200">
        <f t="shared" si="216"/>
        <v>0</v>
      </c>
      <c r="L360" s="200">
        <f t="shared" si="216"/>
        <v>0</v>
      </c>
    </row>
    <row r="361" spans="1:12" ht="63.75" x14ac:dyDescent="0.25">
      <c r="A361" s="129" t="s">
        <v>12</v>
      </c>
      <c r="B361" s="126" t="s">
        <v>69</v>
      </c>
      <c r="C361" s="126" t="s">
        <v>22</v>
      </c>
      <c r="D361" s="126" t="s">
        <v>2</v>
      </c>
      <c r="E361" s="126" t="s">
        <v>514</v>
      </c>
      <c r="F361" s="127">
        <v>100</v>
      </c>
      <c r="G361" s="200"/>
      <c r="H361" s="200"/>
      <c r="I361" s="200"/>
      <c r="J361" s="282"/>
      <c r="K361" s="200">
        <f t="shared" si="190"/>
        <v>0</v>
      </c>
      <c r="L361" s="200">
        <f t="shared" si="191"/>
        <v>0</v>
      </c>
    </row>
    <row r="362" spans="1:12" x14ac:dyDescent="0.25">
      <c r="A362" s="130" t="s">
        <v>25</v>
      </c>
      <c r="B362" s="126" t="s">
        <v>69</v>
      </c>
      <c r="C362" s="126" t="s">
        <v>22</v>
      </c>
      <c r="D362" s="126" t="s">
        <v>21</v>
      </c>
      <c r="E362" s="126"/>
      <c r="F362" s="127"/>
      <c r="G362" s="200">
        <f>G368+G363</f>
        <v>464000</v>
      </c>
      <c r="H362" s="290">
        <f t="shared" ref="H362:L362" si="217">H368+H363</f>
        <v>0</v>
      </c>
      <c r="I362" s="290">
        <f t="shared" si="217"/>
        <v>59631.149999999994</v>
      </c>
      <c r="J362" s="290">
        <f t="shared" si="217"/>
        <v>0</v>
      </c>
      <c r="K362" s="290">
        <f t="shared" si="217"/>
        <v>523631.15</v>
      </c>
      <c r="L362" s="290">
        <f t="shared" si="217"/>
        <v>0</v>
      </c>
    </row>
    <row r="363" spans="1:12" ht="25.5" x14ac:dyDescent="0.25">
      <c r="A363" s="135" t="s">
        <v>579</v>
      </c>
      <c r="B363" s="126" t="s">
        <v>69</v>
      </c>
      <c r="C363" s="126" t="s">
        <v>22</v>
      </c>
      <c r="D363" s="126" t="s">
        <v>21</v>
      </c>
      <c r="E363" s="126" t="s">
        <v>519</v>
      </c>
      <c r="F363" s="289"/>
      <c r="G363" s="290">
        <f>G364</f>
        <v>0</v>
      </c>
      <c r="H363" s="290">
        <f t="shared" ref="H363:L366" si="218">H364</f>
        <v>0</v>
      </c>
      <c r="I363" s="290">
        <f t="shared" si="218"/>
        <v>59631.149999999994</v>
      </c>
      <c r="J363" s="290">
        <f t="shared" si="218"/>
        <v>0</v>
      </c>
      <c r="K363" s="290">
        <f t="shared" si="218"/>
        <v>59631.149999999994</v>
      </c>
      <c r="L363" s="290">
        <f t="shared" si="218"/>
        <v>0</v>
      </c>
    </row>
    <row r="364" spans="1:12" ht="38.25" x14ac:dyDescent="0.25">
      <c r="A364" s="129" t="s">
        <v>623</v>
      </c>
      <c r="B364" s="126" t="s">
        <v>69</v>
      </c>
      <c r="C364" s="126" t="s">
        <v>22</v>
      </c>
      <c r="D364" s="126" t="s">
        <v>21</v>
      </c>
      <c r="E364" s="126" t="s">
        <v>626</v>
      </c>
      <c r="F364" s="289"/>
      <c r="G364" s="290">
        <f>G365</f>
        <v>0</v>
      </c>
      <c r="H364" s="290">
        <f t="shared" si="218"/>
        <v>0</v>
      </c>
      <c r="I364" s="290">
        <f t="shared" si="218"/>
        <v>59631.149999999994</v>
      </c>
      <c r="J364" s="290">
        <f t="shared" si="218"/>
        <v>0</v>
      </c>
      <c r="K364" s="290">
        <f t="shared" si="218"/>
        <v>59631.149999999994</v>
      </c>
      <c r="L364" s="290">
        <f t="shared" si="218"/>
        <v>0</v>
      </c>
    </row>
    <row r="365" spans="1:12" ht="38.25" x14ac:dyDescent="0.25">
      <c r="A365" s="129" t="s">
        <v>624</v>
      </c>
      <c r="B365" s="126" t="s">
        <v>69</v>
      </c>
      <c r="C365" s="126" t="s">
        <v>22</v>
      </c>
      <c r="D365" s="126" t="s">
        <v>21</v>
      </c>
      <c r="E365" s="126" t="s">
        <v>625</v>
      </c>
      <c r="F365" s="289"/>
      <c r="G365" s="290">
        <f>G366</f>
        <v>0</v>
      </c>
      <c r="H365" s="290">
        <f t="shared" si="218"/>
        <v>0</v>
      </c>
      <c r="I365" s="290">
        <f t="shared" si="218"/>
        <v>59631.149999999994</v>
      </c>
      <c r="J365" s="290">
        <f t="shared" si="218"/>
        <v>0</v>
      </c>
      <c r="K365" s="290">
        <f t="shared" si="218"/>
        <v>59631.149999999994</v>
      </c>
      <c r="L365" s="290">
        <f t="shared" si="218"/>
        <v>0</v>
      </c>
    </row>
    <row r="366" spans="1:12" ht="63.75" x14ac:dyDescent="0.25">
      <c r="A366" s="130" t="s">
        <v>382</v>
      </c>
      <c r="B366" s="126" t="s">
        <v>69</v>
      </c>
      <c r="C366" s="126" t="s">
        <v>22</v>
      </c>
      <c r="D366" s="126" t="s">
        <v>21</v>
      </c>
      <c r="E366" s="126" t="s">
        <v>653</v>
      </c>
      <c r="F366" s="289"/>
      <c r="G366" s="290">
        <f>G367</f>
        <v>0</v>
      </c>
      <c r="H366" s="290">
        <f t="shared" si="218"/>
        <v>0</v>
      </c>
      <c r="I366" s="290">
        <f t="shared" si="218"/>
        <v>59631.149999999994</v>
      </c>
      <c r="J366" s="290">
        <f t="shared" si="218"/>
        <v>0</v>
      </c>
      <c r="K366" s="290">
        <f t="shared" si="218"/>
        <v>59631.149999999994</v>
      </c>
      <c r="L366" s="290">
        <f t="shared" si="218"/>
        <v>0</v>
      </c>
    </row>
    <row r="367" spans="1:12" x14ac:dyDescent="0.25">
      <c r="A367" s="129" t="s">
        <v>5</v>
      </c>
      <c r="B367" s="126" t="s">
        <v>69</v>
      </c>
      <c r="C367" s="126" t="s">
        <v>22</v>
      </c>
      <c r="D367" s="126" t="s">
        <v>21</v>
      </c>
      <c r="E367" s="126" t="s">
        <v>653</v>
      </c>
      <c r="F367" s="289">
        <v>300</v>
      </c>
      <c r="G367" s="290"/>
      <c r="H367" s="290"/>
      <c r="I367" s="290">
        <f>34909.1+24722.05</f>
        <v>59631.149999999994</v>
      </c>
      <c r="J367" s="290"/>
      <c r="K367" s="290">
        <f>G367+I367</f>
        <v>59631.149999999994</v>
      </c>
      <c r="L367" s="290">
        <f>H367+J367</f>
        <v>0</v>
      </c>
    </row>
    <row r="368" spans="1:12" ht="38.25" x14ac:dyDescent="0.25">
      <c r="A368" s="129" t="s">
        <v>654</v>
      </c>
      <c r="B368" s="126" t="s">
        <v>69</v>
      </c>
      <c r="C368" s="126" t="s">
        <v>22</v>
      </c>
      <c r="D368" s="126" t="s">
        <v>21</v>
      </c>
      <c r="E368" s="126" t="s">
        <v>529</v>
      </c>
      <c r="F368" s="127"/>
      <c r="G368" s="200">
        <f>G369+G373</f>
        <v>464000</v>
      </c>
      <c r="H368" s="200">
        <f>H369+H373</f>
        <v>0</v>
      </c>
      <c r="I368" s="200">
        <f t="shared" ref="I368:L368" si="219">I369+I373</f>
        <v>0</v>
      </c>
      <c r="J368" s="200">
        <f t="shared" si="219"/>
        <v>0</v>
      </c>
      <c r="K368" s="200">
        <f t="shared" si="219"/>
        <v>464000</v>
      </c>
      <c r="L368" s="200">
        <f t="shared" si="219"/>
        <v>0</v>
      </c>
    </row>
    <row r="369" spans="1:12" ht="38.25" x14ac:dyDescent="0.25">
      <c r="A369" s="129" t="s">
        <v>1083</v>
      </c>
      <c r="B369" s="126" t="s">
        <v>69</v>
      </c>
      <c r="C369" s="126" t="s">
        <v>22</v>
      </c>
      <c r="D369" s="126" t="s">
        <v>21</v>
      </c>
      <c r="E369" s="126" t="s">
        <v>530</v>
      </c>
      <c r="F369" s="127"/>
      <c r="G369" s="200">
        <f>G370</f>
        <v>150000</v>
      </c>
      <c r="H369" s="200">
        <f>H370</f>
        <v>0</v>
      </c>
      <c r="I369" s="200">
        <f t="shared" ref="I369:L370" si="220">I370</f>
        <v>0</v>
      </c>
      <c r="J369" s="200">
        <f t="shared" si="220"/>
        <v>0</v>
      </c>
      <c r="K369" s="200">
        <f t="shared" si="220"/>
        <v>150000</v>
      </c>
      <c r="L369" s="200">
        <f t="shared" si="220"/>
        <v>0</v>
      </c>
    </row>
    <row r="370" spans="1:12" ht="63.75" x14ac:dyDescent="0.25">
      <c r="A370" s="129" t="s">
        <v>524</v>
      </c>
      <c r="B370" s="126" t="s">
        <v>69</v>
      </c>
      <c r="C370" s="126" t="s">
        <v>22</v>
      </c>
      <c r="D370" s="126" t="s">
        <v>21</v>
      </c>
      <c r="E370" s="126" t="s">
        <v>531</v>
      </c>
      <c r="F370" s="127"/>
      <c r="G370" s="200">
        <f>G371</f>
        <v>150000</v>
      </c>
      <c r="H370" s="200">
        <f>H371</f>
        <v>0</v>
      </c>
      <c r="I370" s="200">
        <f t="shared" si="220"/>
        <v>0</v>
      </c>
      <c r="J370" s="200">
        <f t="shared" si="220"/>
        <v>0</v>
      </c>
      <c r="K370" s="200">
        <f t="shared" si="220"/>
        <v>150000</v>
      </c>
      <c r="L370" s="200">
        <f t="shared" si="220"/>
        <v>0</v>
      </c>
    </row>
    <row r="371" spans="1:12" ht="38.25" x14ac:dyDescent="0.25">
      <c r="A371" s="41" t="s">
        <v>525</v>
      </c>
      <c r="B371" s="126" t="s">
        <v>69</v>
      </c>
      <c r="C371" s="126" t="s">
        <v>22</v>
      </c>
      <c r="D371" s="126" t="s">
        <v>21</v>
      </c>
      <c r="E371" s="126" t="s">
        <v>532</v>
      </c>
      <c r="F371" s="127"/>
      <c r="G371" s="200">
        <f t="shared" ref="G371:L371" si="221">G372</f>
        <v>150000</v>
      </c>
      <c r="H371" s="200">
        <f t="shared" si="221"/>
        <v>0</v>
      </c>
      <c r="I371" s="200">
        <f t="shared" si="221"/>
        <v>0</v>
      </c>
      <c r="J371" s="200">
        <f t="shared" si="221"/>
        <v>0</v>
      </c>
      <c r="K371" s="200">
        <f t="shared" si="221"/>
        <v>150000</v>
      </c>
      <c r="L371" s="200">
        <f t="shared" si="221"/>
        <v>0</v>
      </c>
    </row>
    <row r="372" spans="1:12" ht="25.5" x14ac:dyDescent="0.25">
      <c r="A372" s="129" t="s">
        <v>17</v>
      </c>
      <c r="B372" s="126" t="s">
        <v>69</v>
      </c>
      <c r="C372" s="126" t="s">
        <v>22</v>
      </c>
      <c r="D372" s="126" t="s">
        <v>21</v>
      </c>
      <c r="E372" s="126" t="s">
        <v>532</v>
      </c>
      <c r="F372" s="127">
        <v>200</v>
      </c>
      <c r="G372" s="200">
        <v>150000</v>
      </c>
      <c r="H372" s="200"/>
      <c r="I372" s="200"/>
      <c r="J372" s="282"/>
      <c r="K372" s="200">
        <f t="shared" si="190"/>
        <v>150000</v>
      </c>
      <c r="L372" s="200">
        <f t="shared" si="191"/>
        <v>0</v>
      </c>
    </row>
    <row r="373" spans="1:12" ht="25.5" x14ac:dyDescent="0.25">
      <c r="A373" s="129" t="s">
        <v>657</v>
      </c>
      <c r="B373" s="126" t="s">
        <v>69</v>
      </c>
      <c r="C373" s="126" t="s">
        <v>22</v>
      </c>
      <c r="D373" s="126" t="s">
        <v>21</v>
      </c>
      <c r="E373" s="126" t="s">
        <v>541</v>
      </c>
      <c r="F373" s="127"/>
      <c r="G373" s="200">
        <f>G374+G378</f>
        <v>314000</v>
      </c>
      <c r="H373" s="200">
        <f t="shared" ref="H373:L373" si="222">H374+H378</f>
        <v>0</v>
      </c>
      <c r="I373" s="200">
        <f t="shared" si="222"/>
        <v>0</v>
      </c>
      <c r="J373" s="200">
        <f t="shared" si="222"/>
        <v>0</v>
      </c>
      <c r="K373" s="200">
        <f t="shared" si="222"/>
        <v>314000</v>
      </c>
      <c r="L373" s="200">
        <f t="shared" si="222"/>
        <v>0</v>
      </c>
    </row>
    <row r="374" spans="1:12" ht="38.25" x14ac:dyDescent="0.25">
      <c r="A374" s="131" t="s">
        <v>543</v>
      </c>
      <c r="B374" s="126" t="s">
        <v>69</v>
      </c>
      <c r="C374" s="126" t="s">
        <v>22</v>
      </c>
      <c r="D374" s="126" t="s">
        <v>21</v>
      </c>
      <c r="E374" s="126" t="s">
        <v>542</v>
      </c>
      <c r="F374" s="127"/>
      <c r="G374" s="200">
        <f>G375</f>
        <v>204000</v>
      </c>
      <c r="H374" s="200">
        <f>H375</f>
        <v>0</v>
      </c>
      <c r="I374" s="200">
        <f t="shared" ref="I374:L374" si="223">I375</f>
        <v>0</v>
      </c>
      <c r="J374" s="200">
        <f t="shared" si="223"/>
        <v>0</v>
      </c>
      <c r="K374" s="200">
        <f t="shared" si="223"/>
        <v>204000</v>
      </c>
      <c r="L374" s="200">
        <f t="shared" si="223"/>
        <v>0</v>
      </c>
    </row>
    <row r="375" spans="1:12" ht="25.5" x14ac:dyDescent="0.25">
      <c r="A375" s="132" t="s">
        <v>544</v>
      </c>
      <c r="B375" s="126" t="s">
        <v>69</v>
      </c>
      <c r="C375" s="126" t="s">
        <v>22</v>
      </c>
      <c r="D375" s="126" t="s">
        <v>21</v>
      </c>
      <c r="E375" s="100" t="s">
        <v>548</v>
      </c>
      <c r="F375" s="133"/>
      <c r="G375" s="200">
        <f>SUM(G376:G377)</f>
        <v>204000</v>
      </c>
      <c r="H375" s="200">
        <f>SUM(H376:H377)</f>
        <v>0</v>
      </c>
      <c r="I375" s="200">
        <f t="shared" ref="I375:L375" si="224">SUM(I376:I377)</f>
        <v>0</v>
      </c>
      <c r="J375" s="200">
        <f t="shared" si="224"/>
        <v>0</v>
      </c>
      <c r="K375" s="200">
        <f t="shared" si="224"/>
        <v>204000</v>
      </c>
      <c r="L375" s="200">
        <f t="shared" si="224"/>
        <v>0</v>
      </c>
    </row>
    <row r="376" spans="1:12" ht="63.75" x14ac:dyDescent="0.25">
      <c r="A376" s="131" t="s">
        <v>12</v>
      </c>
      <c r="B376" s="126" t="s">
        <v>69</v>
      </c>
      <c r="C376" s="126" t="s">
        <v>22</v>
      </c>
      <c r="D376" s="126" t="s">
        <v>21</v>
      </c>
      <c r="E376" s="100" t="s">
        <v>548</v>
      </c>
      <c r="F376" s="133">
        <v>100</v>
      </c>
      <c r="G376" s="200">
        <v>4000</v>
      </c>
      <c r="H376" s="200"/>
      <c r="I376" s="200"/>
      <c r="J376" s="282"/>
      <c r="K376" s="200">
        <f t="shared" si="190"/>
        <v>4000</v>
      </c>
      <c r="L376" s="200">
        <f t="shared" si="191"/>
        <v>0</v>
      </c>
    </row>
    <row r="377" spans="1:12" ht="25.5" x14ac:dyDescent="0.25">
      <c r="A377" s="131" t="s">
        <v>17</v>
      </c>
      <c r="B377" s="126" t="s">
        <v>69</v>
      </c>
      <c r="C377" s="126" t="s">
        <v>22</v>
      </c>
      <c r="D377" s="126" t="s">
        <v>21</v>
      </c>
      <c r="E377" s="100" t="s">
        <v>548</v>
      </c>
      <c r="F377" s="133">
        <v>200</v>
      </c>
      <c r="G377" s="200">
        <v>200000</v>
      </c>
      <c r="H377" s="200"/>
      <c r="I377" s="200"/>
      <c r="J377" s="282"/>
      <c r="K377" s="200">
        <f t="shared" si="190"/>
        <v>200000</v>
      </c>
      <c r="L377" s="200">
        <f t="shared" si="191"/>
        <v>0</v>
      </c>
    </row>
    <row r="378" spans="1:12" ht="51" x14ac:dyDescent="0.25">
      <c r="A378" s="131" t="s">
        <v>1086</v>
      </c>
      <c r="B378" s="126" t="s">
        <v>69</v>
      </c>
      <c r="C378" s="126" t="s">
        <v>22</v>
      </c>
      <c r="D378" s="126" t="s">
        <v>21</v>
      </c>
      <c r="E378" s="100" t="s">
        <v>552</v>
      </c>
      <c r="F378" s="133"/>
      <c r="G378" s="200">
        <f>G379+G381</f>
        <v>110000</v>
      </c>
      <c r="H378" s="200">
        <f t="shared" ref="H378:L378" si="225">H379+H381</f>
        <v>0</v>
      </c>
      <c r="I378" s="200">
        <f t="shared" si="225"/>
        <v>0</v>
      </c>
      <c r="J378" s="200">
        <f t="shared" si="225"/>
        <v>0</v>
      </c>
      <c r="K378" s="200">
        <f t="shared" si="225"/>
        <v>110000</v>
      </c>
      <c r="L378" s="200">
        <f t="shared" si="225"/>
        <v>0</v>
      </c>
    </row>
    <row r="379" spans="1:12" ht="51" x14ac:dyDescent="0.25">
      <c r="A379" s="129" t="s">
        <v>13</v>
      </c>
      <c r="B379" s="126" t="s">
        <v>69</v>
      </c>
      <c r="C379" s="126" t="s">
        <v>22</v>
      </c>
      <c r="D379" s="126" t="s">
        <v>21</v>
      </c>
      <c r="E379" s="100" t="s">
        <v>1029</v>
      </c>
      <c r="F379" s="133"/>
      <c r="G379" s="200">
        <f>G380</f>
        <v>100000</v>
      </c>
      <c r="H379" s="200">
        <f t="shared" ref="H379:L379" si="226">H380</f>
        <v>0</v>
      </c>
      <c r="I379" s="200">
        <f t="shared" si="226"/>
        <v>0</v>
      </c>
      <c r="J379" s="200">
        <f t="shared" si="226"/>
        <v>0</v>
      </c>
      <c r="K379" s="200">
        <f t="shared" si="226"/>
        <v>100000</v>
      </c>
      <c r="L379" s="200">
        <f t="shared" si="226"/>
        <v>0</v>
      </c>
    </row>
    <row r="380" spans="1:12" ht="63.75" x14ac:dyDescent="0.25">
      <c r="A380" s="131" t="s">
        <v>12</v>
      </c>
      <c r="B380" s="126" t="s">
        <v>69</v>
      </c>
      <c r="C380" s="126" t="s">
        <v>22</v>
      </c>
      <c r="D380" s="126" t="s">
        <v>21</v>
      </c>
      <c r="E380" s="100" t="s">
        <v>1029</v>
      </c>
      <c r="F380" s="133">
        <v>100</v>
      </c>
      <c r="G380" s="200">
        <v>100000</v>
      </c>
      <c r="H380" s="200"/>
      <c r="I380" s="200"/>
      <c r="J380" s="200"/>
      <c r="K380" s="200">
        <f>G380+I380</f>
        <v>100000</v>
      </c>
      <c r="L380" s="200">
        <f>H380+J380</f>
        <v>0</v>
      </c>
    </row>
    <row r="381" spans="1:12" ht="25.5" x14ac:dyDescent="0.25">
      <c r="A381" s="131" t="s">
        <v>547</v>
      </c>
      <c r="B381" s="126" t="s">
        <v>69</v>
      </c>
      <c r="C381" s="126" t="s">
        <v>22</v>
      </c>
      <c r="D381" s="126" t="s">
        <v>21</v>
      </c>
      <c r="E381" s="100" t="s">
        <v>553</v>
      </c>
      <c r="F381" s="133"/>
      <c r="G381" s="200">
        <f>G382</f>
        <v>10000</v>
      </c>
      <c r="H381" s="200">
        <f t="shared" ref="H381:L381" si="227">H382</f>
        <v>0</v>
      </c>
      <c r="I381" s="200">
        <f t="shared" si="227"/>
        <v>0</v>
      </c>
      <c r="J381" s="200">
        <f t="shared" si="227"/>
        <v>0</v>
      </c>
      <c r="K381" s="200">
        <f t="shared" si="227"/>
        <v>10000</v>
      </c>
      <c r="L381" s="200">
        <f t="shared" si="227"/>
        <v>0</v>
      </c>
    </row>
    <row r="382" spans="1:12" ht="25.5" x14ac:dyDescent="0.25">
      <c r="A382" s="131" t="s">
        <v>17</v>
      </c>
      <c r="B382" s="126" t="s">
        <v>69</v>
      </c>
      <c r="C382" s="126" t="s">
        <v>22</v>
      </c>
      <c r="D382" s="126" t="s">
        <v>21</v>
      </c>
      <c r="E382" s="100" t="s">
        <v>553</v>
      </c>
      <c r="F382" s="133">
        <v>200</v>
      </c>
      <c r="G382" s="200">
        <v>10000</v>
      </c>
      <c r="H382" s="200"/>
      <c r="I382" s="200"/>
      <c r="J382" s="282"/>
      <c r="K382" s="200">
        <f>G382+I382</f>
        <v>10000</v>
      </c>
      <c r="L382" s="200">
        <f>H382+J382</f>
        <v>0</v>
      </c>
    </row>
    <row r="383" spans="1:12" x14ac:dyDescent="0.25">
      <c r="A383" s="130" t="s">
        <v>20</v>
      </c>
      <c r="B383" s="126" t="s">
        <v>69</v>
      </c>
      <c r="C383" s="126" t="s">
        <v>2</v>
      </c>
      <c r="D383" s="126"/>
      <c r="E383" s="126"/>
      <c r="F383" s="127"/>
      <c r="G383" s="200">
        <f t="shared" ref="G383:L387" si="228">G384</f>
        <v>1472985.25</v>
      </c>
      <c r="H383" s="200">
        <f t="shared" si="228"/>
        <v>1472985.25</v>
      </c>
      <c r="I383" s="200">
        <f t="shared" si="228"/>
        <v>0</v>
      </c>
      <c r="J383" s="200">
        <f t="shared" si="228"/>
        <v>0</v>
      </c>
      <c r="K383" s="200">
        <f t="shared" si="228"/>
        <v>1472985.25</v>
      </c>
      <c r="L383" s="200">
        <f t="shared" si="228"/>
        <v>1472985.25</v>
      </c>
    </row>
    <row r="384" spans="1:12" x14ac:dyDescent="0.25">
      <c r="A384" s="130" t="s">
        <v>59</v>
      </c>
      <c r="B384" s="126" t="s">
        <v>69</v>
      </c>
      <c r="C384" s="126" t="s">
        <v>2</v>
      </c>
      <c r="D384" s="126" t="s">
        <v>57</v>
      </c>
      <c r="E384" s="126"/>
      <c r="F384" s="127"/>
      <c r="G384" s="200">
        <f t="shared" si="228"/>
        <v>1472985.25</v>
      </c>
      <c r="H384" s="200">
        <f t="shared" si="228"/>
        <v>1472985.25</v>
      </c>
      <c r="I384" s="200">
        <f t="shared" si="228"/>
        <v>0</v>
      </c>
      <c r="J384" s="200">
        <f t="shared" si="228"/>
        <v>0</v>
      </c>
      <c r="K384" s="200">
        <f t="shared" si="228"/>
        <v>1472985.25</v>
      </c>
      <c r="L384" s="200">
        <f t="shared" si="228"/>
        <v>1472985.25</v>
      </c>
    </row>
    <row r="385" spans="1:12" x14ac:dyDescent="0.25">
      <c r="A385" s="125" t="s">
        <v>8</v>
      </c>
      <c r="B385" s="126" t="s">
        <v>69</v>
      </c>
      <c r="C385" s="126" t="s">
        <v>2</v>
      </c>
      <c r="D385" s="126" t="s">
        <v>57</v>
      </c>
      <c r="E385" s="126" t="s">
        <v>509</v>
      </c>
      <c r="F385" s="127"/>
      <c r="G385" s="200">
        <f t="shared" si="228"/>
        <v>1472985.25</v>
      </c>
      <c r="H385" s="200">
        <f t="shared" si="228"/>
        <v>1472985.25</v>
      </c>
      <c r="I385" s="200">
        <f t="shared" si="228"/>
        <v>0</v>
      </c>
      <c r="J385" s="200">
        <f t="shared" si="228"/>
        <v>0</v>
      </c>
      <c r="K385" s="200">
        <f t="shared" si="228"/>
        <v>1472985.25</v>
      </c>
      <c r="L385" s="200">
        <f t="shared" si="228"/>
        <v>1472985.25</v>
      </c>
    </row>
    <row r="386" spans="1:12" ht="25.5" x14ac:dyDescent="0.25">
      <c r="A386" s="125" t="s">
        <v>7</v>
      </c>
      <c r="B386" s="126" t="s">
        <v>69</v>
      </c>
      <c r="C386" s="126" t="s">
        <v>2</v>
      </c>
      <c r="D386" s="126" t="s">
        <v>57</v>
      </c>
      <c r="E386" s="126" t="s">
        <v>510</v>
      </c>
      <c r="F386" s="127"/>
      <c r="G386" s="200">
        <f t="shared" si="228"/>
        <v>1472985.25</v>
      </c>
      <c r="H386" s="200">
        <f t="shared" si="228"/>
        <v>1472985.25</v>
      </c>
      <c r="I386" s="200">
        <f t="shared" si="228"/>
        <v>0</v>
      </c>
      <c r="J386" s="200">
        <f t="shared" si="228"/>
        <v>0</v>
      </c>
      <c r="K386" s="200">
        <f t="shared" si="228"/>
        <v>1472985.25</v>
      </c>
      <c r="L386" s="200">
        <f t="shared" si="228"/>
        <v>1472985.25</v>
      </c>
    </row>
    <row r="387" spans="1:12" ht="76.5" x14ac:dyDescent="0.25">
      <c r="A387" s="129" t="s">
        <v>87</v>
      </c>
      <c r="B387" s="126" t="s">
        <v>69</v>
      </c>
      <c r="C387" s="126" t="s">
        <v>2</v>
      </c>
      <c r="D387" s="126" t="s">
        <v>57</v>
      </c>
      <c r="E387" s="126" t="s">
        <v>658</v>
      </c>
      <c r="F387" s="127"/>
      <c r="G387" s="200">
        <f t="shared" si="228"/>
        <v>1472985.25</v>
      </c>
      <c r="H387" s="200">
        <f t="shared" si="228"/>
        <v>1472985.25</v>
      </c>
      <c r="I387" s="200">
        <f t="shared" si="228"/>
        <v>0</v>
      </c>
      <c r="J387" s="200">
        <f t="shared" si="228"/>
        <v>0</v>
      </c>
      <c r="K387" s="200">
        <f t="shared" si="228"/>
        <v>1472985.25</v>
      </c>
      <c r="L387" s="200">
        <f t="shared" si="228"/>
        <v>1472985.25</v>
      </c>
    </row>
    <row r="388" spans="1:12" x14ac:dyDescent="0.25">
      <c r="A388" s="129" t="s">
        <v>15</v>
      </c>
      <c r="B388" s="126" t="s">
        <v>69</v>
      </c>
      <c r="C388" s="126" t="s">
        <v>2</v>
      </c>
      <c r="D388" s="126" t="s">
        <v>57</v>
      </c>
      <c r="E388" s="126" t="s">
        <v>658</v>
      </c>
      <c r="F388" s="127">
        <v>800</v>
      </c>
      <c r="G388" s="200">
        <v>1472985.25</v>
      </c>
      <c r="H388" s="200">
        <v>1472985.25</v>
      </c>
      <c r="I388" s="200"/>
      <c r="J388" s="282"/>
      <c r="K388" s="200">
        <f t="shared" si="190"/>
        <v>1472985.25</v>
      </c>
      <c r="L388" s="200">
        <f t="shared" si="191"/>
        <v>1472985.25</v>
      </c>
    </row>
    <row r="389" spans="1:12" x14ac:dyDescent="0.25">
      <c r="A389" s="130" t="s">
        <v>67</v>
      </c>
      <c r="B389" s="126" t="s">
        <v>69</v>
      </c>
      <c r="C389" s="126" t="s">
        <v>65</v>
      </c>
      <c r="D389" s="126"/>
      <c r="E389" s="126"/>
      <c r="F389" s="127"/>
      <c r="G389" s="200">
        <f t="shared" ref="G389:L389" si="229">G390+G408+G439+G454</f>
        <v>1424174846.6799998</v>
      </c>
      <c r="H389" s="200">
        <f t="shared" si="229"/>
        <v>770863900</v>
      </c>
      <c r="I389" s="200">
        <f t="shared" si="229"/>
        <v>-2.1100277081131935E-10</v>
      </c>
      <c r="J389" s="200">
        <f t="shared" si="229"/>
        <v>0</v>
      </c>
      <c r="K389" s="200">
        <f t="shared" si="229"/>
        <v>1424174846.6800001</v>
      </c>
      <c r="L389" s="200">
        <f t="shared" si="229"/>
        <v>770863900</v>
      </c>
    </row>
    <row r="390" spans="1:12" x14ac:dyDescent="0.25">
      <c r="A390" s="130" t="s">
        <v>86</v>
      </c>
      <c r="B390" s="126" t="s">
        <v>69</v>
      </c>
      <c r="C390" s="126" t="s">
        <v>65</v>
      </c>
      <c r="D390" s="126" t="s">
        <v>22</v>
      </c>
      <c r="E390" s="126"/>
      <c r="F390" s="127"/>
      <c r="G390" s="200">
        <f>G391+G404</f>
        <v>613571380.67999995</v>
      </c>
      <c r="H390" s="200">
        <f t="shared" ref="H390:L390" si="230">H391+H404</f>
        <v>326383700</v>
      </c>
      <c r="I390" s="200">
        <f t="shared" si="230"/>
        <v>0</v>
      </c>
      <c r="J390" s="200">
        <f t="shared" si="230"/>
        <v>0</v>
      </c>
      <c r="K390" s="200">
        <f t="shared" si="230"/>
        <v>613571380.67999995</v>
      </c>
      <c r="L390" s="200">
        <f t="shared" si="230"/>
        <v>326383700</v>
      </c>
    </row>
    <row r="391" spans="1:12" ht="25.5" x14ac:dyDescent="0.25">
      <c r="A391" s="129" t="s">
        <v>659</v>
      </c>
      <c r="B391" s="126" t="s">
        <v>69</v>
      </c>
      <c r="C391" s="126" t="s">
        <v>65</v>
      </c>
      <c r="D391" s="126" t="s">
        <v>22</v>
      </c>
      <c r="E391" s="126" t="s">
        <v>661</v>
      </c>
      <c r="F391" s="127"/>
      <c r="G391" s="200">
        <f t="shared" ref="G391:L392" si="231">G392</f>
        <v>613231623</v>
      </c>
      <c r="H391" s="200">
        <f t="shared" si="231"/>
        <v>326383700</v>
      </c>
      <c r="I391" s="200">
        <f t="shared" si="231"/>
        <v>0</v>
      </c>
      <c r="J391" s="200">
        <f t="shared" si="231"/>
        <v>0</v>
      </c>
      <c r="K391" s="200">
        <f t="shared" si="231"/>
        <v>613231623</v>
      </c>
      <c r="L391" s="200">
        <f t="shared" si="231"/>
        <v>326383700</v>
      </c>
    </row>
    <row r="392" spans="1:12" ht="25.5" x14ac:dyDescent="0.25">
      <c r="A392" s="129" t="s">
        <v>660</v>
      </c>
      <c r="B392" s="126" t="s">
        <v>69</v>
      </c>
      <c r="C392" s="126" t="s">
        <v>65</v>
      </c>
      <c r="D392" s="126" t="s">
        <v>22</v>
      </c>
      <c r="E392" s="126" t="s">
        <v>662</v>
      </c>
      <c r="F392" s="127"/>
      <c r="G392" s="200">
        <f>G393</f>
        <v>613231623</v>
      </c>
      <c r="H392" s="200">
        <f>H393</f>
        <v>326383700</v>
      </c>
      <c r="I392" s="200">
        <f t="shared" si="231"/>
        <v>0</v>
      </c>
      <c r="J392" s="200">
        <f t="shared" si="231"/>
        <v>0</v>
      </c>
      <c r="K392" s="200">
        <f t="shared" si="231"/>
        <v>613231623</v>
      </c>
      <c r="L392" s="200">
        <f t="shared" si="231"/>
        <v>326383700</v>
      </c>
    </row>
    <row r="393" spans="1:12" ht="38.25" x14ac:dyDescent="0.25">
      <c r="A393" s="129" t="s">
        <v>663</v>
      </c>
      <c r="B393" s="126" t="s">
        <v>69</v>
      </c>
      <c r="C393" s="126" t="s">
        <v>65</v>
      </c>
      <c r="D393" s="126" t="s">
        <v>22</v>
      </c>
      <c r="E393" s="126" t="s">
        <v>665</v>
      </c>
      <c r="F393" s="127"/>
      <c r="G393" s="200">
        <f>G394+G396+G398+G400+G402</f>
        <v>613231623</v>
      </c>
      <c r="H393" s="200">
        <f>H394+H396+H398+H400+H402</f>
        <v>326383700</v>
      </c>
      <c r="I393" s="200">
        <f t="shared" ref="I393:L393" si="232">I394+I396+I398+I400+I402</f>
        <v>0</v>
      </c>
      <c r="J393" s="200">
        <f t="shared" si="232"/>
        <v>0</v>
      </c>
      <c r="K393" s="200">
        <f t="shared" si="232"/>
        <v>613231623</v>
      </c>
      <c r="L393" s="200">
        <f t="shared" si="232"/>
        <v>326383700</v>
      </c>
    </row>
    <row r="394" spans="1:12" ht="51" x14ac:dyDescent="0.25">
      <c r="A394" s="129" t="s">
        <v>13</v>
      </c>
      <c r="B394" s="127">
        <v>707</v>
      </c>
      <c r="C394" s="126" t="s">
        <v>65</v>
      </c>
      <c r="D394" s="126" t="s">
        <v>22</v>
      </c>
      <c r="E394" s="126" t="s">
        <v>666</v>
      </c>
      <c r="F394" s="126"/>
      <c r="G394" s="200">
        <f>G395</f>
        <v>8000000</v>
      </c>
      <c r="H394" s="200">
        <f>H395</f>
        <v>0</v>
      </c>
      <c r="I394" s="200">
        <f t="shared" ref="I394:L394" si="233">I395</f>
        <v>0</v>
      </c>
      <c r="J394" s="200">
        <f t="shared" si="233"/>
        <v>0</v>
      </c>
      <c r="K394" s="200">
        <f t="shared" si="233"/>
        <v>8000000</v>
      </c>
      <c r="L394" s="200">
        <f t="shared" si="233"/>
        <v>0</v>
      </c>
    </row>
    <row r="395" spans="1:12" ht="25.5" x14ac:dyDescent="0.25">
      <c r="A395" s="129" t="s">
        <v>47</v>
      </c>
      <c r="B395" s="127">
        <v>707</v>
      </c>
      <c r="C395" s="126" t="s">
        <v>65</v>
      </c>
      <c r="D395" s="126" t="s">
        <v>22</v>
      </c>
      <c r="E395" s="126" t="s">
        <v>666</v>
      </c>
      <c r="F395" s="126" t="s">
        <v>45</v>
      </c>
      <c r="G395" s="200">
        <v>8000000</v>
      </c>
      <c r="H395" s="200"/>
      <c r="I395" s="200"/>
      <c r="J395" s="200"/>
      <c r="K395" s="200">
        <f t="shared" si="190"/>
        <v>8000000</v>
      </c>
      <c r="L395" s="200">
        <f t="shared" si="191"/>
        <v>0</v>
      </c>
    </row>
    <row r="396" spans="1:12" ht="63.75" x14ac:dyDescent="0.25">
      <c r="A396" s="129" t="s">
        <v>62</v>
      </c>
      <c r="B396" s="126" t="s">
        <v>69</v>
      </c>
      <c r="C396" s="126" t="s">
        <v>65</v>
      </c>
      <c r="D396" s="126" t="s">
        <v>22</v>
      </c>
      <c r="E396" s="126" t="s">
        <v>667</v>
      </c>
      <c r="F396" s="127"/>
      <c r="G396" s="200">
        <f>G397</f>
        <v>5792600</v>
      </c>
      <c r="H396" s="200">
        <f>H397</f>
        <v>5792600</v>
      </c>
      <c r="I396" s="200">
        <f t="shared" ref="I396:L396" si="234">I397</f>
        <v>0</v>
      </c>
      <c r="J396" s="200">
        <f t="shared" si="234"/>
        <v>0</v>
      </c>
      <c r="K396" s="200">
        <f t="shared" si="234"/>
        <v>5792600</v>
      </c>
      <c r="L396" s="200">
        <f t="shared" si="234"/>
        <v>5792600</v>
      </c>
    </row>
    <row r="397" spans="1:12" ht="25.5" x14ac:dyDescent="0.25">
      <c r="A397" s="129" t="s">
        <v>47</v>
      </c>
      <c r="B397" s="126" t="s">
        <v>69</v>
      </c>
      <c r="C397" s="126" t="s">
        <v>65</v>
      </c>
      <c r="D397" s="126" t="s">
        <v>22</v>
      </c>
      <c r="E397" s="126" t="s">
        <v>667</v>
      </c>
      <c r="F397" s="127">
        <v>600</v>
      </c>
      <c r="G397" s="200">
        <v>5792600</v>
      </c>
      <c r="H397" s="200">
        <v>5792600</v>
      </c>
      <c r="I397" s="200"/>
      <c r="J397" s="200"/>
      <c r="K397" s="200">
        <f t="shared" si="190"/>
        <v>5792600</v>
      </c>
      <c r="L397" s="200">
        <f t="shared" si="191"/>
        <v>5792600</v>
      </c>
    </row>
    <row r="398" spans="1:12" ht="51" x14ac:dyDescent="0.25">
      <c r="A398" s="129" t="s">
        <v>85</v>
      </c>
      <c r="B398" s="126" t="s">
        <v>69</v>
      </c>
      <c r="C398" s="126" t="s">
        <v>65</v>
      </c>
      <c r="D398" s="126" t="s">
        <v>22</v>
      </c>
      <c r="E398" s="126" t="s">
        <v>668</v>
      </c>
      <c r="F398" s="127"/>
      <c r="G398" s="200">
        <f>G399</f>
        <v>320591100</v>
      </c>
      <c r="H398" s="200">
        <f>H399</f>
        <v>320591100</v>
      </c>
      <c r="I398" s="200">
        <f t="shared" ref="I398:L398" si="235">I399</f>
        <v>0</v>
      </c>
      <c r="J398" s="200">
        <f t="shared" si="235"/>
        <v>0</v>
      </c>
      <c r="K398" s="200">
        <f t="shared" si="235"/>
        <v>320591100</v>
      </c>
      <c r="L398" s="200">
        <f t="shared" si="235"/>
        <v>320591100</v>
      </c>
    </row>
    <row r="399" spans="1:12" ht="25.5" x14ac:dyDescent="0.25">
      <c r="A399" s="129" t="s">
        <v>47</v>
      </c>
      <c r="B399" s="126" t="s">
        <v>69</v>
      </c>
      <c r="C399" s="126" t="s">
        <v>65</v>
      </c>
      <c r="D399" s="126" t="s">
        <v>22</v>
      </c>
      <c r="E399" s="126" t="s">
        <v>668</v>
      </c>
      <c r="F399" s="127">
        <v>600</v>
      </c>
      <c r="G399" s="200">
        <v>320591100</v>
      </c>
      <c r="H399" s="200">
        <v>320591100</v>
      </c>
      <c r="I399" s="200"/>
      <c r="J399" s="200"/>
      <c r="K399" s="200">
        <f t="shared" ref="K399:K472" si="236">G399+I399</f>
        <v>320591100</v>
      </c>
      <c r="L399" s="200">
        <f t="shared" ref="L399:L472" si="237">H399+J399</f>
        <v>320591100</v>
      </c>
    </row>
    <row r="400" spans="1:12" ht="51" x14ac:dyDescent="0.25">
      <c r="A400" s="131" t="s">
        <v>79</v>
      </c>
      <c r="B400" s="126" t="s">
        <v>69</v>
      </c>
      <c r="C400" s="126" t="s">
        <v>65</v>
      </c>
      <c r="D400" s="126" t="s">
        <v>22</v>
      </c>
      <c r="E400" s="126" t="s">
        <v>664</v>
      </c>
      <c r="F400" s="127"/>
      <c r="G400" s="200">
        <f>G401</f>
        <v>278775323</v>
      </c>
      <c r="H400" s="200">
        <f>H401</f>
        <v>0</v>
      </c>
      <c r="I400" s="200">
        <f t="shared" ref="I400:L400" si="238">I401</f>
        <v>0</v>
      </c>
      <c r="J400" s="200">
        <f t="shared" si="238"/>
        <v>0</v>
      </c>
      <c r="K400" s="200">
        <f t="shared" si="238"/>
        <v>278775323</v>
      </c>
      <c r="L400" s="200">
        <f t="shared" si="238"/>
        <v>0</v>
      </c>
    </row>
    <row r="401" spans="1:12" ht="25.5" x14ac:dyDescent="0.25">
      <c r="A401" s="129" t="s">
        <v>47</v>
      </c>
      <c r="B401" s="126" t="s">
        <v>69</v>
      </c>
      <c r="C401" s="126" t="s">
        <v>65</v>
      </c>
      <c r="D401" s="126" t="s">
        <v>22</v>
      </c>
      <c r="E401" s="126" t="s">
        <v>664</v>
      </c>
      <c r="F401" s="127">
        <v>600</v>
      </c>
      <c r="G401" s="200">
        <v>278775323</v>
      </c>
      <c r="H401" s="200"/>
      <c r="I401" s="200"/>
      <c r="J401" s="282"/>
      <c r="K401" s="200">
        <f t="shared" si="236"/>
        <v>278775323</v>
      </c>
      <c r="L401" s="200">
        <f t="shared" si="237"/>
        <v>0</v>
      </c>
    </row>
    <row r="402" spans="1:12" ht="63.75" x14ac:dyDescent="0.25">
      <c r="A402" s="129" t="s">
        <v>669</v>
      </c>
      <c r="B402" s="126" t="s">
        <v>69</v>
      </c>
      <c r="C402" s="126" t="s">
        <v>65</v>
      </c>
      <c r="D402" s="126" t="s">
        <v>22</v>
      </c>
      <c r="E402" s="126" t="s">
        <v>1087</v>
      </c>
      <c r="F402" s="127"/>
      <c r="G402" s="200">
        <f>G403</f>
        <v>72600</v>
      </c>
      <c r="H402" s="200">
        <f>H403</f>
        <v>0</v>
      </c>
      <c r="I402" s="200">
        <f t="shared" ref="I402:L402" si="239">I403</f>
        <v>0</v>
      </c>
      <c r="J402" s="200">
        <f t="shared" si="239"/>
        <v>0</v>
      </c>
      <c r="K402" s="200">
        <f t="shared" si="239"/>
        <v>72600</v>
      </c>
      <c r="L402" s="200">
        <f t="shared" si="239"/>
        <v>0</v>
      </c>
    </row>
    <row r="403" spans="1:12" ht="25.5" x14ac:dyDescent="0.25">
      <c r="A403" s="129" t="s">
        <v>47</v>
      </c>
      <c r="B403" s="126" t="s">
        <v>69</v>
      </c>
      <c r="C403" s="126" t="s">
        <v>65</v>
      </c>
      <c r="D403" s="126" t="s">
        <v>22</v>
      </c>
      <c r="E403" s="126" t="s">
        <v>1087</v>
      </c>
      <c r="F403" s="127">
        <v>600</v>
      </c>
      <c r="G403" s="200">
        <v>72600</v>
      </c>
      <c r="H403" s="200"/>
      <c r="I403" s="200"/>
      <c r="J403" s="200"/>
      <c r="K403" s="200">
        <f t="shared" si="236"/>
        <v>72600</v>
      </c>
      <c r="L403" s="200">
        <f t="shared" si="237"/>
        <v>0</v>
      </c>
    </row>
    <row r="404" spans="1:12" x14ac:dyDescent="0.25">
      <c r="A404" s="125" t="s">
        <v>8</v>
      </c>
      <c r="B404" s="126" t="s">
        <v>69</v>
      </c>
      <c r="C404" s="126" t="s">
        <v>65</v>
      </c>
      <c r="D404" s="126" t="s">
        <v>22</v>
      </c>
      <c r="E404" s="126" t="s">
        <v>509</v>
      </c>
      <c r="F404" s="162"/>
      <c r="G404" s="200">
        <f>G405</f>
        <v>339757.68</v>
      </c>
      <c r="H404" s="200">
        <f t="shared" ref="H404:L406" si="240">H405</f>
        <v>0</v>
      </c>
      <c r="I404" s="200">
        <f t="shared" si="240"/>
        <v>0</v>
      </c>
      <c r="J404" s="200">
        <f t="shared" si="240"/>
        <v>0</v>
      </c>
      <c r="K404" s="200">
        <f t="shared" si="240"/>
        <v>339757.68</v>
      </c>
      <c r="L404" s="200">
        <f t="shared" si="240"/>
        <v>0</v>
      </c>
    </row>
    <row r="405" spans="1:12" ht="25.5" x14ac:dyDescent="0.25">
      <c r="A405" s="125" t="s">
        <v>7</v>
      </c>
      <c r="B405" s="126" t="s">
        <v>69</v>
      </c>
      <c r="C405" s="126" t="s">
        <v>65</v>
      </c>
      <c r="D405" s="126" t="s">
        <v>22</v>
      </c>
      <c r="E405" s="126" t="s">
        <v>510</v>
      </c>
      <c r="F405" s="162"/>
      <c r="G405" s="200">
        <f>G406</f>
        <v>339757.68</v>
      </c>
      <c r="H405" s="200">
        <f t="shared" si="240"/>
        <v>0</v>
      </c>
      <c r="I405" s="200">
        <f t="shared" si="240"/>
        <v>0</v>
      </c>
      <c r="J405" s="200">
        <f t="shared" si="240"/>
        <v>0</v>
      </c>
      <c r="K405" s="200">
        <f t="shared" si="240"/>
        <v>339757.68</v>
      </c>
      <c r="L405" s="200">
        <f t="shared" si="240"/>
        <v>0</v>
      </c>
    </row>
    <row r="406" spans="1:12" ht="38.25" x14ac:dyDescent="0.25">
      <c r="A406" s="41" t="s">
        <v>607</v>
      </c>
      <c r="B406" s="126" t="s">
        <v>69</v>
      </c>
      <c r="C406" s="126" t="s">
        <v>65</v>
      </c>
      <c r="D406" s="126" t="s">
        <v>22</v>
      </c>
      <c r="E406" s="126" t="s">
        <v>1092</v>
      </c>
      <c r="F406" s="162"/>
      <c r="G406" s="200">
        <f>G407</f>
        <v>339757.68</v>
      </c>
      <c r="H406" s="200">
        <f t="shared" si="240"/>
        <v>0</v>
      </c>
      <c r="I406" s="200">
        <f t="shared" si="240"/>
        <v>0</v>
      </c>
      <c r="J406" s="200">
        <f t="shared" si="240"/>
        <v>0</v>
      </c>
      <c r="K406" s="200">
        <f t="shared" si="240"/>
        <v>339757.68</v>
      </c>
      <c r="L406" s="200">
        <f t="shared" si="240"/>
        <v>0</v>
      </c>
    </row>
    <row r="407" spans="1:12" ht="38.25" x14ac:dyDescent="0.25">
      <c r="A407" s="129" t="s">
        <v>51</v>
      </c>
      <c r="B407" s="126" t="s">
        <v>69</v>
      </c>
      <c r="C407" s="126" t="s">
        <v>65</v>
      </c>
      <c r="D407" s="126" t="s">
        <v>22</v>
      </c>
      <c r="E407" s="126" t="s">
        <v>1092</v>
      </c>
      <c r="F407" s="162">
        <v>400</v>
      </c>
      <c r="G407" s="200">
        <v>339757.68</v>
      </c>
      <c r="H407" s="200"/>
      <c r="I407" s="200"/>
      <c r="J407" s="200"/>
      <c r="K407" s="200">
        <f>G407+I407</f>
        <v>339757.68</v>
      </c>
      <c r="L407" s="200">
        <f>H407+J407</f>
        <v>0</v>
      </c>
    </row>
    <row r="408" spans="1:12" x14ac:dyDescent="0.25">
      <c r="A408" s="130" t="s">
        <v>66</v>
      </c>
      <c r="B408" s="126" t="s">
        <v>69</v>
      </c>
      <c r="C408" s="126" t="s">
        <v>65</v>
      </c>
      <c r="D408" s="126" t="s">
        <v>40</v>
      </c>
      <c r="E408" s="126"/>
      <c r="F408" s="127"/>
      <c r="G408" s="200">
        <f>G409</f>
        <v>690499186</v>
      </c>
      <c r="H408" s="200">
        <f>H409</f>
        <v>441259200</v>
      </c>
      <c r="I408" s="200">
        <f t="shared" ref="I408:L408" si="241">I409</f>
        <v>403529.50999999978</v>
      </c>
      <c r="J408" s="200">
        <f t="shared" si="241"/>
        <v>0</v>
      </c>
      <c r="K408" s="200">
        <f t="shared" si="241"/>
        <v>690902715.50999999</v>
      </c>
      <c r="L408" s="200">
        <f t="shared" si="241"/>
        <v>441259200</v>
      </c>
    </row>
    <row r="409" spans="1:12" ht="25.5" x14ac:dyDescent="0.25">
      <c r="A409" s="129" t="s">
        <v>671</v>
      </c>
      <c r="B409" s="126" t="s">
        <v>69</v>
      </c>
      <c r="C409" s="126" t="s">
        <v>65</v>
      </c>
      <c r="D409" s="126" t="s">
        <v>40</v>
      </c>
      <c r="E409" s="126" t="s">
        <v>661</v>
      </c>
      <c r="F409" s="127"/>
      <c r="G409" s="200">
        <f t="shared" ref="G409:L409" si="242">G410+G431</f>
        <v>690499186</v>
      </c>
      <c r="H409" s="200">
        <f t="shared" si="242"/>
        <v>441259200</v>
      </c>
      <c r="I409" s="200">
        <f t="shared" si="242"/>
        <v>403529.50999999978</v>
      </c>
      <c r="J409" s="200">
        <f t="shared" si="242"/>
        <v>0</v>
      </c>
      <c r="K409" s="200">
        <f t="shared" si="242"/>
        <v>690902715.50999999</v>
      </c>
      <c r="L409" s="200">
        <f t="shared" si="242"/>
        <v>441259200</v>
      </c>
    </row>
    <row r="410" spans="1:12" ht="25.5" x14ac:dyDescent="0.25">
      <c r="A410" s="129" t="s">
        <v>670</v>
      </c>
      <c r="B410" s="126" t="s">
        <v>69</v>
      </c>
      <c r="C410" s="126" t="s">
        <v>65</v>
      </c>
      <c r="D410" s="126" t="s">
        <v>40</v>
      </c>
      <c r="E410" s="126" t="s">
        <v>662</v>
      </c>
      <c r="F410" s="127"/>
      <c r="G410" s="200">
        <f>G411+G426</f>
        <v>661962786</v>
      </c>
      <c r="H410" s="200">
        <f>H411+H426</f>
        <v>417131700</v>
      </c>
      <c r="I410" s="200">
        <f t="shared" ref="I410:L410" si="243">I411+I426</f>
        <v>403529.50999999978</v>
      </c>
      <c r="J410" s="200">
        <f t="shared" si="243"/>
        <v>0</v>
      </c>
      <c r="K410" s="200">
        <f t="shared" si="243"/>
        <v>662366315.50999999</v>
      </c>
      <c r="L410" s="200">
        <f t="shared" si="243"/>
        <v>417131700</v>
      </c>
    </row>
    <row r="411" spans="1:12" ht="38.25" x14ac:dyDescent="0.25">
      <c r="A411" s="129" t="s">
        <v>663</v>
      </c>
      <c r="B411" s="126" t="s">
        <v>69</v>
      </c>
      <c r="C411" s="126" t="s">
        <v>65</v>
      </c>
      <c r="D411" s="126" t="s">
        <v>40</v>
      </c>
      <c r="E411" s="126" t="s">
        <v>665</v>
      </c>
      <c r="F411" s="127"/>
      <c r="G411" s="200">
        <f>G412+G414+G416+G418+G420+G422+G424</f>
        <v>660856786</v>
      </c>
      <c r="H411" s="200">
        <f>H412+H414+H416+H418+H420+H422+H424</f>
        <v>417131700</v>
      </c>
      <c r="I411" s="200">
        <f t="shared" ref="I411:L411" si="244">I412+I414+I416+I418+I420+I422+I424</f>
        <v>403529.50999999978</v>
      </c>
      <c r="J411" s="200">
        <f t="shared" si="244"/>
        <v>0</v>
      </c>
      <c r="K411" s="200">
        <f t="shared" si="244"/>
        <v>661260315.50999999</v>
      </c>
      <c r="L411" s="200">
        <f t="shared" si="244"/>
        <v>417131700</v>
      </c>
    </row>
    <row r="412" spans="1:12" ht="51" x14ac:dyDescent="0.25">
      <c r="A412" s="129" t="s">
        <v>13</v>
      </c>
      <c r="B412" s="127">
        <v>707</v>
      </c>
      <c r="C412" s="126" t="s">
        <v>65</v>
      </c>
      <c r="D412" s="126" t="s">
        <v>40</v>
      </c>
      <c r="E412" s="126" t="s">
        <v>666</v>
      </c>
      <c r="F412" s="126"/>
      <c r="G412" s="200">
        <f>G413</f>
        <v>4620000</v>
      </c>
      <c r="H412" s="200">
        <f>H413</f>
        <v>0</v>
      </c>
      <c r="I412" s="200">
        <f t="shared" ref="I412:L412" si="245">I413</f>
        <v>0</v>
      </c>
      <c r="J412" s="200">
        <f t="shared" si="245"/>
        <v>0</v>
      </c>
      <c r="K412" s="200">
        <f t="shared" si="245"/>
        <v>4620000</v>
      </c>
      <c r="L412" s="200">
        <f t="shared" si="245"/>
        <v>0</v>
      </c>
    </row>
    <row r="413" spans="1:12" ht="25.5" x14ac:dyDescent="0.25">
      <c r="A413" s="129" t="s">
        <v>47</v>
      </c>
      <c r="B413" s="127">
        <v>707</v>
      </c>
      <c r="C413" s="126" t="s">
        <v>65</v>
      </c>
      <c r="D413" s="126" t="s">
        <v>40</v>
      </c>
      <c r="E413" s="126" t="s">
        <v>666</v>
      </c>
      <c r="F413" s="126" t="s">
        <v>45</v>
      </c>
      <c r="G413" s="200">
        <v>4620000</v>
      </c>
      <c r="H413" s="200"/>
      <c r="I413" s="200"/>
      <c r="J413" s="200"/>
      <c r="K413" s="200">
        <f t="shared" si="236"/>
        <v>4620000</v>
      </c>
      <c r="L413" s="200">
        <f t="shared" si="237"/>
        <v>0</v>
      </c>
    </row>
    <row r="414" spans="1:12" ht="76.5" x14ac:dyDescent="0.25">
      <c r="A414" s="129" t="s">
        <v>84</v>
      </c>
      <c r="B414" s="126" t="s">
        <v>69</v>
      </c>
      <c r="C414" s="126" t="s">
        <v>65</v>
      </c>
      <c r="D414" s="126" t="s">
        <v>40</v>
      </c>
      <c r="E414" s="126" t="s">
        <v>672</v>
      </c>
      <c r="F414" s="127"/>
      <c r="G414" s="200">
        <f>G415</f>
        <v>12475200</v>
      </c>
      <c r="H414" s="200">
        <f>H415</f>
        <v>12475200</v>
      </c>
      <c r="I414" s="200">
        <f t="shared" ref="I414:L414" si="246">I415</f>
        <v>0</v>
      </c>
      <c r="J414" s="200">
        <f t="shared" si="246"/>
        <v>0</v>
      </c>
      <c r="K414" s="200">
        <f t="shared" si="246"/>
        <v>12475200</v>
      </c>
      <c r="L414" s="200">
        <f t="shared" si="246"/>
        <v>12475200</v>
      </c>
    </row>
    <row r="415" spans="1:12" ht="25.5" x14ac:dyDescent="0.25">
      <c r="A415" s="129" t="s">
        <v>47</v>
      </c>
      <c r="B415" s="126" t="s">
        <v>69</v>
      </c>
      <c r="C415" s="126" t="s">
        <v>65</v>
      </c>
      <c r="D415" s="126" t="s">
        <v>40</v>
      </c>
      <c r="E415" s="126" t="s">
        <v>672</v>
      </c>
      <c r="F415" s="127">
        <v>600</v>
      </c>
      <c r="G415" s="200">
        <v>12475200</v>
      </c>
      <c r="H415" s="200">
        <v>12475200</v>
      </c>
      <c r="I415" s="200"/>
      <c r="J415" s="200"/>
      <c r="K415" s="200">
        <f t="shared" si="236"/>
        <v>12475200</v>
      </c>
      <c r="L415" s="200">
        <f t="shared" si="237"/>
        <v>12475200</v>
      </c>
    </row>
    <row r="416" spans="1:12" ht="38.25" x14ac:dyDescent="0.25">
      <c r="A416" s="129" t="s">
        <v>83</v>
      </c>
      <c r="B416" s="126" t="s">
        <v>69</v>
      </c>
      <c r="C416" s="126" t="s">
        <v>65</v>
      </c>
      <c r="D416" s="126" t="s">
        <v>40</v>
      </c>
      <c r="E416" s="126" t="s">
        <v>673</v>
      </c>
      <c r="F416" s="127"/>
      <c r="G416" s="200">
        <f>G417</f>
        <v>404656500</v>
      </c>
      <c r="H416" s="200">
        <f>H417</f>
        <v>404656500</v>
      </c>
      <c r="I416" s="200">
        <f t="shared" ref="I416:L416" si="247">I417</f>
        <v>0</v>
      </c>
      <c r="J416" s="200">
        <f t="shared" si="247"/>
        <v>0</v>
      </c>
      <c r="K416" s="200">
        <f t="shared" si="247"/>
        <v>404656500</v>
      </c>
      <c r="L416" s="200">
        <f t="shared" si="247"/>
        <v>404656500</v>
      </c>
    </row>
    <row r="417" spans="1:12" ht="25.5" x14ac:dyDescent="0.25">
      <c r="A417" s="129" t="s">
        <v>47</v>
      </c>
      <c r="B417" s="126" t="s">
        <v>69</v>
      </c>
      <c r="C417" s="126" t="s">
        <v>65</v>
      </c>
      <c r="D417" s="126" t="s">
        <v>40</v>
      </c>
      <c r="E417" s="126" t="s">
        <v>673</v>
      </c>
      <c r="F417" s="127">
        <v>600</v>
      </c>
      <c r="G417" s="200">
        <v>404656500</v>
      </c>
      <c r="H417" s="200">
        <v>404656500</v>
      </c>
      <c r="I417" s="200"/>
      <c r="J417" s="200"/>
      <c r="K417" s="200">
        <f t="shared" si="236"/>
        <v>404656500</v>
      </c>
      <c r="L417" s="200">
        <f t="shared" si="237"/>
        <v>404656500</v>
      </c>
    </row>
    <row r="418" spans="1:12" ht="51" x14ac:dyDescent="0.25">
      <c r="A418" s="129" t="s">
        <v>677</v>
      </c>
      <c r="B418" s="126" t="s">
        <v>69</v>
      </c>
      <c r="C418" s="126" t="s">
        <v>65</v>
      </c>
      <c r="D418" s="126" t="s">
        <v>40</v>
      </c>
      <c r="E418" s="126" t="s">
        <v>674</v>
      </c>
      <c r="F418" s="127"/>
      <c r="G418" s="200">
        <f>G419</f>
        <v>114823300</v>
      </c>
      <c r="H418" s="200">
        <f>H419</f>
        <v>0</v>
      </c>
      <c r="I418" s="200">
        <f t="shared" ref="I418:L418" si="248">I419</f>
        <v>2653535.84</v>
      </c>
      <c r="J418" s="200">
        <f t="shared" si="248"/>
        <v>0</v>
      </c>
      <c r="K418" s="200">
        <f t="shared" si="248"/>
        <v>117476835.84</v>
      </c>
      <c r="L418" s="200">
        <f t="shared" si="248"/>
        <v>0</v>
      </c>
    </row>
    <row r="419" spans="1:12" ht="25.5" x14ac:dyDescent="0.25">
      <c r="A419" s="129" t="s">
        <v>47</v>
      </c>
      <c r="B419" s="126" t="s">
        <v>69</v>
      </c>
      <c r="C419" s="126" t="s">
        <v>65</v>
      </c>
      <c r="D419" s="126" t="s">
        <v>40</v>
      </c>
      <c r="E419" s="126" t="s">
        <v>674</v>
      </c>
      <c r="F419" s="127">
        <v>600</v>
      </c>
      <c r="G419" s="200">
        <v>114823300</v>
      </c>
      <c r="H419" s="200"/>
      <c r="I419" s="200">
        <f>403529.51+2250006.33</f>
        <v>2653535.84</v>
      </c>
      <c r="J419" s="282"/>
      <c r="K419" s="200">
        <f t="shared" si="236"/>
        <v>117476835.84</v>
      </c>
      <c r="L419" s="200">
        <f t="shared" si="237"/>
        <v>0</v>
      </c>
    </row>
    <row r="420" spans="1:12" ht="51" x14ac:dyDescent="0.25">
      <c r="A420" s="131" t="s">
        <v>678</v>
      </c>
      <c r="B420" s="126" t="s">
        <v>69</v>
      </c>
      <c r="C420" s="126" t="s">
        <v>65</v>
      </c>
      <c r="D420" s="126" t="s">
        <v>40</v>
      </c>
      <c r="E420" s="126" t="s">
        <v>675</v>
      </c>
      <c r="F420" s="127"/>
      <c r="G420" s="200">
        <f>G421</f>
        <v>3937366</v>
      </c>
      <c r="H420" s="200">
        <f>H421</f>
        <v>0</v>
      </c>
      <c r="I420" s="200">
        <f t="shared" ref="I420:L420" si="249">I421</f>
        <v>-2250006.33</v>
      </c>
      <c r="J420" s="200">
        <f t="shared" si="249"/>
        <v>0</v>
      </c>
      <c r="K420" s="200">
        <f t="shared" si="249"/>
        <v>1687359.67</v>
      </c>
      <c r="L420" s="200">
        <f t="shared" si="249"/>
        <v>0</v>
      </c>
    </row>
    <row r="421" spans="1:12" ht="25.5" x14ac:dyDescent="0.25">
      <c r="A421" s="129" t="s">
        <v>47</v>
      </c>
      <c r="B421" s="126" t="s">
        <v>69</v>
      </c>
      <c r="C421" s="126" t="s">
        <v>65</v>
      </c>
      <c r="D421" s="126" t="s">
        <v>40</v>
      </c>
      <c r="E421" s="126" t="s">
        <v>675</v>
      </c>
      <c r="F421" s="127">
        <v>600</v>
      </c>
      <c r="G421" s="200">
        <v>3937366</v>
      </c>
      <c r="H421" s="200"/>
      <c r="I421" s="200">
        <v>-2250006.33</v>
      </c>
      <c r="J421" s="282"/>
      <c r="K421" s="200">
        <f t="shared" si="236"/>
        <v>1687359.67</v>
      </c>
      <c r="L421" s="200">
        <f t="shared" si="237"/>
        <v>0</v>
      </c>
    </row>
    <row r="422" spans="1:12" ht="63.75" x14ac:dyDescent="0.25">
      <c r="A422" s="131" t="s">
        <v>679</v>
      </c>
      <c r="B422" s="126" t="s">
        <v>69</v>
      </c>
      <c r="C422" s="126" t="s">
        <v>65</v>
      </c>
      <c r="D422" s="126" t="s">
        <v>40</v>
      </c>
      <c r="E422" s="126" t="s">
        <v>676</v>
      </c>
      <c r="F422" s="127"/>
      <c r="G422" s="200">
        <f>G423</f>
        <v>119594801</v>
      </c>
      <c r="H422" s="200">
        <f>H423</f>
        <v>0</v>
      </c>
      <c r="I422" s="200">
        <f t="shared" ref="I422:L422" si="250">I423</f>
        <v>0</v>
      </c>
      <c r="J422" s="200">
        <f t="shared" si="250"/>
        <v>0</v>
      </c>
      <c r="K422" s="200">
        <f t="shared" si="250"/>
        <v>119594801</v>
      </c>
      <c r="L422" s="200">
        <f t="shared" si="250"/>
        <v>0</v>
      </c>
    </row>
    <row r="423" spans="1:12" ht="25.5" x14ac:dyDescent="0.25">
      <c r="A423" s="129" t="s">
        <v>47</v>
      </c>
      <c r="B423" s="126" t="s">
        <v>69</v>
      </c>
      <c r="C423" s="126" t="s">
        <v>65</v>
      </c>
      <c r="D423" s="126" t="s">
        <v>40</v>
      </c>
      <c r="E423" s="126" t="s">
        <v>676</v>
      </c>
      <c r="F423" s="127">
        <v>600</v>
      </c>
      <c r="G423" s="200">
        <v>119594801</v>
      </c>
      <c r="H423" s="200"/>
      <c r="I423" s="200"/>
      <c r="J423" s="282"/>
      <c r="K423" s="200">
        <f t="shared" si="236"/>
        <v>119594801</v>
      </c>
      <c r="L423" s="200">
        <f t="shared" si="237"/>
        <v>0</v>
      </c>
    </row>
    <row r="424" spans="1:12" x14ac:dyDescent="0.25">
      <c r="A424" s="129" t="s">
        <v>682</v>
      </c>
      <c r="B424" s="126" t="s">
        <v>69</v>
      </c>
      <c r="C424" s="126" t="s">
        <v>65</v>
      </c>
      <c r="D424" s="126" t="s">
        <v>40</v>
      </c>
      <c r="E424" s="126" t="s">
        <v>683</v>
      </c>
      <c r="F424" s="127"/>
      <c r="G424" s="200">
        <f>G425</f>
        <v>749619</v>
      </c>
      <c r="H424" s="200">
        <f>H425</f>
        <v>0</v>
      </c>
      <c r="I424" s="200">
        <f t="shared" ref="I424:L424" si="251">I425</f>
        <v>0</v>
      </c>
      <c r="J424" s="200">
        <f t="shared" si="251"/>
        <v>0</v>
      </c>
      <c r="K424" s="200">
        <f t="shared" si="251"/>
        <v>749619</v>
      </c>
      <c r="L424" s="200">
        <f t="shared" si="251"/>
        <v>0</v>
      </c>
    </row>
    <row r="425" spans="1:12" ht="25.5" x14ac:dyDescent="0.25">
      <c r="A425" s="129" t="s">
        <v>47</v>
      </c>
      <c r="B425" s="126" t="s">
        <v>69</v>
      </c>
      <c r="C425" s="126" t="s">
        <v>65</v>
      </c>
      <c r="D425" s="126" t="s">
        <v>40</v>
      </c>
      <c r="E425" s="126" t="s">
        <v>683</v>
      </c>
      <c r="F425" s="127">
        <v>600</v>
      </c>
      <c r="G425" s="200">
        <v>749619</v>
      </c>
      <c r="H425" s="200"/>
      <c r="I425" s="200"/>
      <c r="J425" s="282"/>
      <c r="K425" s="200">
        <f t="shared" si="236"/>
        <v>749619</v>
      </c>
      <c r="L425" s="200">
        <f t="shared" si="237"/>
        <v>0</v>
      </c>
    </row>
    <row r="426" spans="1:12" ht="51" x14ac:dyDescent="0.25">
      <c r="A426" s="129" t="s">
        <v>680</v>
      </c>
      <c r="B426" s="126" t="s">
        <v>69</v>
      </c>
      <c r="C426" s="126" t="s">
        <v>65</v>
      </c>
      <c r="D426" s="126" t="s">
        <v>40</v>
      </c>
      <c r="E426" s="126" t="s">
        <v>681</v>
      </c>
      <c r="F426" s="127"/>
      <c r="G426" s="200">
        <f>G427+G429</f>
        <v>1106000</v>
      </c>
      <c r="H426" s="200">
        <f>H427+H429</f>
        <v>0</v>
      </c>
      <c r="I426" s="200">
        <f t="shared" ref="I426:L426" si="252">I427+I429</f>
        <v>0</v>
      </c>
      <c r="J426" s="200">
        <f t="shared" si="252"/>
        <v>0</v>
      </c>
      <c r="K426" s="200">
        <f t="shared" si="252"/>
        <v>1106000</v>
      </c>
      <c r="L426" s="200">
        <f t="shared" si="252"/>
        <v>0</v>
      </c>
    </row>
    <row r="427" spans="1:12" ht="25.5" x14ac:dyDescent="0.25">
      <c r="A427" s="129" t="s">
        <v>684</v>
      </c>
      <c r="B427" s="126" t="s">
        <v>69</v>
      </c>
      <c r="C427" s="126" t="s">
        <v>65</v>
      </c>
      <c r="D427" s="126" t="s">
        <v>40</v>
      </c>
      <c r="E427" s="126" t="s">
        <v>686</v>
      </c>
      <c r="F427" s="127"/>
      <c r="G427" s="200">
        <f>G428</f>
        <v>50000</v>
      </c>
      <c r="H427" s="200">
        <f>H428</f>
        <v>0</v>
      </c>
      <c r="I427" s="200">
        <f t="shared" ref="I427:L427" si="253">I428</f>
        <v>0</v>
      </c>
      <c r="J427" s="200">
        <f t="shared" si="253"/>
        <v>0</v>
      </c>
      <c r="K427" s="200">
        <f t="shared" si="253"/>
        <v>50000</v>
      </c>
      <c r="L427" s="200">
        <f t="shared" si="253"/>
        <v>0</v>
      </c>
    </row>
    <row r="428" spans="1:12" ht="25.5" x14ac:dyDescent="0.25">
      <c r="A428" s="129" t="s">
        <v>47</v>
      </c>
      <c r="B428" s="126" t="s">
        <v>69</v>
      </c>
      <c r="C428" s="126" t="s">
        <v>65</v>
      </c>
      <c r="D428" s="126" t="s">
        <v>40</v>
      </c>
      <c r="E428" s="126" t="s">
        <v>686</v>
      </c>
      <c r="F428" s="127">
        <v>600</v>
      </c>
      <c r="G428" s="200">
        <v>50000</v>
      </c>
      <c r="H428" s="200"/>
      <c r="I428" s="200"/>
      <c r="J428" s="282"/>
      <c r="K428" s="200">
        <f t="shared" si="236"/>
        <v>50000</v>
      </c>
      <c r="L428" s="200">
        <f t="shared" si="237"/>
        <v>0</v>
      </c>
    </row>
    <row r="429" spans="1:12" ht="25.5" x14ac:dyDescent="0.25">
      <c r="A429" s="129" t="s">
        <v>685</v>
      </c>
      <c r="B429" s="126" t="s">
        <v>69</v>
      </c>
      <c r="C429" s="126" t="s">
        <v>65</v>
      </c>
      <c r="D429" s="126" t="s">
        <v>40</v>
      </c>
      <c r="E429" s="126" t="s">
        <v>687</v>
      </c>
      <c r="F429" s="127"/>
      <c r="G429" s="200">
        <f>G430</f>
        <v>1056000</v>
      </c>
      <c r="H429" s="200">
        <f>H430</f>
        <v>0</v>
      </c>
      <c r="I429" s="200">
        <f t="shared" ref="I429:L429" si="254">I430</f>
        <v>0</v>
      </c>
      <c r="J429" s="200">
        <f t="shared" si="254"/>
        <v>0</v>
      </c>
      <c r="K429" s="200">
        <f t="shared" si="254"/>
        <v>1056000</v>
      </c>
      <c r="L429" s="200">
        <f t="shared" si="254"/>
        <v>0</v>
      </c>
    </row>
    <row r="430" spans="1:12" ht="25.5" x14ac:dyDescent="0.25">
      <c r="A430" s="129" t="s">
        <v>47</v>
      </c>
      <c r="B430" s="126" t="s">
        <v>69</v>
      </c>
      <c r="C430" s="126" t="s">
        <v>65</v>
      </c>
      <c r="D430" s="126" t="s">
        <v>40</v>
      </c>
      <c r="E430" s="126" t="s">
        <v>687</v>
      </c>
      <c r="F430" s="127">
        <v>600</v>
      </c>
      <c r="G430" s="200">
        <v>1056000</v>
      </c>
      <c r="H430" s="200"/>
      <c r="I430" s="200"/>
      <c r="J430" s="282"/>
      <c r="K430" s="200">
        <f t="shared" si="236"/>
        <v>1056000</v>
      </c>
      <c r="L430" s="200">
        <f t="shared" si="237"/>
        <v>0</v>
      </c>
    </row>
    <row r="431" spans="1:12" x14ac:dyDescent="0.25">
      <c r="A431" s="129" t="s">
        <v>688</v>
      </c>
      <c r="B431" s="126" t="s">
        <v>69</v>
      </c>
      <c r="C431" s="126" t="s">
        <v>65</v>
      </c>
      <c r="D431" s="126" t="s">
        <v>40</v>
      </c>
      <c r="E431" s="126" t="s">
        <v>690</v>
      </c>
      <c r="F431" s="127"/>
      <c r="G431" s="200">
        <f>G432</f>
        <v>28536400</v>
      </c>
      <c r="H431" s="200">
        <f>H432</f>
        <v>24127500</v>
      </c>
      <c r="I431" s="200">
        <f t="shared" ref="I431:L431" si="255">I432</f>
        <v>0</v>
      </c>
      <c r="J431" s="200">
        <f t="shared" si="255"/>
        <v>0</v>
      </c>
      <c r="K431" s="200">
        <f t="shared" si="255"/>
        <v>28536400</v>
      </c>
      <c r="L431" s="200">
        <f t="shared" si="255"/>
        <v>24127500</v>
      </c>
    </row>
    <row r="432" spans="1:12" ht="38.25" x14ac:dyDescent="0.25">
      <c r="A432" s="129" t="s">
        <v>689</v>
      </c>
      <c r="B432" s="126" t="s">
        <v>69</v>
      </c>
      <c r="C432" s="126" t="s">
        <v>65</v>
      </c>
      <c r="D432" s="126" t="s">
        <v>40</v>
      </c>
      <c r="E432" s="126" t="s">
        <v>691</v>
      </c>
      <c r="F432" s="127"/>
      <c r="G432" s="200">
        <f>G433+G435+G437</f>
        <v>28536400</v>
      </c>
      <c r="H432" s="200">
        <f>H433+H435+H437</f>
        <v>24127500</v>
      </c>
      <c r="I432" s="200">
        <f t="shared" ref="I432:L432" si="256">I433+I435+I437</f>
        <v>0</v>
      </c>
      <c r="J432" s="200">
        <f t="shared" si="256"/>
        <v>0</v>
      </c>
      <c r="K432" s="200">
        <f t="shared" si="256"/>
        <v>28536400</v>
      </c>
      <c r="L432" s="200">
        <f t="shared" si="256"/>
        <v>24127500</v>
      </c>
    </row>
    <row r="433" spans="1:12" ht="63.75" x14ac:dyDescent="0.25">
      <c r="A433" s="129" t="s">
        <v>78</v>
      </c>
      <c r="B433" s="126" t="s">
        <v>69</v>
      </c>
      <c r="C433" s="126" t="s">
        <v>65</v>
      </c>
      <c r="D433" s="126" t="s">
        <v>40</v>
      </c>
      <c r="E433" s="126" t="s">
        <v>692</v>
      </c>
      <c r="F433" s="127"/>
      <c r="G433" s="200">
        <f>G434</f>
        <v>1617400</v>
      </c>
      <c r="H433" s="200">
        <f>H434</f>
        <v>1617400</v>
      </c>
      <c r="I433" s="200">
        <f t="shared" ref="I433:L433" si="257">I434</f>
        <v>0</v>
      </c>
      <c r="J433" s="200">
        <f t="shared" si="257"/>
        <v>0</v>
      </c>
      <c r="K433" s="200">
        <f t="shared" si="257"/>
        <v>1617400</v>
      </c>
      <c r="L433" s="200">
        <f t="shared" si="257"/>
        <v>1617400</v>
      </c>
    </row>
    <row r="434" spans="1:12" ht="25.5" x14ac:dyDescent="0.25">
      <c r="A434" s="129" t="s">
        <v>47</v>
      </c>
      <c r="B434" s="126" t="s">
        <v>69</v>
      </c>
      <c r="C434" s="126" t="s">
        <v>65</v>
      </c>
      <c r="D434" s="126" t="s">
        <v>40</v>
      </c>
      <c r="E434" s="126" t="s">
        <v>692</v>
      </c>
      <c r="F434" s="127">
        <v>600</v>
      </c>
      <c r="G434" s="200">
        <v>1617400</v>
      </c>
      <c r="H434" s="200">
        <v>1617400</v>
      </c>
      <c r="I434" s="200"/>
      <c r="J434" s="200"/>
      <c r="K434" s="200">
        <f t="shared" si="236"/>
        <v>1617400</v>
      </c>
      <c r="L434" s="200">
        <f t="shared" si="237"/>
        <v>1617400</v>
      </c>
    </row>
    <row r="435" spans="1:12" ht="25.5" x14ac:dyDescent="0.25">
      <c r="A435" s="129" t="s">
        <v>77</v>
      </c>
      <c r="B435" s="126" t="s">
        <v>69</v>
      </c>
      <c r="C435" s="126" t="s">
        <v>65</v>
      </c>
      <c r="D435" s="126" t="s">
        <v>40</v>
      </c>
      <c r="E435" s="126" t="s">
        <v>693</v>
      </c>
      <c r="F435" s="127"/>
      <c r="G435" s="200">
        <f>G436</f>
        <v>22510100</v>
      </c>
      <c r="H435" s="200">
        <f>H436</f>
        <v>22510100</v>
      </c>
      <c r="I435" s="200">
        <f t="shared" ref="I435:J435" si="258">I436</f>
        <v>0</v>
      </c>
      <c r="J435" s="200">
        <f t="shared" si="258"/>
        <v>0</v>
      </c>
      <c r="K435" s="200">
        <f t="shared" si="236"/>
        <v>22510100</v>
      </c>
      <c r="L435" s="200">
        <f t="shared" si="237"/>
        <v>22510100</v>
      </c>
    </row>
    <row r="436" spans="1:12" ht="25.5" x14ac:dyDescent="0.25">
      <c r="A436" s="129" t="s">
        <v>47</v>
      </c>
      <c r="B436" s="126" t="s">
        <v>69</v>
      </c>
      <c r="C436" s="126" t="s">
        <v>65</v>
      </c>
      <c r="D436" s="126" t="s">
        <v>40</v>
      </c>
      <c r="E436" s="126" t="s">
        <v>693</v>
      </c>
      <c r="F436" s="127">
        <v>600</v>
      </c>
      <c r="G436" s="200">
        <v>22510100</v>
      </c>
      <c r="H436" s="200">
        <v>22510100</v>
      </c>
      <c r="I436" s="200"/>
      <c r="J436" s="200"/>
      <c r="K436" s="200">
        <f t="shared" si="236"/>
        <v>22510100</v>
      </c>
      <c r="L436" s="200">
        <f t="shared" si="237"/>
        <v>22510100</v>
      </c>
    </row>
    <row r="437" spans="1:12" ht="63.75" x14ac:dyDescent="0.25">
      <c r="A437" s="129" t="s">
        <v>694</v>
      </c>
      <c r="B437" s="126" t="s">
        <v>69</v>
      </c>
      <c r="C437" s="126" t="s">
        <v>65</v>
      </c>
      <c r="D437" s="126" t="s">
        <v>40</v>
      </c>
      <c r="E437" s="126" t="s">
        <v>695</v>
      </c>
      <c r="F437" s="127"/>
      <c r="G437" s="200">
        <f>G438</f>
        <v>4408900</v>
      </c>
      <c r="H437" s="200">
        <f>H438</f>
        <v>0</v>
      </c>
      <c r="I437" s="200">
        <f t="shared" ref="I437:L437" si="259">I438</f>
        <v>0</v>
      </c>
      <c r="J437" s="200">
        <f t="shared" si="259"/>
        <v>0</v>
      </c>
      <c r="K437" s="200">
        <f t="shared" si="259"/>
        <v>4408900</v>
      </c>
      <c r="L437" s="200">
        <f t="shared" si="259"/>
        <v>0</v>
      </c>
    </row>
    <row r="438" spans="1:12" ht="25.5" x14ac:dyDescent="0.25">
      <c r="A438" s="129" t="s">
        <v>47</v>
      </c>
      <c r="B438" s="126" t="s">
        <v>69</v>
      </c>
      <c r="C438" s="126" t="s">
        <v>65</v>
      </c>
      <c r="D438" s="126" t="s">
        <v>40</v>
      </c>
      <c r="E438" s="126" t="s">
        <v>695</v>
      </c>
      <c r="F438" s="127">
        <v>600</v>
      </c>
      <c r="G438" s="200">
        <v>4408900</v>
      </c>
      <c r="H438" s="200"/>
      <c r="I438" s="200"/>
      <c r="J438" s="200"/>
      <c r="K438" s="200">
        <f t="shared" si="236"/>
        <v>4408900</v>
      </c>
      <c r="L438" s="200">
        <f t="shared" si="237"/>
        <v>0</v>
      </c>
    </row>
    <row r="439" spans="1:12" x14ac:dyDescent="0.25">
      <c r="A439" s="130" t="s">
        <v>82</v>
      </c>
      <c r="B439" s="126" t="s">
        <v>69</v>
      </c>
      <c r="C439" s="126" t="s">
        <v>65</v>
      </c>
      <c r="D439" s="126" t="s">
        <v>65</v>
      </c>
      <c r="E439" s="126"/>
      <c r="F439" s="127"/>
      <c r="G439" s="200">
        <f t="shared" ref="G439:L441" si="260">G440</f>
        <v>9074400</v>
      </c>
      <c r="H439" s="200">
        <f t="shared" si="260"/>
        <v>2326000</v>
      </c>
      <c r="I439" s="200">
        <f t="shared" si="260"/>
        <v>-338995.11</v>
      </c>
      <c r="J439" s="200">
        <f t="shared" si="260"/>
        <v>0</v>
      </c>
      <c r="K439" s="200">
        <f t="shared" si="260"/>
        <v>8735404.8900000006</v>
      </c>
      <c r="L439" s="200">
        <f t="shared" si="260"/>
        <v>2326000</v>
      </c>
    </row>
    <row r="440" spans="1:12" ht="25.5" x14ac:dyDescent="0.25">
      <c r="A440" s="129" t="s">
        <v>659</v>
      </c>
      <c r="B440" s="126" t="s">
        <v>69</v>
      </c>
      <c r="C440" s="126" t="s">
        <v>65</v>
      </c>
      <c r="D440" s="126" t="s">
        <v>65</v>
      </c>
      <c r="E440" s="126" t="s">
        <v>661</v>
      </c>
      <c r="F440" s="127"/>
      <c r="G440" s="200">
        <f t="shared" si="260"/>
        <v>9074400</v>
      </c>
      <c r="H440" s="200">
        <f t="shared" si="260"/>
        <v>2326000</v>
      </c>
      <c r="I440" s="200">
        <f t="shared" si="260"/>
        <v>-338995.11</v>
      </c>
      <c r="J440" s="200">
        <f t="shared" si="260"/>
        <v>0</v>
      </c>
      <c r="K440" s="200">
        <f t="shared" si="260"/>
        <v>8735404.8900000006</v>
      </c>
      <c r="L440" s="200">
        <f t="shared" si="260"/>
        <v>2326000</v>
      </c>
    </row>
    <row r="441" spans="1:12" x14ac:dyDescent="0.25">
      <c r="A441" s="129" t="s">
        <v>696</v>
      </c>
      <c r="B441" s="126" t="s">
        <v>69</v>
      </c>
      <c r="C441" s="126" t="s">
        <v>65</v>
      </c>
      <c r="D441" s="126" t="s">
        <v>65</v>
      </c>
      <c r="E441" s="126" t="s">
        <v>730</v>
      </c>
      <c r="F441" s="127"/>
      <c r="G441" s="200">
        <f>G442</f>
        <v>9074400</v>
      </c>
      <c r="H441" s="200">
        <f>H442</f>
        <v>2326000</v>
      </c>
      <c r="I441" s="200">
        <f t="shared" si="260"/>
        <v>-338995.11</v>
      </c>
      <c r="J441" s="200">
        <f t="shared" si="260"/>
        <v>0</v>
      </c>
      <c r="K441" s="200">
        <f t="shared" si="260"/>
        <v>8735404.8900000006</v>
      </c>
      <c r="L441" s="200">
        <f t="shared" si="260"/>
        <v>2326000</v>
      </c>
    </row>
    <row r="442" spans="1:12" ht="25.5" x14ac:dyDescent="0.25">
      <c r="A442" s="129" t="s">
        <v>729</v>
      </c>
      <c r="B442" s="126" t="s">
        <v>69</v>
      </c>
      <c r="C442" s="126" t="s">
        <v>65</v>
      </c>
      <c r="D442" s="126" t="s">
        <v>65</v>
      </c>
      <c r="E442" s="126" t="s">
        <v>731</v>
      </c>
      <c r="F442" s="127"/>
      <c r="G442" s="200">
        <f>G443+G445+G450+G452+G447</f>
        <v>9074400</v>
      </c>
      <c r="H442" s="200">
        <f t="shared" ref="H442:L442" si="261">H443+H445+H450+H452+H447</f>
        <v>2326000</v>
      </c>
      <c r="I442" s="200">
        <f t="shared" si="261"/>
        <v>-338995.11</v>
      </c>
      <c r="J442" s="200">
        <f t="shared" si="261"/>
        <v>0</v>
      </c>
      <c r="K442" s="200">
        <f t="shared" si="261"/>
        <v>8735404.8900000006</v>
      </c>
      <c r="L442" s="200">
        <f t="shared" si="261"/>
        <v>2326000</v>
      </c>
    </row>
    <row r="443" spans="1:12" ht="38.25" x14ac:dyDescent="0.25">
      <c r="A443" s="129" t="s">
        <v>81</v>
      </c>
      <c r="B443" s="126" t="s">
        <v>69</v>
      </c>
      <c r="C443" s="126" t="s">
        <v>65</v>
      </c>
      <c r="D443" s="126" t="s">
        <v>65</v>
      </c>
      <c r="E443" s="126" t="s">
        <v>732</v>
      </c>
      <c r="F443" s="127"/>
      <c r="G443" s="200">
        <f>G444</f>
        <v>2326000</v>
      </c>
      <c r="H443" s="200">
        <f>H444</f>
        <v>2326000</v>
      </c>
      <c r="I443" s="200">
        <f t="shared" ref="I443:L443" si="262">I444</f>
        <v>0</v>
      </c>
      <c r="J443" s="200">
        <f t="shared" si="262"/>
        <v>0</v>
      </c>
      <c r="K443" s="200">
        <f t="shared" si="262"/>
        <v>2326000</v>
      </c>
      <c r="L443" s="200">
        <f t="shared" si="262"/>
        <v>2326000</v>
      </c>
    </row>
    <row r="444" spans="1:12" ht="25.5" x14ac:dyDescent="0.25">
      <c r="A444" s="129" t="s">
        <v>47</v>
      </c>
      <c r="B444" s="126" t="s">
        <v>69</v>
      </c>
      <c r="C444" s="126" t="s">
        <v>65</v>
      </c>
      <c r="D444" s="126" t="s">
        <v>65</v>
      </c>
      <c r="E444" s="126" t="s">
        <v>732</v>
      </c>
      <c r="F444" s="127">
        <v>600</v>
      </c>
      <c r="G444" s="200">
        <v>2326000</v>
      </c>
      <c r="H444" s="200">
        <v>2326000</v>
      </c>
      <c r="I444" s="200"/>
      <c r="J444" s="200"/>
      <c r="K444" s="200">
        <f t="shared" si="236"/>
        <v>2326000</v>
      </c>
      <c r="L444" s="200">
        <f t="shared" si="237"/>
        <v>2326000</v>
      </c>
    </row>
    <row r="445" spans="1:12" ht="25.5" x14ac:dyDescent="0.25">
      <c r="A445" s="129" t="s">
        <v>733</v>
      </c>
      <c r="B445" s="126" t="s">
        <v>69</v>
      </c>
      <c r="C445" s="126" t="s">
        <v>65</v>
      </c>
      <c r="D445" s="126" t="s">
        <v>65</v>
      </c>
      <c r="E445" s="126" t="s">
        <v>734</v>
      </c>
      <c r="F445" s="127"/>
      <c r="G445" s="200">
        <f t="shared" ref="G445:J445" si="263">SUM(G446:G446)</f>
        <v>4970000</v>
      </c>
      <c r="H445" s="200">
        <f t="shared" si="263"/>
        <v>0</v>
      </c>
      <c r="I445" s="200">
        <f t="shared" si="263"/>
        <v>-403529.51</v>
      </c>
      <c r="J445" s="200">
        <f t="shared" si="263"/>
        <v>0</v>
      </c>
      <c r="K445" s="200">
        <f t="shared" si="236"/>
        <v>4566470.49</v>
      </c>
      <c r="L445" s="200">
        <f t="shared" si="237"/>
        <v>0</v>
      </c>
    </row>
    <row r="446" spans="1:12" ht="25.5" x14ac:dyDescent="0.25">
      <c r="A446" s="129" t="s">
        <v>47</v>
      </c>
      <c r="B446" s="126" t="s">
        <v>69</v>
      </c>
      <c r="C446" s="126" t="s">
        <v>65</v>
      </c>
      <c r="D446" s="126" t="s">
        <v>65</v>
      </c>
      <c r="E446" s="126" t="s">
        <v>734</v>
      </c>
      <c r="F446" s="127">
        <v>600</v>
      </c>
      <c r="G446" s="200">
        <v>4970000</v>
      </c>
      <c r="H446" s="200"/>
      <c r="I446" s="200">
        <v>-403529.51</v>
      </c>
      <c r="J446" s="282"/>
      <c r="K446" s="200">
        <f t="shared" si="236"/>
        <v>4566470.49</v>
      </c>
      <c r="L446" s="200">
        <f t="shared" si="237"/>
        <v>0</v>
      </c>
    </row>
    <row r="447" spans="1:12" ht="38.25" x14ac:dyDescent="0.25">
      <c r="A447" s="129" t="s">
        <v>1067</v>
      </c>
      <c r="B447" s="126" t="s">
        <v>69</v>
      </c>
      <c r="C447" s="126" t="s">
        <v>65</v>
      </c>
      <c r="D447" s="126" t="s">
        <v>65</v>
      </c>
      <c r="E447" s="126" t="s">
        <v>1066</v>
      </c>
      <c r="F447" s="174"/>
      <c r="G447" s="200">
        <f>SUM(G448:G449)</f>
        <v>180000</v>
      </c>
      <c r="H447" s="200">
        <f t="shared" ref="H447:L447" si="264">SUM(H448:H449)</f>
        <v>0</v>
      </c>
      <c r="I447" s="200">
        <f t="shared" si="264"/>
        <v>0</v>
      </c>
      <c r="J447" s="200">
        <f t="shared" si="264"/>
        <v>0</v>
      </c>
      <c r="K447" s="200">
        <f t="shared" si="264"/>
        <v>180000</v>
      </c>
      <c r="L447" s="200">
        <f t="shared" si="264"/>
        <v>0</v>
      </c>
    </row>
    <row r="448" spans="1:12" ht="63.75" x14ac:dyDescent="0.25">
      <c r="A448" s="131" t="s">
        <v>12</v>
      </c>
      <c r="B448" s="126" t="s">
        <v>69</v>
      </c>
      <c r="C448" s="126" t="s">
        <v>65</v>
      </c>
      <c r="D448" s="126" t="s">
        <v>65</v>
      </c>
      <c r="E448" s="126" t="s">
        <v>1066</v>
      </c>
      <c r="F448" s="180">
        <v>100</v>
      </c>
      <c r="G448" s="200">
        <v>180000</v>
      </c>
      <c r="H448" s="200"/>
      <c r="I448" s="200"/>
      <c r="J448" s="200"/>
      <c r="K448" s="200">
        <f>G448+I448</f>
        <v>180000</v>
      </c>
      <c r="L448" s="200">
        <f>H448+J448</f>
        <v>0</v>
      </c>
    </row>
    <row r="449" spans="1:12" ht="25.5" x14ac:dyDescent="0.25">
      <c r="A449" s="129" t="s">
        <v>17</v>
      </c>
      <c r="B449" s="126" t="s">
        <v>69</v>
      </c>
      <c r="C449" s="126" t="s">
        <v>65</v>
      </c>
      <c r="D449" s="126" t="s">
        <v>65</v>
      </c>
      <c r="E449" s="126" t="s">
        <v>1066</v>
      </c>
      <c r="F449" s="174">
        <v>200</v>
      </c>
      <c r="G449" s="200"/>
      <c r="H449" s="200"/>
      <c r="I449" s="200"/>
      <c r="J449" s="282"/>
      <c r="K449" s="200">
        <f>G449+I449</f>
        <v>0</v>
      </c>
      <c r="L449" s="200">
        <f>H449+J449</f>
        <v>0</v>
      </c>
    </row>
    <row r="450" spans="1:12" ht="25.5" x14ac:dyDescent="0.25">
      <c r="A450" s="129" t="s">
        <v>735</v>
      </c>
      <c r="B450" s="126" t="s">
        <v>69</v>
      </c>
      <c r="C450" s="126" t="s">
        <v>65</v>
      </c>
      <c r="D450" s="126" t="s">
        <v>65</v>
      </c>
      <c r="E450" s="126" t="s">
        <v>736</v>
      </c>
      <c r="F450" s="127"/>
      <c r="G450" s="200">
        <f>G451</f>
        <v>0</v>
      </c>
      <c r="H450" s="200">
        <f>H451</f>
        <v>0</v>
      </c>
      <c r="I450" s="200">
        <f t="shared" ref="I450:L450" si="265">I451</f>
        <v>0</v>
      </c>
      <c r="J450" s="200">
        <f t="shared" si="265"/>
        <v>0</v>
      </c>
      <c r="K450" s="200">
        <f t="shared" si="265"/>
        <v>0</v>
      </c>
      <c r="L450" s="200">
        <f t="shared" si="265"/>
        <v>0</v>
      </c>
    </row>
    <row r="451" spans="1:12" ht="25.5" x14ac:dyDescent="0.25">
      <c r="A451" s="129" t="s">
        <v>17</v>
      </c>
      <c r="B451" s="126" t="s">
        <v>69</v>
      </c>
      <c r="C451" s="126" t="s">
        <v>65</v>
      </c>
      <c r="D451" s="126" t="s">
        <v>65</v>
      </c>
      <c r="E451" s="126" t="s">
        <v>736</v>
      </c>
      <c r="F451" s="127">
        <v>200</v>
      </c>
      <c r="G451" s="200"/>
      <c r="H451" s="200"/>
      <c r="I451" s="200"/>
      <c r="J451" s="282"/>
      <c r="K451" s="200">
        <f t="shared" si="236"/>
        <v>0</v>
      </c>
      <c r="L451" s="200">
        <f t="shared" si="237"/>
        <v>0</v>
      </c>
    </row>
    <row r="452" spans="1:12" ht="51" x14ac:dyDescent="0.25">
      <c r="A452" s="129" t="s">
        <v>737</v>
      </c>
      <c r="B452" s="126" t="s">
        <v>69</v>
      </c>
      <c r="C452" s="126" t="s">
        <v>65</v>
      </c>
      <c r="D452" s="126" t="s">
        <v>65</v>
      </c>
      <c r="E452" s="126" t="s">
        <v>738</v>
      </c>
      <c r="F452" s="127"/>
      <c r="G452" s="200">
        <f>G453</f>
        <v>1598400</v>
      </c>
      <c r="H452" s="200">
        <f>H453</f>
        <v>0</v>
      </c>
      <c r="I452" s="200">
        <f t="shared" ref="I452:J452" si="266">I453</f>
        <v>64534.400000000001</v>
      </c>
      <c r="J452" s="200">
        <f t="shared" si="266"/>
        <v>0</v>
      </c>
      <c r="K452" s="200">
        <f t="shared" si="236"/>
        <v>1662934.4</v>
      </c>
      <c r="L452" s="200">
        <f t="shared" si="237"/>
        <v>0</v>
      </c>
    </row>
    <row r="453" spans="1:12" ht="25.5" x14ac:dyDescent="0.25">
      <c r="A453" s="129" t="s">
        <v>47</v>
      </c>
      <c r="B453" s="126" t="s">
        <v>69</v>
      </c>
      <c r="C453" s="126" t="s">
        <v>65</v>
      </c>
      <c r="D453" s="126" t="s">
        <v>65</v>
      </c>
      <c r="E453" s="126" t="s">
        <v>738</v>
      </c>
      <c r="F453" s="127">
        <v>600</v>
      </c>
      <c r="G453" s="200">
        <v>1598400</v>
      </c>
      <c r="H453" s="200"/>
      <c r="I453" s="200">
        <v>64534.400000000001</v>
      </c>
      <c r="J453" s="282"/>
      <c r="K453" s="200">
        <f t="shared" si="236"/>
        <v>1662934.4</v>
      </c>
      <c r="L453" s="200">
        <f t="shared" si="237"/>
        <v>0</v>
      </c>
    </row>
    <row r="454" spans="1:12" x14ac:dyDescent="0.25">
      <c r="A454" s="130" t="s">
        <v>80</v>
      </c>
      <c r="B454" s="126" t="s">
        <v>69</v>
      </c>
      <c r="C454" s="126" t="s">
        <v>65</v>
      </c>
      <c r="D454" s="126" t="s">
        <v>55</v>
      </c>
      <c r="E454" s="126"/>
      <c r="F454" s="127"/>
      <c r="G454" s="200">
        <f>G455</f>
        <v>111029880</v>
      </c>
      <c r="H454" s="200">
        <f>H455</f>
        <v>895000</v>
      </c>
      <c r="I454" s="200">
        <f t="shared" ref="I454:L454" si="267">I455</f>
        <v>-64534.400000000001</v>
      </c>
      <c r="J454" s="200">
        <f t="shared" si="267"/>
        <v>0</v>
      </c>
      <c r="K454" s="200">
        <f t="shared" si="267"/>
        <v>110965345.59999999</v>
      </c>
      <c r="L454" s="200">
        <f t="shared" si="267"/>
        <v>895000</v>
      </c>
    </row>
    <row r="455" spans="1:12" ht="25.5" x14ac:dyDescent="0.25">
      <c r="A455" s="129" t="s">
        <v>697</v>
      </c>
      <c r="B455" s="126" t="s">
        <v>69</v>
      </c>
      <c r="C455" s="126" t="s">
        <v>65</v>
      </c>
      <c r="D455" s="126" t="s">
        <v>55</v>
      </c>
      <c r="E455" s="126" t="s">
        <v>661</v>
      </c>
      <c r="F455" s="127"/>
      <c r="G455" s="200">
        <f t="shared" ref="G455:H455" si="268">G456+G479</f>
        <v>111029880</v>
      </c>
      <c r="H455" s="200">
        <f t="shared" si="268"/>
        <v>895000</v>
      </c>
      <c r="I455" s="200">
        <f t="shared" ref="I455:L455" si="269">I456+I479</f>
        <v>-64534.400000000001</v>
      </c>
      <c r="J455" s="200">
        <f t="shared" si="269"/>
        <v>0</v>
      </c>
      <c r="K455" s="200">
        <f t="shared" si="269"/>
        <v>110965345.59999999</v>
      </c>
      <c r="L455" s="200">
        <f t="shared" si="269"/>
        <v>895000</v>
      </c>
    </row>
    <row r="456" spans="1:12" ht="25.5" x14ac:dyDescent="0.25">
      <c r="A456" s="129" t="s">
        <v>660</v>
      </c>
      <c r="B456" s="126" t="s">
        <v>69</v>
      </c>
      <c r="C456" s="126" t="s">
        <v>65</v>
      </c>
      <c r="D456" s="126" t="s">
        <v>55</v>
      </c>
      <c r="E456" s="126" t="s">
        <v>662</v>
      </c>
      <c r="F456" s="127"/>
      <c r="G456" s="200">
        <f>G457+G470</f>
        <v>77216880</v>
      </c>
      <c r="H456" s="200">
        <f>H457+H470</f>
        <v>895000</v>
      </c>
      <c r="I456" s="200">
        <f t="shared" ref="I456:L456" si="270">I457+I470</f>
        <v>0</v>
      </c>
      <c r="J456" s="200">
        <f t="shared" si="270"/>
        <v>0</v>
      </c>
      <c r="K456" s="200">
        <f t="shared" si="270"/>
        <v>77216880</v>
      </c>
      <c r="L456" s="200">
        <f t="shared" si="270"/>
        <v>895000</v>
      </c>
    </row>
    <row r="457" spans="1:12" ht="51" x14ac:dyDescent="0.25">
      <c r="A457" s="129" t="s">
        <v>680</v>
      </c>
      <c r="B457" s="126" t="s">
        <v>69</v>
      </c>
      <c r="C457" s="126" t="s">
        <v>65</v>
      </c>
      <c r="D457" s="126" t="s">
        <v>55</v>
      </c>
      <c r="E457" s="126" t="s">
        <v>681</v>
      </c>
      <c r="F457" s="127"/>
      <c r="G457" s="200">
        <f>G460+G462+G464+G466+G458+G468</f>
        <v>6724381</v>
      </c>
      <c r="H457" s="200">
        <f t="shared" ref="H457:L457" si="271">H460+H462+H464+H466+H458+H468</f>
        <v>895000</v>
      </c>
      <c r="I457" s="200">
        <f t="shared" si="271"/>
        <v>0</v>
      </c>
      <c r="J457" s="200">
        <f t="shared" si="271"/>
        <v>0</v>
      </c>
      <c r="K457" s="200">
        <f t="shared" si="271"/>
        <v>6724381</v>
      </c>
      <c r="L457" s="200">
        <f t="shared" si="271"/>
        <v>895000</v>
      </c>
    </row>
    <row r="458" spans="1:12" ht="51" x14ac:dyDescent="0.25">
      <c r="A458" s="129" t="s">
        <v>1116</v>
      </c>
      <c r="B458" s="126" t="s">
        <v>69</v>
      </c>
      <c r="C458" s="126" t="s">
        <v>65</v>
      </c>
      <c r="D458" s="126" t="s">
        <v>55</v>
      </c>
      <c r="E458" s="126" t="s">
        <v>1126</v>
      </c>
      <c r="F458" s="190"/>
      <c r="G458" s="200">
        <f>G459</f>
        <v>895000</v>
      </c>
      <c r="H458" s="200">
        <f t="shared" ref="H458:L458" si="272">H459</f>
        <v>895000</v>
      </c>
      <c r="I458" s="200">
        <f t="shared" si="272"/>
        <v>0</v>
      </c>
      <c r="J458" s="200">
        <f t="shared" si="272"/>
        <v>0</v>
      </c>
      <c r="K458" s="200">
        <f t="shared" si="272"/>
        <v>895000</v>
      </c>
      <c r="L458" s="200">
        <f t="shared" si="272"/>
        <v>895000</v>
      </c>
    </row>
    <row r="459" spans="1:12" ht="25.5" x14ac:dyDescent="0.25">
      <c r="A459" s="129" t="s">
        <v>47</v>
      </c>
      <c r="B459" s="126" t="s">
        <v>69</v>
      </c>
      <c r="C459" s="126" t="s">
        <v>65</v>
      </c>
      <c r="D459" s="126" t="s">
        <v>55</v>
      </c>
      <c r="E459" s="126" t="s">
        <v>1126</v>
      </c>
      <c r="F459" s="190">
        <v>600</v>
      </c>
      <c r="G459" s="200">
        <v>895000</v>
      </c>
      <c r="H459" s="200">
        <v>895000</v>
      </c>
      <c r="I459" s="200"/>
      <c r="J459" s="200"/>
      <c r="K459" s="200">
        <f>G459+I459</f>
        <v>895000</v>
      </c>
      <c r="L459" s="200">
        <f>H459+J459</f>
        <v>895000</v>
      </c>
    </row>
    <row r="460" spans="1:12" ht="38.25" x14ac:dyDescent="0.25">
      <c r="A460" s="129" t="s">
        <v>370</v>
      </c>
      <c r="B460" s="126" t="s">
        <v>69</v>
      </c>
      <c r="C460" s="126" t="s">
        <v>65</v>
      </c>
      <c r="D460" s="126" t="s">
        <v>55</v>
      </c>
      <c r="E460" s="126" t="s">
        <v>739</v>
      </c>
      <c r="F460" s="127"/>
      <c r="G460" s="200">
        <f>G461</f>
        <v>290000</v>
      </c>
      <c r="H460" s="200">
        <f>H461</f>
        <v>0</v>
      </c>
      <c r="I460" s="200">
        <f t="shared" ref="I460:L460" si="273">I461</f>
        <v>0</v>
      </c>
      <c r="J460" s="200">
        <f t="shared" si="273"/>
        <v>0</v>
      </c>
      <c r="K460" s="200">
        <f t="shared" si="273"/>
        <v>290000</v>
      </c>
      <c r="L460" s="200">
        <f t="shared" si="273"/>
        <v>0</v>
      </c>
    </row>
    <row r="461" spans="1:12" ht="25.5" x14ac:dyDescent="0.25">
      <c r="A461" s="129" t="s">
        <v>47</v>
      </c>
      <c r="B461" s="127">
        <v>707</v>
      </c>
      <c r="C461" s="126" t="s">
        <v>65</v>
      </c>
      <c r="D461" s="126" t="s">
        <v>55</v>
      </c>
      <c r="E461" s="126" t="s">
        <v>739</v>
      </c>
      <c r="F461" s="126" t="s">
        <v>45</v>
      </c>
      <c r="G461" s="200">
        <v>290000</v>
      </c>
      <c r="H461" s="200"/>
      <c r="I461" s="200"/>
      <c r="J461" s="200"/>
      <c r="K461" s="200">
        <f t="shared" si="236"/>
        <v>290000</v>
      </c>
      <c r="L461" s="200">
        <f t="shared" si="237"/>
        <v>0</v>
      </c>
    </row>
    <row r="462" spans="1:12" x14ac:dyDescent="0.25">
      <c r="A462" s="129" t="s">
        <v>740</v>
      </c>
      <c r="B462" s="126" t="s">
        <v>69</v>
      </c>
      <c r="C462" s="126" t="s">
        <v>65</v>
      </c>
      <c r="D462" s="126" t="s">
        <v>55</v>
      </c>
      <c r="E462" s="126" t="s">
        <v>741</v>
      </c>
      <c r="F462" s="127"/>
      <c r="G462" s="200">
        <f>G463</f>
        <v>3454441</v>
      </c>
      <c r="H462" s="200">
        <f>H463</f>
        <v>0</v>
      </c>
      <c r="I462" s="200">
        <f t="shared" ref="I462:L462" si="274">I463</f>
        <v>0</v>
      </c>
      <c r="J462" s="200">
        <f t="shared" si="274"/>
        <v>0</v>
      </c>
      <c r="K462" s="200">
        <f t="shared" si="274"/>
        <v>3454441</v>
      </c>
      <c r="L462" s="200">
        <f t="shared" si="274"/>
        <v>0</v>
      </c>
    </row>
    <row r="463" spans="1:12" ht="25.5" x14ac:dyDescent="0.25">
      <c r="A463" s="129" t="s">
        <v>47</v>
      </c>
      <c r="B463" s="127">
        <v>707</v>
      </c>
      <c r="C463" s="126" t="s">
        <v>65</v>
      </c>
      <c r="D463" s="126" t="s">
        <v>55</v>
      </c>
      <c r="E463" s="126" t="s">
        <v>741</v>
      </c>
      <c r="F463" s="126" t="s">
        <v>45</v>
      </c>
      <c r="G463" s="200">
        <v>3454441</v>
      </c>
      <c r="H463" s="200"/>
      <c r="I463" s="200"/>
      <c r="J463" s="200"/>
      <c r="K463" s="200">
        <f t="shared" si="236"/>
        <v>3454441</v>
      </c>
      <c r="L463" s="200">
        <f t="shared" si="237"/>
        <v>0</v>
      </c>
    </row>
    <row r="464" spans="1:12" ht="38.25" x14ac:dyDescent="0.25">
      <c r="A464" s="129" t="s">
        <v>742</v>
      </c>
      <c r="B464" s="126" t="s">
        <v>69</v>
      </c>
      <c r="C464" s="126" t="s">
        <v>65</v>
      </c>
      <c r="D464" s="126" t="s">
        <v>55</v>
      </c>
      <c r="E464" s="126" t="s">
        <v>743</v>
      </c>
      <c r="F464" s="127"/>
      <c r="G464" s="200">
        <f>G465</f>
        <v>1584940</v>
      </c>
      <c r="H464" s="200">
        <f>H465</f>
        <v>0</v>
      </c>
      <c r="I464" s="200">
        <f t="shared" ref="I464:L464" si="275">I465</f>
        <v>0</v>
      </c>
      <c r="J464" s="200">
        <f t="shared" si="275"/>
        <v>0</v>
      </c>
      <c r="K464" s="200">
        <f t="shared" si="275"/>
        <v>1584940</v>
      </c>
      <c r="L464" s="200">
        <f t="shared" si="275"/>
        <v>0</v>
      </c>
    </row>
    <row r="465" spans="1:12" ht="25.5" x14ac:dyDescent="0.25">
      <c r="A465" s="129" t="s">
        <v>47</v>
      </c>
      <c r="B465" s="127">
        <v>707</v>
      </c>
      <c r="C465" s="126" t="s">
        <v>65</v>
      </c>
      <c r="D465" s="126" t="s">
        <v>55</v>
      </c>
      <c r="E465" s="126" t="s">
        <v>743</v>
      </c>
      <c r="F465" s="126" t="s">
        <v>45</v>
      </c>
      <c r="G465" s="200">
        <v>1584940</v>
      </c>
      <c r="H465" s="200"/>
      <c r="I465" s="200"/>
      <c r="J465" s="200"/>
      <c r="K465" s="200">
        <f t="shared" si="236"/>
        <v>1584940</v>
      </c>
      <c r="L465" s="200">
        <f t="shared" si="237"/>
        <v>0</v>
      </c>
    </row>
    <row r="466" spans="1:12" ht="25.5" x14ac:dyDescent="0.25">
      <c r="A466" s="129" t="s">
        <v>744</v>
      </c>
      <c r="B466" s="126" t="s">
        <v>69</v>
      </c>
      <c r="C466" s="126" t="s">
        <v>65</v>
      </c>
      <c r="D466" s="126" t="s">
        <v>55</v>
      </c>
      <c r="E466" s="126" t="s">
        <v>745</v>
      </c>
      <c r="F466" s="127"/>
      <c r="G466" s="200">
        <f>G467</f>
        <v>100000</v>
      </c>
      <c r="H466" s="200">
        <f>H467</f>
        <v>0</v>
      </c>
      <c r="I466" s="200">
        <f t="shared" ref="I466:L466" si="276">I467</f>
        <v>0</v>
      </c>
      <c r="J466" s="200">
        <f t="shared" si="276"/>
        <v>0</v>
      </c>
      <c r="K466" s="200">
        <f t="shared" si="276"/>
        <v>100000</v>
      </c>
      <c r="L466" s="200">
        <f t="shared" si="276"/>
        <v>0</v>
      </c>
    </row>
    <row r="467" spans="1:12" ht="25.5" x14ac:dyDescent="0.25">
      <c r="A467" s="129" t="s">
        <v>17</v>
      </c>
      <c r="B467" s="127">
        <v>707</v>
      </c>
      <c r="C467" s="126" t="s">
        <v>65</v>
      </c>
      <c r="D467" s="126" t="s">
        <v>55</v>
      </c>
      <c r="E467" s="126" t="s">
        <v>745</v>
      </c>
      <c r="F467" s="126" t="s">
        <v>16</v>
      </c>
      <c r="G467" s="200">
        <v>100000</v>
      </c>
      <c r="H467" s="200"/>
      <c r="I467" s="200"/>
      <c r="J467" s="200"/>
      <c r="K467" s="200">
        <f t="shared" si="236"/>
        <v>100000</v>
      </c>
      <c r="L467" s="200">
        <f t="shared" si="237"/>
        <v>0</v>
      </c>
    </row>
    <row r="468" spans="1:12" ht="51" x14ac:dyDescent="0.25">
      <c r="A468" s="129" t="s">
        <v>1119</v>
      </c>
      <c r="B468" s="190">
        <v>707</v>
      </c>
      <c r="C468" s="126" t="s">
        <v>65</v>
      </c>
      <c r="D468" s="126" t="s">
        <v>55</v>
      </c>
      <c r="E468" s="126" t="s">
        <v>1127</v>
      </c>
      <c r="F468" s="126"/>
      <c r="G468" s="200">
        <f>G469</f>
        <v>400000</v>
      </c>
      <c r="H468" s="200">
        <f t="shared" ref="H468:L468" si="277">H469</f>
        <v>0</v>
      </c>
      <c r="I468" s="200">
        <f t="shared" si="277"/>
        <v>0</v>
      </c>
      <c r="J468" s="200">
        <f t="shared" si="277"/>
        <v>0</v>
      </c>
      <c r="K468" s="200">
        <f t="shared" si="277"/>
        <v>400000</v>
      </c>
      <c r="L468" s="200">
        <f t="shared" si="277"/>
        <v>0</v>
      </c>
    </row>
    <row r="469" spans="1:12" ht="25.5" x14ac:dyDescent="0.25">
      <c r="A469" s="129" t="s">
        <v>47</v>
      </c>
      <c r="B469" s="190">
        <v>707</v>
      </c>
      <c r="C469" s="126" t="s">
        <v>65</v>
      </c>
      <c r="D469" s="126" t="s">
        <v>55</v>
      </c>
      <c r="E469" s="126" t="s">
        <v>1127</v>
      </c>
      <c r="F469" s="126" t="s">
        <v>45</v>
      </c>
      <c r="G469" s="200">
        <v>400000</v>
      </c>
      <c r="H469" s="200"/>
      <c r="I469" s="200"/>
      <c r="J469" s="200"/>
      <c r="K469" s="200">
        <f>G469+I469</f>
        <v>400000</v>
      </c>
      <c r="L469" s="200">
        <f>H469+J469</f>
        <v>0</v>
      </c>
    </row>
    <row r="470" spans="1:12" ht="38.25" x14ac:dyDescent="0.25">
      <c r="A470" s="129" t="s">
        <v>746</v>
      </c>
      <c r="B470" s="126" t="s">
        <v>69</v>
      </c>
      <c r="C470" s="126" t="s">
        <v>65</v>
      </c>
      <c r="D470" s="126" t="s">
        <v>55</v>
      </c>
      <c r="E470" s="126" t="s">
        <v>747</v>
      </c>
      <c r="F470" s="127"/>
      <c r="G470" s="200">
        <f>G471+G473+G475+G477</f>
        <v>70492499</v>
      </c>
      <c r="H470" s="200">
        <f>H471+H473+H475+H477</f>
        <v>0</v>
      </c>
      <c r="I470" s="200">
        <f t="shared" ref="I470:L470" si="278">I471+I473+I475+I477</f>
        <v>0</v>
      </c>
      <c r="J470" s="200">
        <f t="shared" si="278"/>
        <v>0</v>
      </c>
      <c r="K470" s="200">
        <f t="shared" si="278"/>
        <v>70492499</v>
      </c>
      <c r="L470" s="200">
        <f t="shared" si="278"/>
        <v>0</v>
      </c>
    </row>
    <row r="471" spans="1:12" ht="51" x14ac:dyDescent="0.25">
      <c r="A471" s="129" t="s">
        <v>13</v>
      </c>
      <c r="B471" s="127">
        <v>707</v>
      </c>
      <c r="C471" s="126" t="s">
        <v>65</v>
      </c>
      <c r="D471" s="126" t="s">
        <v>55</v>
      </c>
      <c r="E471" s="126" t="s">
        <v>748</v>
      </c>
      <c r="F471" s="126"/>
      <c r="G471" s="200">
        <f>G472</f>
        <v>880000</v>
      </c>
      <c r="H471" s="200">
        <f>H472</f>
        <v>0</v>
      </c>
      <c r="I471" s="200">
        <f t="shared" ref="I471:L471" si="279">I472</f>
        <v>0</v>
      </c>
      <c r="J471" s="200">
        <f t="shared" si="279"/>
        <v>0</v>
      </c>
      <c r="K471" s="200">
        <f t="shared" si="279"/>
        <v>880000</v>
      </c>
      <c r="L471" s="200">
        <f t="shared" si="279"/>
        <v>0</v>
      </c>
    </row>
    <row r="472" spans="1:12" ht="25.5" x14ac:dyDescent="0.25">
      <c r="A472" s="129" t="s">
        <v>47</v>
      </c>
      <c r="B472" s="127">
        <v>707</v>
      </c>
      <c r="C472" s="126" t="s">
        <v>65</v>
      </c>
      <c r="D472" s="126" t="s">
        <v>55</v>
      </c>
      <c r="E472" s="126" t="s">
        <v>748</v>
      </c>
      <c r="F472" s="126" t="s">
        <v>45</v>
      </c>
      <c r="G472" s="200">
        <v>880000</v>
      </c>
      <c r="H472" s="200"/>
      <c r="I472" s="200"/>
      <c r="J472" s="200"/>
      <c r="K472" s="200">
        <f t="shared" si="236"/>
        <v>880000</v>
      </c>
      <c r="L472" s="200">
        <f t="shared" si="237"/>
        <v>0</v>
      </c>
    </row>
    <row r="473" spans="1:12" ht="63.75" x14ac:dyDescent="0.25">
      <c r="A473" s="129" t="s">
        <v>752</v>
      </c>
      <c r="B473" s="126" t="s">
        <v>69</v>
      </c>
      <c r="C473" s="126" t="s">
        <v>65</v>
      </c>
      <c r="D473" s="126" t="s">
        <v>55</v>
      </c>
      <c r="E473" s="126" t="s">
        <v>749</v>
      </c>
      <c r="F473" s="127"/>
      <c r="G473" s="200">
        <f>G474</f>
        <v>35549700</v>
      </c>
      <c r="H473" s="200">
        <f>H474</f>
        <v>0</v>
      </c>
      <c r="I473" s="200">
        <f t="shared" ref="I473:L473" si="280">I474</f>
        <v>0</v>
      </c>
      <c r="J473" s="200">
        <f t="shared" si="280"/>
        <v>0</v>
      </c>
      <c r="K473" s="200">
        <f t="shared" si="280"/>
        <v>35549700</v>
      </c>
      <c r="L473" s="200">
        <f t="shared" si="280"/>
        <v>0</v>
      </c>
    </row>
    <row r="474" spans="1:12" ht="25.5" x14ac:dyDescent="0.25">
      <c r="A474" s="129" t="s">
        <v>47</v>
      </c>
      <c r="B474" s="126" t="s">
        <v>69</v>
      </c>
      <c r="C474" s="126" t="s">
        <v>65</v>
      </c>
      <c r="D474" s="126" t="s">
        <v>55</v>
      </c>
      <c r="E474" s="126" t="s">
        <v>749</v>
      </c>
      <c r="F474" s="127">
        <v>600</v>
      </c>
      <c r="G474" s="200">
        <v>35549700</v>
      </c>
      <c r="H474" s="200"/>
      <c r="I474" s="200"/>
      <c r="J474" s="282"/>
      <c r="K474" s="200">
        <f t="shared" ref="K474:K532" si="281">G474+I474</f>
        <v>35549700</v>
      </c>
      <c r="L474" s="200">
        <f t="shared" ref="L474:L532" si="282">H474+J474</f>
        <v>0</v>
      </c>
    </row>
    <row r="475" spans="1:12" ht="63.75" x14ac:dyDescent="0.25">
      <c r="A475" s="129" t="s">
        <v>753</v>
      </c>
      <c r="B475" s="127">
        <v>707</v>
      </c>
      <c r="C475" s="126" t="s">
        <v>65</v>
      </c>
      <c r="D475" s="126" t="s">
        <v>55</v>
      </c>
      <c r="E475" s="126" t="s">
        <v>750</v>
      </c>
      <c r="F475" s="126"/>
      <c r="G475" s="200">
        <f>G476</f>
        <v>18186599</v>
      </c>
      <c r="H475" s="200">
        <f>H476</f>
        <v>0</v>
      </c>
      <c r="I475" s="200">
        <f t="shared" ref="I475:J475" si="283">I476</f>
        <v>0</v>
      </c>
      <c r="J475" s="200">
        <f t="shared" si="283"/>
        <v>0</v>
      </c>
      <c r="K475" s="200">
        <f t="shared" si="281"/>
        <v>18186599</v>
      </c>
      <c r="L475" s="200">
        <f t="shared" si="282"/>
        <v>0</v>
      </c>
    </row>
    <row r="476" spans="1:12" ht="25.5" x14ac:dyDescent="0.25">
      <c r="A476" s="129" t="s">
        <v>47</v>
      </c>
      <c r="B476" s="127">
        <v>707</v>
      </c>
      <c r="C476" s="126" t="s">
        <v>65</v>
      </c>
      <c r="D476" s="126" t="s">
        <v>55</v>
      </c>
      <c r="E476" s="126" t="s">
        <v>750</v>
      </c>
      <c r="F476" s="126" t="s">
        <v>45</v>
      </c>
      <c r="G476" s="200">
        <v>18186599</v>
      </c>
      <c r="H476" s="200"/>
      <c r="I476" s="200"/>
      <c r="J476" s="282"/>
      <c r="K476" s="200">
        <f t="shared" si="281"/>
        <v>18186599</v>
      </c>
      <c r="L476" s="200">
        <f t="shared" si="282"/>
        <v>0</v>
      </c>
    </row>
    <row r="477" spans="1:12" ht="63.75" x14ac:dyDescent="0.25">
      <c r="A477" s="129" t="s">
        <v>754</v>
      </c>
      <c r="B477" s="127">
        <v>707</v>
      </c>
      <c r="C477" s="126" t="s">
        <v>65</v>
      </c>
      <c r="D477" s="126" t="s">
        <v>55</v>
      </c>
      <c r="E477" s="126" t="s">
        <v>751</v>
      </c>
      <c r="F477" s="126"/>
      <c r="G477" s="200">
        <f>G478</f>
        <v>15876200</v>
      </c>
      <c r="H477" s="200">
        <f>H478</f>
        <v>0</v>
      </c>
      <c r="I477" s="200">
        <f t="shared" ref="I477:L477" si="284">I478</f>
        <v>0</v>
      </c>
      <c r="J477" s="200">
        <f t="shared" si="284"/>
        <v>0</v>
      </c>
      <c r="K477" s="200">
        <f t="shared" si="284"/>
        <v>15876200</v>
      </c>
      <c r="L477" s="200">
        <f t="shared" si="284"/>
        <v>0</v>
      </c>
    </row>
    <row r="478" spans="1:12" ht="25.5" x14ac:dyDescent="0.25">
      <c r="A478" s="129" t="s">
        <v>47</v>
      </c>
      <c r="B478" s="127">
        <v>707</v>
      </c>
      <c r="C478" s="126" t="s">
        <v>65</v>
      </c>
      <c r="D478" s="126" t="s">
        <v>55</v>
      </c>
      <c r="E478" s="126" t="s">
        <v>751</v>
      </c>
      <c r="F478" s="126" t="s">
        <v>45</v>
      </c>
      <c r="G478" s="200">
        <v>15876200</v>
      </c>
      <c r="H478" s="200"/>
      <c r="I478" s="200"/>
      <c r="J478" s="282"/>
      <c r="K478" s="200">
        <f t="shared" si="281"/>
        <v>15876200</v>
      </c>
      <c r="L478" s="200">
        <f t="shared" si="282"/>
        <v>0</v>
      </c>
    </row>
    <row r="479" spans="1:12" x14ac:dyDescent="0.25">
      <c r="A479" s="129" t="s">
        <v>688</v>
      </c>
      <c r="B479" s="126" t="s">
        <v>69</v>
      </c>
      <c r="C479" s="126" t="s">
        <v>65</v>
      </c>
      <c r="D479" s="126" t="s">
        <v>55</v>
      </c>
      <c r="E479" s="126" t="s">
        <v>690</v>
      </c>
      <c r="F479" s="127"/>
      <c r="G479" s="200">
        <f>G480</f>
        <v>33813000</v>
      </c>
      <c r="H479" s="200">
        <f t="shared" ref="H479:L479" si="285">H480</f>
        <v>0</v>
      </c>
      <c r="I479" s="200">
        <f t="shared" si="285"/>
        <v>-64534.400000000001</v>
      </c>
      <c r="J479" s="200">
        <f t="shared" si="285"/>
        <v>0</v>
      </c>
      <c r="K479" s="200">
        <f t="shared" si="285"/>
        <v>33748465.600000001</v>
      </c>
      <c r="L479" s="200">
        <f t="shared" si="285"/>
        <v>0</v>
      </c>
    </row>
    <row r="480" spans="1:12" ht="38.25" x14ac:dyDescent="0.25">
      <c r="A480" s="129" t="s">
        <v>689</v>
      </c>
      <c r="B480" s="126" t="s">
        <v>69</v>
      </c>
      <c r="C480" s="126" t="s">
        <v>65</v>
      </c>
      <c r="D480" s="126" t="s">
        <v>55</v>
      </c>
      <c r="E480" s="126" t="s">
        <v>691</v>
      </c>
      <c r="F480" s="127"/>
      <c r="G480" s="200">
        <f>G481+G483</f>
        <v>33813000</v>
      </c>
      <c r="H480" s="200">
        <f t="shared" ref="H480:L480" si="286">H481+H483</f>
        <v>0</v>
      </c>
      <c r="I480" s="200">
        <f t="shared" si="286"/>
        <v>-64534.400000000001</v>
      </c>
      <c r="J480" s="200">
        <f t="shared" si="286"/>
        <v>0</v>
      </c>
      <c r="K480" s="200">
        <f t="shared" si="286"/>
        <v>33748465.600000001</v>
      </c>
      <c r="L480" s="200">
        <f t="shared" si="286"/>
        <v>0</v>
      </c>
    </row>
    <row r="481" spans="1:12" ht="51" x14ac:dyDescent="0.25">
      <c r="A481" s="129" t="s">
        <v>13</v>
      </c>
      <c r="B481" s="126" t="s">
        <v>69</v>
      </c>
      <c r="C481" s="126" t="s">
        <v>65</v>
      </c>
      <c r="D481" s="126" t="s">
        <v>55</v>
      </c>
      <c r="E481" s="126" t="s">
        <v>755</v>
      </c>
      <c r="F481" s="127"/>
      <c r="G481" s="200">
        <f>G482</f>
        <v>650000</v>
      </c>
      <c r="H481" s="200">
        <f t="shared" ref="H481:L481" si="287">H482</f>
        <v>0</v>
      </c>
      <c r="I481" s="200">
        <f t="shared" si="287"/>
        <v>0</v>
      </c>
      <c r="J481" s="200">
        <f t="shared" si="287"/>
        <v>0</v>
      </c>
      <c r="K481" s="200">
        <f t="shared" si="287"/>
        <v>650000</v>
      </c>
      <c r="L481" s="200">
        <f t="shared" si="287"/>
        <v>0</v>
      </c>
    </row>
    <row r="482" spans="1:12" ht="25.5" x14ac:dyDescent="0.25">
      <c r="A482" s="129" t="s">
        <v>47</v>
      </c>
      <c r="B482" s="126" t="s">
        <v>69</v>
      </c>
      <c r="C482" s="126" t="s">
        <v>65</v>
      </c>
      <c r="D482" s="126" t="s">
        <v>55</v>
      </c>
      <c r="E482" s="126" t="s">
        <v>755</v>
      </c>
      <c r="F482" s="127">
        <v>600</v>
      </c>
      <c r="G482" s="200">
        <v>650000</v>
      </c>
      <c r="H482" s="200"/>
      <c r="I482" s="200"/>
      <c r="J482" s="282"/>
      <c r="K482" s="200">
        <f t="shared" si="281"/>
        <v>650000</v>
      </c>
      <c r="L482" s="200">
        <f t="shared" si="282"/>
        <v>0</v>
      </c>
    </row>
    <row r="483" spans="1:12" ht="63.75" x14ac:dyDescent="0.25">
      <c r="A483" s="129" t="s">
        <v>756</v>
      </c>
      <c r="B483" s="127">
        <v>707</v>
      </c>
      <c r="C483" s="126" t="s">
        <v>65</v>
      </c>
      <c r="D483" s="126" t="s">
        <v>55</v>
      </c>
      <c r="E483" s="126" t="s">
        <v>757</v>
      </c>
      <c r="F483" s="126"/>
      <c r="G483" s="200">
        <f>G484</f>
        <v>33163000</v>
      </c>
      <c r="H483" s="200">
        <f>H484</f>
        <v>0</v>
      </c>
      <c r="I483" s="200">
        <f t="shared" ref="I483:J483" si="288">I484</f>
        <v>-64534.400000000001</v>
      </c>
      <c r="J483" s="200">
        <f t="shared" si="288"/>
        <v>0</v>
      </c>
      <c r="K483" s="200">
        <f t="shared" si="281"/>
        <v>33098465.600000001</v>
      </c>
      <c r="L483" s="200">
        <f t="shared" si="282"/>
        <v>0</v>
      </c>
    </row>
    <row r="484" spans="1:12" ht="25.5" x14ac:dyDescent="0.25">
      <c r="A484" s="129" t="s">
        <v>47</v>
      </c>
      <c r="B484" s="127">
        <v>707</v>
      </c>
      <c r="C484" s="126" t="s">
        <v>65</v>
      </c>
      <c r="D484" s="126" t="s">
        <v>55</v>
      </c>
      <c r="E484" s="126" t="s">
        <v>757</v>
      </c>
      <c r="F484" s="126" t="s">
        <v>45</v>
      </c>
      <c r="G484" s="200">
        <v>33163000</v>
      </c>
      <c r="H484" s="200"/>
      <c r="I484" s="200">
        <v>-64534.400000000001</v>
      </c>
      <c r="J484" s="282"/>
      <c r="K484" s="200">
        <f t="shared" si="281"/>
        <v>33098465.600000001</v>
      </c>
      <c r="L484" s="200">
        <f t="shared" si="282"/>
        <v>0</v>
      </c>
    </row>
    <row r="485" spans="1:12" x14ac:dyDescent="0.25">
      <c r="A485" s="130" t="s">
        <v>10</v>
      </c>
      <c r="B485" s="126" t="s">
        <v>69</v>
      </c>
      <c r="C485" s="126" t="s">
        <v>3</v>
      </c>
      <c r="D485" s="126"/>
      <c r="E485" s="126"/>
      <c r="F485" s="127"/>
      <c r="G485" s="200">
        <f>G486+G496+G516</f>
        <v>51355000</v>
      </c>
      <c r="H485" s="200">
        <f>H486+H496+H516</f>
        <v>51205000</v>
      </c>
      <c r="I485" s="200">
        <f t="shared" ref="I485:L485" si="289">I486+I496+I516</f>
        <v>0</v>
      </c>
      <c r="J485" s="200">
        <f t="shared" si="289"/>
        <v>0</v>
      </c>
      <c r="K485" s="200">
        <f t="shared" si="289"/>
        <v>51355000</v>
      </c>
      <c r="L485" s="200">
        <f t="shared" si="289"/>
        <v>51205000</v>
      </c>
    </row>
    <row r="486" spans="1:12" x14ac:dyDescent="0.25">
      <c r="A486" s="130" t="s">
        <v>44</v>
      </c>
      <c r="B486" s="126" t="s">
        <v>69</v>
      </c>
      <c r="C486" s="126" t="s">
        <v>3</v>
      </c>
      <c r="D486" s="126" t="s">
        <v>37</v>
      </c>
      <c r="E486" s="126"/>
      <c r="F486" s="127"/>
      <c r="G486" s="200">
        <f>G487</f>
        <v>1526500</v>
      </c>
      <c r="H486" s="200">
        <f>H487</f>
        <v>1526500</v>
      </c>
      <c r="I486" s="200">
        <f t="shared" ref="I486:L486" si="290">I487</f>
        <v>0</v>
      </c>
      <c r="J486" s="200">
        <f t="shared" si="290"/>
        <v>0</v>
      </c>
      <c r="K486" s="200">
        <f t="shared" si="290"/>
        <v>1526500</v>
      </c>
      <c r="L486" s="200">
        <f t="shared" si="290"/>
        <v>1526500</v>
      </c>
    </row>
    <row r="487" spans="1:12" ht="25.5" x14ac:dyDescent="0.25">
      <c r="A487" s="129" t="s">
        <v>659</v>
      </c>
      <c r="B487" s="127">
        <v>707</v>
      </c>
      <c r="C487" s="126" t="s">
        <v>3</v>
      </c>
      <c r="D487" s="126" t="s">
        <v>37</v>
      </c>
      <c r="E487" s="126" t="s">
        <v>661</v>
      </c>
      <c r="F487" s="127"/>
      <c r="G487" s="200">
        <f t="shared" ref="G487:L488" si="291">G488</f>
        <v>1526500</v>
      </c>
      <c r="H487" s="200">
        <f t="shared" si="291"/>
        <v>1526500</v>
      </c>
      <c r="I487" s="200">
        <f t="shared" si="291"/>
        <v>0</v>
      </c>
      <c r="J487" s="200">
        <f t="shared" si="291"/>
        <v>0</v>
      </c>
      <c r="K487" s="200">
        <f t="shared" si="291"/>
        <v>1526500</v>
      </c>
      <c r="L487" s="200">
        <f t="shared" si="291"/>
        <v>1526500</v>
      </c>
    </row>
    <row r="488" spans="1:12" x14ac:dyDescent="0.25">
      <c r="A488" s="129" t="s">
        <v>698</v>
      </c>
      <c r="B488" s="127">
        <v>707</v>
      </c>
      <c r="C488" s="126" t="s">
        <v>3</v>
      </c>
      <c r="D488" s="126" t="s">
        <v>37</v>
      </c>
      <c r="E488" s="126" t="s">
        <v>758</v>
      </c>
      <c r="F488" s="127"/>
      <c r="G488" s="200">
        <f>G489</f>
        <v>1526500</v>
      </c>
      <c r="H488" s="200">
        <f t="shared" si="291"/>
        <v>1526500</v>
      </c>
      <c r="I488" s="200">
        <f t="shared" si="291"/>
        <v>0</v>
      </c>
      <c r="J488" s="200">
        <f t="shared" si="291"/>
        <v>0</v>
      </c>
      <c r="K488" s="200">
        <f t="shared" si="291"/>
        <v>1526500</v>
      </c>
      <c r="L488" s="200">
        <f t="shared" si="291"/>
        <v>1526500</v>
      </c>
    </row>
    <row r="489" spans="1:12" ht="51" x14ac:dyDescent="0.25">
      <c r="A489" s="129" t="s">
        <v>766</v>
      </c>
      <c r="B489" s="127">
        <v>707</v>
      </c>
      <c r="C489" s="126" t="s">
        <v>3</v>
      </c>
      <c r="D489" s="126" t="s">
        <v>37</v>
      </c>
      <c r="E489" s="126" t="s">
        <v>767</v>
      </c>
      <c r="F489" s="127"/>
      <c r="G489" s="200">
        <f>G490+G492+G494</f>
        <v>1526500</v>
      </c>
      <c r="H489" s="200">
        <f>H490+H492+H494</f>
        <v>1526500</v>
      </c>
      <c r="I489" s="200">
        <f t="shared" ref="I489:L489" si="292">I490+I492+I494</f>
        <v>0</v>
      </c>
      <c r="J489" s="200">
        <f t="shared" si="292"/>
        <v>0</v>
      </c>
      <c r="K489" s="200">
        <f t="shared" si="292"/>
        <v>1526500</v>
      </c>
      <c r="L489" s="200">
        <f t="shared" si="292"/>
        <v>1526500</v>
      </c>
    </row>
    <row r="490" spans="1:12" ht="63.75" x14ac:dyDescent="0.25">
      <c r="A490" s="129" t="s">
        <v>76</v>
      </c>
      <c r="B490" s="127">
        <v>707</v>
      </c>
      <c r="C490" s="126" t="s">
        <v>3</v>
      </c>
      <c r="D490" s="126" t="s">
        <v>37</v>
      </c>
      <c r="E490" s="126" t="s">
        <v>768</v>
      </c>
      <c r="F490" s="127"/>
      <c r="G490" s="200">
        <f>G491</f>
        <v>1287600</v>
      </c>
      <c r="H490" s="200">
        <f>H491</f>
        <v>1287600</v>
      </c>
      <c r="I490" s="200">
        <f t="shared" ref="I490:L490" si="293">I491</f>
        <v>0</v>
      </c>
      <c r="J490" s="200">
        <f t="shared" si="293"/>
        <v>0</v>
      </c>
      <c r="K490" s="200">
        <f t="shared" si="293"/>
        <v>1287600</v>
      </c>
      <c r="L490" s="200">
        <f t="shared" si="293"/>
        <v>1287600</v>
      </c>
    </row>
    <row r="491" spans="1:12" x14ac:dyDescent="0.25">
      <c r="A491" s="129" t="s">
        <v>5</v>
      </c>
      <c r="B491" s="126" t="s">
        <v>69</v>
      </c>
      <c r="C491" s="126" t="s">
        <v>3</v>
      </c>
      <c r="D491" s="126" t="s">
        <v>37</v>
      </c>
      <c r="E491" s="126" t="s">
        <v>768</v>
      </c>
      <c r="F491" s="127">
        <v>300</v>
      </c>
      <c r="G491" s="200">
        <v>1287600</v>
      </c>
      <c r="H491" s="200">
        <v>1287600</v>
      </c>
      <c r="I491" s="200"/>
      <c r="J491" s="200"/>
      <c r="K491" s="200">
        <f t="shared" si="281"/>
        <v>1287600</v>
      </c>
      <c r="L491" s="200">
        <f t="shared" si="282"/>
        <v>1287600</v>
      </c>
    </row>
    <row r="492" spans="1:12" ht="63.75" x14ac:dyDescent="0.25">
      <c r="A492" s="129" t="s">
        <v>75</v>
      </c>
      <c r="B492" s="126" t="s">
        <v>69</v>
      </c>
      <c r="C492" s="126" t="s">
        <v>3</v>
      </c>
      <c r="D492" s="126" t="s">
        <v>37</v>
      </c>
      <c r="E492" s="126" t="s">
        <v>769</v>
      </c>
      <c r="F492" s="127"/>
      <c r="G492" s="200">
        <f>G493</f>
        <v>29500</v>
      </c>
      <c r="H492" s="200">
        <f>H493</f>
        <v>29500</v>
      </c>
      <c r="I492" s="200">
        <f t="shared" ref="I492:L492" si="294">I493</f>
        <v>0</v>
      </c>
      <c r="J492" s="200">
        <f t="shared" si="294"/>
        <v>0</v>
      </c>
      <c r="K492" s="200">
        <f t="shared" si="294"/>
        <v>29500</v>
      </c>
      <c r="L492" s="200">
        <f t="shared" si="294"/>
        <v>29500</v>
      </c>
    </row>
    <row r="493" spans="1:12" ht="25.5" x14ac:dyDescent="0.25">
      <c r="A493" s="129" t="s">
        <v>17</v>
      </c>
      <c r="B493" s="126" t="s">
        <v>69</v>
      </c>
      <c r="C493" s="126" t="s">
        <v>3</v>
      </c>
      <c r="D493" s="126" t="s">
        <v>37</v>
      </c>
      <c r="E493" s="126" t="s">
        <v>769</v>
      </c>
      <c r="F493" s="127">
        <v>200</v>
      </c>
      <c r="G493" s="200">
        <v>29500</v>
      </c>
      <c r="H493" s="200">
        <v>29500</v>
      </c>
      <c r="I493" s="200"/>
      <c r="J493" s="200"/>
      <c r="K493" s="200">
        <f t="shared" si="281"/>
        <v>29500</v>
      </c>
      <c r="L493" s="200">
        <f t="shared" si="282"/>
        <v>29500</v>
      </c>
    </row>
    <row r="494" spans="1:12" ht="76.5" x14ac:dyDescent="0.25">
      <c r="A494" s="129" t="s">
        <v>74</v>
      </c>
      <c r="B494" s="126" t="s">
        <v>69</v>
      </c>
      <c r="C494" s="126" t="s">
        <v>3</v>
      </c>
      <c r="D494" s="126" t="s">
        <v>37</v>
      </c>
      <c r="E494" s="126" t="s">
        <v>770</v>
      </c>
      <c r="F494" s="127"/>
      <c r="G494" s="200">
        <f>G495</f>
        <v>209400</v>
      </c>
      <c r="H494" s="200">
        <f>H495</f>
        <v>209400</v>
      </c>
      <c r="I494" s="200">
        <f t="shared" ref="I494:J494" si="295">I495</f>
        <v>0</v>
      </c>
      <c r="J494" s="200">
        <f t="shared" si="295"/>
        <v>0</v>
      </c>
      <c r="K494" s="200">
        <f t="shared" si="281"/>
        <v>209400</v>
      </c>
      <c r="L494" s="200">
        <f t="shared" si="282"/>
        <v>209400</v>
      </c>
    </row>
    <row r="495" spans="1:12" x14ac:dyDescent="0.25">
      <c r="A495" s="129" t="s">
        <v>5</v>
      </c>
      <c r="B495" s="126" t="s">
        <v>69</v>
      </c>
      <c r="C495" s="126" t="s">
        <v>3</v>
      </c>
      <c r="D495" s="126" t="s">
        <v>37</v>
      </c>
      <c r="E495" s="126" t="s">
        <v>770</v>
      </c>
      <c r="F495" s="127">
        <v>300</v>
      </c>
      <c r="G495" s="200">
        <v>209400</v>
      </c>
      <c r="H495" s="200">
        <v>209400</v>
      </c>
      <c r="I495" s="200"/>
      <c r="J495" s="282"/>
      <c r="K495" s="200">
        <f t="shared" si="281"/>
        <v>209400</v>
      </c>
      <c r="L495" s="200">
        <f t="shared" si="282"/>
        <v>209400</v>
      </c>
    </row>
    <row r="496" spans="1:12" x14ac:dyDescent="0.25">
      <c r="A496" s="130" t="s">
        <v>9</v>
      </c>
      <c r="B496" s="126" t="s">
        <v>69</v>
      </c>
      <c r="C496" s="126" t="s">
        <v>3</v>
      </c>
      <c r="D496" s="126" t="s">
        <v>2</v>
      </c>
      <c r="E496" s="126"/>
      <c r="F496" s="127"/>
      <c r="G496" s="200">
        <f t="shared" ref="G496:L496" si="296">G497</f>
        <v>49678500</v>
      </c>
      <c r="H496" s="200">
        <f t="shared" si="296"/>
        <v>49678500</v>
      </c>
      <c r="I496" s="200">
        <f t="shared" si="296"/>
        <v>0</v>
      </c>
      <c r="J496" s="200">
        <f t="shared" si="296"/>
        <v>0</v>
      </c>
      <c r="K496" s="200">
        <f t="shared" si="296"/>
        <v>49678500</v>
      </c>
      <c r="L496" s="200">
        <f t="shared" si="296"/>
        <v>49678500</v>
      </c>
    </row>
    <row r="497" spans="1:12" ht="25.5" x14ac:dyDescent="0.25">
      <c r="A497" s="129" t="s">
        <v>659</v>
      </c>
      <c r="B497" s="126" t="s">
        <v>69</v>
      </c>
      <c r="C497" s="126" t="s">
        <v>3</v>
      </c>
      <c r="D497" s="126" t="s">
        <v>2</v>
      </c>
      <c r="E497" s="126" t="s">
        <v>661</v>
      </c>
      <c r="F497" s="127"/>
      <c r="G497" s="200">
        <f t="shared" ref="G497:H497" si="297">G498+G505</f>
        <v>49678500</v>
      </c>
      <c r="H497" s="200">
        <f t="shared" si="297"/>
        <v>49678500</v>
      </c>
      <c r="I497" s="200">
        <f t="shared" ref="I497:L497" si="298">I498+I505</f>
        <v>0</v>
      </c>
      <c r="J497" s="200">
        <f t="shared" si="298"/>
        <v>0</v>
      </c>
      <c r="K497" s="200">
        <f t="shared" si="298"/>
        <v>49678500</v>
      </c>
      <c r="L497" s="200">
        <f t="shared" si="298"/>
        <v>49678500</v>
      </c>
    </row>
    <row r="498" spans="1:12" ht="25.5" x14ac:dyDescent="0.25">
      <c r="A498" s="129" t="s">
        <v>670</v>
      </c>
      <c r="B498" s="126" t="s">
        <v>69</v>
      </c>
      <c r="C498" s="126" t="s">
        <v>3</v>
      </c>
      <c r="D498" s="126" t="s">
        <v>2</v>
      </c>
      <c r="E498" s="126" t="s">
        <v>662</v>
      </c>
      <c r="F498" s="127"/>
      <c r="G498" s="200">
        <f>G499</f>
        <v>23716600</v>
      </c>
      <c r="H498" s="200">
        <f>H499</f>
        <v>23716600</v>
      </c>
      <c r="I498" s="200">
        <f t="shared" ref="I498:L498" si="299">I499</f>
        <v>0</v>
      </c>
      <c r="J498" s="200">
        <f t="shared" si="299"/>
        <v>0</v>
      </c>
      <c r="K498" s="200">
        <f t="shared" si="299"/>
        <v>23716600</v>
      </c>
      <c r="L498" s="200">
        <f t="shared" si="299"/>
        <v>23716600</v>
      </c>
    </row>
    <row r="499" spans="1:12" ht="38.25" x14ac:dyDescent="0.25">
      <c r="A499" s="129" t="s">
        <v>663</v>
      </c>
      <c r="B499" s="126" t="s">
        <v>69</v>
      </c>
      <c r="C499" s="126" t="s">
        <v>3</v>
      </c>
      <c r="D499" s="126" t="s">
        <v>2</v>
      </c>
      <c r="E499" s="126" t="s">
        <v>665</v>
      </c>
      <c r="F499" s="127"/>
      <c r="G499" s="200">
        <f>G500+G503</f>
        <v>23716600</v>
      </c>
      <c r="H499" s="200">
        <f>H500+H503</f>
        <v>23716600</v>
      </c>
      <c r="I499" s="200">
        <f t="shared" ref="I499:L499" si="300">I500+I503</f>
        <v>0</v>
      </c>
      <c r="J499" s="200">
        <f t="shared" si="300"/>
        <v>0</v>
      </c>
      <c r="K499" s="200">
        <f t="shared" si="300"/>
        <v>23716600</v>
      </c>
      <c r="L499" s="200">
        <f t="shared" si="300"/>
        <v>23716600</v>
      </c>
    </row>
    <row r="500" spans="1:12" ht="102" x14ac:dyDescent="0.25">
      <c r="A500" s="129" t="s">
        <v>72</v>
      </c>
      <c r="B500" s="126" t="s">
        <v>69</v>
      </c>
      <c r="C500" s="126" t="s">
        <v>3</v>
      </c>
      <c r="D500" s="126" t="s">
        <v>2</v>
      </c>
      <c r="E500" s="126" t="s">
        <v>771</v>
      </c>
      <c r="F500" s="127"/>
      <c r="G500" s="200">
        <f t="shared" ref="G500:H500" si="301">SUM(G501:G502)</f>
        <v>578500</v>
      </c>
      <c r="H500" s="200">
        <f t="shared" si="301"/>
        <v>578500</v>
      </c>
      <c r="I500" s="200">
        <f t="shared" ref="I500:L500" si="302">SUM(I501:I502)</f>
        <v>0</v>
      </c>
      <c r="J500" s="200">
        <f t="shared" si="302"/>
        <v>0</v>
      </c>
      <c r="K500" s="200">
        <f t="shared" si="302"/>
        <v>578500</v>
      </c>
      <c r="L500" s="200">
        <f t="shared" si="302"/>
        <v>578500</v>
      </c>
    </row>
    <row r="501" spans="1:12" ht="25.5" x14ac:dyDescent="0.25">
      <c r="A501" s="129" t="s">
        <v>17</v>
      </c>
      <c r="B501" s="126" t="s">
        <v>69</v>
      </c>
      <c r="C501" s="126" t="s">
        <v>3</v>
      </c>
      <c r="D501" s="126" t="s">
        <v>2</v>
      </c>
      <c r="E501" s="126" t="s">
        <v>771</v>
      </c>
      <c r="F501" s="127">
        <v>200</v>
      </c>
      <c r="G501" s="200">
        <v>231381</v>
      </c>
      <c r="H501" s="200">
        <v>231381</v>
      </c>
      <c r="I501" s="200"/>
      <c r="J501" s="200"/>
      <c r="K501" s="200">
        <f t="shared" si="281"/>
        <v>231381</v>
      </c>
      <c r="L501" s="200">
        <f t="shared" si="282"/>
        <v>231381</v>
      </c>
    </row>
    <row r="502" spans="1:12" ht="25.5" x14ac:dyDescent="0.25">
      <c r="A502" s="129" t="s">
        <v>47</v>
      </c>
      <c r="B502" s="126" t="s">
        <v>69</v>
      </c>
      <c r="C502" s="126" t="s">
        <v>3</v>
      </c>
      <c r="D502" s="126" t="s">
        <v>2</v>
      </c>
      <c r="E502" s="126" t="s">
        <v>771</v>
      </c>
      <c r="F502" s="127">
        <v>600</v>
      </c>
      <c r="G502" s="200">
        <v>347119</v>
      </c>
      <c r="H502" s="200">
        <v>347119</v>
      </c>
      <c r="I502" s="200"/>
      <c r="J502" s="200"/>
      <c r="K502" s="200">
        <f t="shared" si="281"/>
        <v>347119</v>
      </c>
      <c r="L502" s="200">
        <f t="shared" si="282"/>
        <v>347119</v>
      </c>
    </row>
    <row r="503" spans="1:12" ht="51" x14ac:dyDescent="0.25">
      <c r="A503" s="129" t="s">
        <v>71</v>
      </c>
      <c r="B503" s="126" t="s">
        <v>69</v>
      </c>
      <c r="C503" s="126" t="s">
        <v>3</v>
      </c>
      <c r="D503" s="126" t="s">
        <v>2</v>
      </c>
      <c r="E503" s="126" t="s">
        <v>772</v>
      </c>
      <c r="F503" s="127"/>
      <c r="G503" s="200">
        <f>G504</f>
        <v>23138100</v>
      </c>
      <c r="H503" s="200">
        <f>H504</f>
        <v>23138100</v>
      </c>
      <c r="I503" s="200">
        <f t="shared" ref="I503:L503" si="303">I504</f>
        <v>0</v>
      </c>
      <c r="J503" s="200">
        <f t="shared" si="303"/>
        <v>0</v>
      </c>
      <c r="K503" s="200">
        <f t="shared" si="303"/>
        <v>23138100</v>
      </c>
      <c r="L503" s="200">
        <f t="shared" si="303"/>
        <v>23138100</v>
      </c>
    </row>
    <row r="504" spans="1:12" x14ac:dyDescent="0.25">
      <c r="A504" s="129" t="s">
        <v>5</v>
      </c>
      <c r="B504" s="126" t="s">
        <v>69</v>
      </c>
      <c r="C504" s="126" t="s">
        <v>3</v>
      </c>
      <c r="D504" s="126" t="s">
        <v>2</v>
      </c>
      <c r="E504" s="126" t="s">
        <v>772</v>
      </c>
      <c r="F504" s="127">
        <v>300</v>
      </c>
      <c r="G504" s="200">
        <v>23138100</v>
      </c>
      <c r="H504" s="200">
        <v>23138100</v>
      </c>
      <c r="I504" s="200"/>
      <c r="J504" s="200"/>
      <c r="K504" s="200">
        <f t="shared" si="281"/>
        <v>23138100</v>
      </c>
      <c r="L504" s="200">
        <f t="shared" si="282"/>
        <v>23138100</v>
      </c>
    </row>
    <row r="505" spans="1:12" x14ac:dyDescent="0.25">
      <c r="A505" s="129" t="s">
        <v>699</v>
      </c>
      <c r="B505" s="126" t="s">
        <v>69</v>
      </c>
      <c r="C505" s="126" t="s">
        <v>3</v>
      </c>
      <c r="D505" s="126" t="s">
        <v>2</v>
      </c>
      <c r="E505" s="126" t="s">
        <v>758</v>
      </c>
      <c r="F505" s="127"/>
      <c r="G505" s="200">
        <f>G506</f>
        <v>25961900</v>
      </c>
      <c r="H505" s="200">
        <f>H506</f>
        <v>25961900</v>
      </c>
      <c r="I505" s="200">
        <f t="shared" ref="I505:L505" si="304">I506</f>
        <v>0</v>
      </c>
      <c r="J505" s="200">
        <f t="shared" si="304"/>
        <v>0</v>
      </c>
      <c r="K505" s="200">
        <f t="shared" si="304"/>
        <v>25961900</v>
      </c>
      <c r="L505" s="200">
        <f t="shared" si="304"/>
        <v>25961900</v>
      </c>
    </row>
    <row r="506" spans="1:12" ht="38.25" x14ac:dyDescent="0.25">
      <c r="A506" s="129" t="s">
        <v>759</v>
      </c>
      <c r="B506" s="126" t="s">
        <v>69</v>
      </c>
      <c r="C506" s="126" t="s">
        <v>3</v>
      </c>
      <c r="D506" s="126" t="s">
        <v>2</v>
      </c>
      <c r="E506" s="126" t="s">
        <v>765</v>
      </c>
      <c r="F506" s="127"/>
      <c r="G506" s="200">
        <f>G507+G510+G513</f>
        <v>25961900</v>
      </c>
      <c r="H506" s="200">
        <f>H507+H510+H513</f>
        <v>25961900</v>
      </c>
      <c r="I506" s="200">
        <f t="shared" ref="I506:L506" si="305">I507+I510+I513</f>
        <v>0</v>
      </c>
      <c r="J506" s="200">
        <f t="shared" si="305"/>
        <v>0</v>
      </c>
      <c r="K506" s="200">
        <f t="shared" si="305"/>
        <v>25961900</v>
      </c>
      <c r="L506" s="200">
        <f t="shared" si="305"/>
        <v>25961900</v>
      </c>
    </row>
    <row r="507" spans="1:12" ht="51" x14ac:dyDescent="0.25">
      <c r="A507" s="129" t="s">
        <v>73</v>
      </c>
      <c r="B507" s="126" t="s">
        <v>69</v>
      </c>
      <c r="C507" s="126" t="s">
        <v>3</v>
      </c>
      <c r="D507" s="126" t="s">
        <v>2</v>
      </c>
      <c r="E507" s="126" t="s">
        <v>773</v>
      </c>
      <c r="F507" s="127"/>
      <c r="G507" s="200">
        <f>SUM(G508:G509)</f>
        <v>20657000</v>
      </c>
      <c r="H507" s="200">
        <f>SUM(H508:H509)</f>
        <v>20657000</v>
      </c>
      <c r="I507" s="200">
        <f t="shared" ref="I507:L507" si="306">SUM(I508:I509)</f>
        <v>0</v>
      </c>
      <c r="J507" s="200">
        <f t="shared" si="306"/>
        <v>0</v>
      </c>
      <c r="K507" s="200">
        <f t="shared" si="306"/>
        <v>20657000</v>
      </c>
      <c r="L507" s="200">
        <f t="shared" si="306"/>
        <v>20657000</v>
      </c>
    </row>
    <row r="508" spans="1:12" ht="25.5" x14ac:dyDescent="0.25">
      <c r="A508" s="129" t="s">
        <v>17</v>
      </c>
      <c r="B508" s="126" t="s">
        <v>69</v>
      </c>
      <c r="C508" s="126" t="s">
        <v>3</v>
      </c>
      <c r="D508" s="126" t="s">
        <v>2</v>
      </c>
      <c r="E508" s="126" t="s">
        <v>773</v>
      </c>
      <c r="F508" s="127">
        <v>200</v>
      </c>
      <c r="G508" s="200"/>
      <c r="H508" s="200"/>
      <c r="I508" s="200"/>
      <c r="J508" s="200"/>
      <c r="K508" s="200">
        <f t="shared" si="281"/>
        <v>0</v>
      </c>
      <c r="L508" s="200">
        <f t="shared" si="282"/>
        <v>0</v>
      </c>
    </row>
    <row r="509" spans="1:12" x14ac:dyDescent="0.25">
      <c r="A509" s="129" t="s">
        <v>5</v>
      </c>
      <c r="B509" s="126" t="s">
        <v>69</v>
      </c>
      <c r="C509" s="126" t="s">
        <v>3</v>
      </c>
      <c r="D509" s="126" t="s">
        <v>2</v>
      </c>
      <c r="E509" s="126" t="s">
        <v>773</v>
      </c>
      <c r="F509" s="127">
        <v>300</v>
      </c>
      <c r="G509" s="200">
        <v>20657000</v>
      </c>
      <c r="H509" s="200">
        <v>20657000</v>
      </c>
      <c r="I509" s="200"/>
      <c r="J509" s="200"/>
      <c r="K509" s="200">
        <f t="shared" si="281"/>
        <v>20657000</v>
      </c>
      <c r="L509" s="200">
        <f t="shared" si="282"/>
        <v>20657000</v>
      </c>
    </row>
    <row r="510" spans="1:12" ht="63.75" x14ac:dyDescent="0.25">
      <c r="A510" s="129" t="s">
        <v>1065</v>
      </c>
      <c r="B510" s="126" t="s">
        <v>69</v>
      </c>
      <c r="C510" s="126" t="s">
        <v>3</v>
      </c>
      <c r="D510" s="126" t="s">
        <v>2</v>
      </c>
      <c r="E510" s="126" t="s">
        <v>774</v>
      </c>
      <c r="F510" s="127"/>
      <c r="G510" s="200">
        <f>SUM(G511:G512)</f>
        <v>18900</v>
      </c>
      <c r="H510" s="200">
        <f t="shared" ref="H510:L510" si="307">SUM(H511:H512)</f>
        <v>18900</v>
      </c>
      <c r="I510" s="200">
        <f t="shared" si="307"/>
        <v>0</v>
      </c>
      <c r="J510" s="200">
        <f t="shared" si="307"/>
        <v>0</v>
      </c>
      <c r="K510" s="200">
        <f t="shared" si="307"/>
        <v>18900</v>
      </c>
      <c r="L510" s="200">
        <f t="shared" si="307"/>
        <v>18900</v>
      </c>
    </row>
    <row r="511" spans="1:12" ht="25.5" x14ac:dyDescent="0.25">
      <c r="A511" s="129" t="s">
        <v>17</v>
      </c>
      <c r="B511" s="126" t="s">
        <v>69</v>
      </c>
      <c r="C511" s="126" t="s">
        <v>3</v>
      </c>
      <c r="D511" s="126" t="s">
        <v>2</v>
      </c>
      <c r="E511" s="126" t="s">
        <v>774</v>
      </c>
      <c r="F511" s="127">
        <v>200</v>
      </c>
      <c r="G511" s="200"/>
      <c r="H511" s="200"/>
      <c r="I511" s="200"/>
      <c r="J511" s="200"/>
      <c r="K511" s="200">
        <f t="shared" si="281"/>
        <v>0</v>
      </c>
      <c r="L511" s="200">
        <f t="shared" si="282"/>
        <v>0</v>
      </c>
    </row>
    <row r="512" spans="1:12" x14ac:dyDescent="0.25">
      <c r="A512" s="129" t="s">
        <v>5</v>
      </c>
      <c r="B512" s="126" t="s">
        <v>69</v>
      </c>
      <c r="C512" s="126" t="s">
        <v>3</v>
      </c>
      <c r="D512" s="126" t="s">
        <v>2</v>
      </c>
      <c r="E512" s="126" t="s">
        <v>774</v>
      </c>
      <c r="F512" s="174">
        <v>300</v>
      </c>
      <c r="G512" s="200">
        <v>18900</v>
      </c>
      <c r="H512" s="200">
        <v>18900</v>
      </c>
      <c r="I512" s="200"/>
      <c r="J512" s="200"/>
      <c r="K512" s="200">
        <f t="shared" ref="K512" si="308">G512+I512</f>
        <v>18900</v>
      </c>
      <c r="L512" s="200">
        <f t="shared" ref="L512" si="309">H512+J512</f>
        <v>18900</v>
      </c>
    </row>
    <row r="513" spans="1:12" ht="76.5" x14ac:dyDescent="0.25">
      <c r="A513" s="129" t="s">
        <v>70</v>
      </c>
      <c r="B513" s="126" t="s">
        <v>69</v>
      </c>
      <c r="C513" s="126" t="s">
        <v>3</v>
      </c>
      <c r="D513" s="126" t="s">
        <v>2</v>
      </c>
      <c r="E513" s="126" t="s">
        <v>775</v>
      </c>
      <c r="F513" s="127"/>
      <c r="G513" s="200">
        <f t="shared" ref="G513:L513" si="310">SUM(G514:G515)</f>
        <v>5286000</v>
      </c>
      <c r="H513" s="200">
        <f t="shared" si="310"/>
        <v>5286000</v>
      </c>
      <c r="I513" s="200">
        <f t="shared" si="310"/>
        <v>0</v>
      </c>
      <c r="J513" s="200">
        <f t="shared" si="310"/>
        <v>0</v>
      </c>
      <c r="K513" s="200">
        <f t="shared" si="310"/>
        <v>5286000</v>
      </c>
      <c r="L513" s="200">
        <f t="shared" si="310"/>
        <v>5286000</v>
      </c>
    </row>
    <row r="514" spans="1:12" ht="63.75" x14ac:dyDescent="0.25">
      <c r="A514" s="129" t="s">
        <v>12</v>
      </c>
      <c r="B514" s="126" t="s">
        <v>69</v>
      </c>
      <c r="C514" s="126" t="s">
        <v>3</v>
      </c>
      <c r="D514" s="126" t="s">
        <v>2</v>
      </c>
      <c r="E514" s="126" t="s">
        <v>775</v>
      </c>
      <c r="F514" s="127">
        <v>100</v>
      </c>
      <c r="G514" s="200">
        <v>4607288</v>
      </c>
      <c r="H514" s="200">
        <v>4607288</v>
      </c>
      <c r="I514" s="200"/>
      <c r="J514" s="200"/>
      <c r="K514" s="200">
        <f t="shared" si="281"/>
        <v>4607288</v>
      </c>
      <c r="L514" s="200">
        <f t="shared" si="282"/>
        <v>4607288</v>
      </c>
    </row>
    <row r="515" spans="1:12" ht="25.5" x14ac:dyDescent="0.25">
      <c r="A515" s="129" t="s">
        <v>17</v>
      </c>
      <c r="B515" s="126" t="s">
        <v>69</v>
      </c>
      <c r="C515" s="126" t="s">
        <v>3</v>
      </c>
      <c r="D515" s="126" t="s">
        <v>2</v>
      </c>
      <c r="E515" s="126" t="s">
        <v>775</v>
      </c>
      <c r="F515" s="127">
        <v>200</v>
      </c>
      <c r="G515" s="200">
        <v>678712</v>
      </c>
      <c r="H515" s="200">
        <v>678712</v>
      </c>
      <c r="I515" s="200"/>
      <c r="J515" s="200"/>
      <c r="K515" s="200">
        <f t="shared" si="281"/>
        <v>678712</v>
      </c>
      <c r="L515" s="200">
        <f t="shared" si="282"/>
        <v>678712</v>
      </c>
    </row>
    <row r="516" spans="1:12" x14ac:dyDescent="0.25">
      <c r="A516" s="141" t="s">
        <v>469</v>
      </c>
      <c r="B516" s="127">
        <v>707</v>
      </c>
      <c r="C516" s="126" t="s">
        <v>3</v>
      </c>
      <c r="D516" s="126" t="s">
        <v>32</v>
      </c>
      <c r="E516" s="126"/>
      <c r="F516" s="126"/>
      <c r="G516" s="200">
        <f t="shared" ref="G516:H520" si="311">G517</f>
        <v>150000</v>
      </c>
      <c r="H516" s="200">
        <f t="shared" si="311"/>
        <v>0</v>
      </c>
      <c r="I516" s="200">
        <f t="shared" ref="I516:L520" si="312">I517</f>
        <v>0</v>
      </c>
      <c r="J516" s="200">
        <f t="shared" si="312"/>
        <v>0</v>
      </c>
      <c r="K516" s="200">
        <f t="shared" si="312"/>
        <v>150000</v>
      </c>
      <c r="L516" s="200">
        <f t="shared" si="312"/>
        <v>0</v>
      </c>
    </row>
    <row r="517" spans="1:12" ht="25.5" x14ac:dyDescent="0.25">
      <c r="A517" s="135" t="s">
        <v>579</v>
      </c>
      <c r="B517" s="127">
        <v>707</v>
      </c>
      <c r="C517" s="126" t="s">
        <v>3</v>
      </c>
      <c r="D517" s="126" t="s">
        <v>32</v>
      </c>
      <c r="E517" s="126" t="s">
        <v>519</v>
      </c>
      <c r="F517" s="126"/>
      <c r="G517" s="200">
        <f t="shared" si="311"/>
        <v>150000</v>
      </c>
      <c r="H517" s="200">
        <f t="shared" si="311"/>
        <v>0</v>
      </c>
      <c r="I517" s="200">
        <f t="shared" si="312"/>
        <v>0</v>
      </c>
      <c r="J517" s="200">
        <f t="shared" si="312"/>
        <v>0</v>
      </c>
      <c r="K517" s="200">
        <f t="shared" si="312"/>
        <v>150000</v>
      </c>
      <c r="L517" s="200">
        <f t="shared" si="312"/>
        <v>0</v>
      </c>
    </row>
    <row r="518" spans="1:12" ht="25.5" x14ac:dyDescent="0.25">
      <c r="A518" s="129" t="s">
        <v>708</v>
      </c>
      <c r="B518" s="127">
        <v>707</v>
      </c>
      <c r="C518" s="126" t="s">
        <v>3</v>
      </c>
      <c r="D518" s="126" t="s">
        <v>32</v>
      </c>
      <c r="E518" s="126" t="s">
        <v>520</v>
      </c>
      <c r="F518" s="126"/>
      <c r="G518" s="200">
        <f t="shared" si="311"/>
        <v>150000</v>
      </c>
      <c r="H518" s="200">
        <f t="shared" si="311"/>
        <v>0</v>
      </c>
      <c r="I518" s="200">
        <f t="shared" si="312"/>
        <v>0</v>
      </c>
      <c r="J518" s="200">
        <f t="shared" si="312"/>
        <v>0</v>
      </c>
      <c r="K518" s="200">
        <f t="shared" si="312"/>
        <v>150000</v>
      </c>
      <c r="L518" s="200">
        <f t="shared" si="312"/>
        <v>0</v>
      </c>
    </row>
    <row r="519" spans="1:12" ht="25.5" x14ac:dyDescent="0.25">
      <c r="A519" s="129" t="s">
        <v>761</v>
      </c>
      <c r="B519" s="127">
        <v>707</v>
      </c>
      <c r="C519" s="126" t="s">
        <v>3</v>
      </c>
      <c r="D519" s="126" t="s">
        <v>32</v>
      </c>
      <c r="E519" s="126" t="s">
        <v>763</v>
      </c>
      <c r="F519" s="126"/>
      <c r="G519" s="200">
        <f t="shared" si="311"/>
        <v>150000</v>
      </c>
      <c r="H519" s="200">
        <f t="shared" si="311"/>
        <v>0</v>
      </c>
      <c r="I519" s="200">
        <f t="shared" si="312"/>
        <v>0</v>
      </c>
      <c r="J519" s="200">
        <f t="shared" si="312"/>
        <v>0</v>
      </c>
      <c r="K519" s="200">
        <f t="shared" si="312"/>
        <v>150000</v>
      </c>
      <c r="L519" s="200">
        <f t="shared" si="312"/>
        <v>0</v>
      </c>
    </row>
    <row r="520" spans="1:12" x14ac:dyDescent="0.25">
      <c r="A520" s="41" t="s">
        <v>24</v>
      </c>
      <c r="B520" s="127">
        <v>707</v>
      </c>
      <c r="C520" s="126" t="s">
        <v>3</v>
      </c>
      <c r="D520" s="126" t="s">
        <v>32</v>
      </c>
      <c r="E520" s="126" t="s">
        <v>762</v>
      </c>
      <c r="F520" s="126"/>
      <c r="G520" s="200">
        <f t="shared" si="311"/>
        <v>150000</v>
      </c>
      <c r="H520" s="200">
        <f t="shared" si="311"/>
        <v>0</v>
      </c>
      <c r="I520" s="200">
        <f t="shared" si="312"/>
        <v>0</v>
      </c>
      <c r="J520" s="200">
        <f t="shared" si="312"/>
        <v>0</v>
      </c>
      <c r="K520" s="200">
        <f t="shared" si="312"/>
        <v>150000</v>
      </c>
      <c r="L520" s="200">
        <f t="shared" si="312"/>
        <v>0</v>
      </c>
    </row>
    <row r="521" spans="1:12" ht="25.5" x14ac:dyDescent="0.25">
      <c r="A521" s="129" t="s">
        <v>47</v>
      </c>
      <c r="B521" s="127">
        <v>707</v>
      </c>
      <c r="C521" s="126" t="s">
        <v>3</v>
      </c>
      <c r="D521" s="126" t="s">
        <v>32</v>
      </c>
      <c r="E521" s="126" t="s">
        <v>762</v>
      </c>
      <c r="F521" s="126" t="s">
        <v>45</v>
      </c>
      <c r="G521" s="200">
        <v>150000</v>
      </c>
      <c r="H521" s="200"/>
      <c r="I521" s="200"/>
      <c r="J521" s="200"/>
      <c r="K521" s="200">
        <f t="shared" si="281"/>
        <v>150000</v>
      </c>
      <c r="L521" s="200">
        <f t="shared" si="282"/>
        <v>0</v>
      </c>
    </row>
    <row r="522" spans="1:12" ht="25.5" x14ac:dyDescent="0.25">
      <c r="A522" s="41" t="s">
        <v>68</v>
      </c>
      <c r="B522" s="127">
        <v>709</v>
      </c>
      <c r="C522" s="127"/>
      <c r="D522" s="127"/>
      <c r="E522" s="127"/>
      <c r="F522" s="127"/>
      <c r="G522" s="200">
        <f t="shared" ref="G522:L522" si="313">G523+G558+G580+G641</f>
        <v>287796942.36000001</v>
      </c>
      <c r="H522" s="200">
        <f t="shared" si="313"/>
        <v>4084682</v>
      </c>
      <c r="I522" s="200">
        <f t="shared" si="313"/>
        <v>41622.26</v>
      </c>
      <c r="J522" s="200">
        <f t="shared" si="313"/>
        <v>0</v>
      </c>
      <c r="K522" s="200">
        <f t="shared" si="313"/>
        <v>287838564.62</v>
      </c>
      <c r="L522" s="200">
        <f t="shared" si="313"/>
        <v>4084682</v>
      </c>
    </row>
    <row r="523" spans="1:12" x14ac:dyDescent="0.25">
      <c r="A523" s="142" t="s">
        <v>29</v>
      </c>
      <c r="B523" s="127">
        <v>709</v>
      </c>
      <c r="C523" s="136" t="s">
        <v>22</v>
      </c>
      <c r="D523" s="136" t="s">
        <v>28</v>
      </c>
      <c r="E523" s="127"/>
      <c r="F523" s="127"/>
      <c r="G523" s="200">
        <f t="shared" ref="G523:H523" si="314">G524+G533</f>
        <v>3482459.16</v>
      </c>
      <c r="H523" s="200">
        <f t="shared" si="314"/>
        <v>0</v>
      </c>
      <c r="I523" s="200">
        <f t="shared" ref="I523:L523" si="315">I524+I533</f>
        <v>41622.26</v>
      </c>
      <c r="J523" s="200">
        <f t="shared" si="315"/>
        <v>0</v>
      </c>
      <c r="K523" s="200">
        <f t="shared" si="315"/>
        <v>3524081.42</v>
      </c>
      <c r="L523" s="200">
        <f t="shared" si="315"/>
        <v>0</v>
      </c>
    </row>
    <row r="524" spans="1:12" ht="51" x14ac:dyDescent="0.25">
      <c r="A524" s="130" t="s">
        <v>27</v>
      </c>
      <c r="B524" s="127">
        <v>709</v>
      </c>
      <c r="C524" s="136" t="s">
        <v>22</v>
      </c>
      <c r="D524" s="136" t="s">
        <v>2</v>
      </c>
      <c r="E524" s="127"/>
      <c r="F524" s="127"/>
      <c r="G524" s="200">
        <f t="shared" ref="G524:L525" si="316">G525</f>
        <v>3233261</v>
      </c>
      <c r="H524" s="200">
        <f t="shared" si="316"/>
        <v>0</v>
      </c>
      <c r="I524" s="200">
        <f t="shared" si="316"/>
        <v>0</v>
      </c>
      <c r="J524" s="200">
        <f t="shared" si="316"/>
        <v>0</v>
      </c>
      <c r="K524" s="200">
        <f t="shared" si="316"/>
        <v>3233261</v>
      </c>
      <c r="L524" s="200">
        <f t="shared" si="316"/>
        <v>0</v>
      </c>
    </row>
    <row r="525" spans="1:12" x14ac:dyDescent="0.25">
      <c r="A525" s="125" t="s">
        <v>8</v>
      </c>
      <c r="B525" s="127">
        <v>709</v>
      </c>
      <c r="C525" s="126" t="s">
        <v>22</v>
      </c>
      <c r="D525" s="126" t="s">
        <v>2</v>
      </c>
      <c r="E525" s="126" t="s">
        <v>509</v>
      </c>
      <c r="F525" s="127"/>
      <c r="G525" s="200">
        <f t="shared" si="316"/>
        <v>3233261</v>
      </c>
      <c r="H525" s="200">
        <f t="shared" si="316"/>
        <v>0</v>
      </c>
      <c r="I525" s="200">
        <f t="shared" si="316"/>
        <v>0</v>
      </c>
      <c r="J525" s="200">
        <f t="shared" si="316"/>
        <v>0</v>
      </c>
      <c r="K525" s="200">
        <f t="shared" si="316"/>
        <v>3233261</v>
      </c>
      <c r="L525" s="200">
        <f t="shared" si="316"/>
        <v>0</v>
      </c>
    </row>
    <row r="526" spans="1:12" ht="25.5" x14ac:dyDescent="0.25">
      <c r="A526" s="125" t="s">
        <v>7</v>
      </c>
      <c r="B526" s="127">
        <v>709</v>
      </c>
      <c r="C526" s="126" t="s">
        <v>22</v>
      </c>
      <c r="D526" s="126" t="s">
        <v>2</v>
      </c>
      <c r="E526" s="126" t="s">
        <v>510</v>
      </c>
      <c r="F526" s="127"/>
      <c r="G526" s="200">
        <f t="shared" ref="G526:H526" si="317">G527+G529+G531</f>
        <v>3233261</v>
      </c>
      <c r="H526" s="200">
        <f t="shared" si="317"/>
        <v>0</v>
      </c>
      <c r="I526" s="200">
        <f t="shared" ref="I526:L526" si="318">I527+I529+I531</f>
        <v>0</v>
      </c>
      <c r="J526" s="200">
        <f t="shared" si="318"/>
        <v>0</v>
      </c>
      <c r="K526" s="200">
        <f t="shared" si="318"/>
        <v>3233261</v>
      </c>
      <c r="L526" s="200">
        <f t="shared" si="318"/>
        <v>0</v>
      </c>
    </row>
    <row r="527" spans="1:12" ht="25.5" x14ac:dyDescent="0.25">
      <c r="A527" s="129" t="s">
        <v>26</v>
      </c>
      <c r="B527" s="127">
        <v>709</v>
      </c>
      <c r="C527" s="126" t="s">
        <v>22</v>
      </c>
      <c r="D527" s="126" t="s">
        <v>2</v>
      </c>
      <c r="E527" s="126" t="s">
        <v>512</v>
      </c>
      <c r="F527" s="127"/>
      <c r="G527" s="200">
        <f>G528</f>
        <v>3233261</v>
      </c>
      <c r="H527" s="200">
        <f>H528</f>
        <v>0</v>
      </c>
      <c r="I527" s="200">
        <f t="shared" ref="I527:L527" si="319">I528</f>
        <v>0</v>
      </c>
      <c r="J527" s="200">
        <f t="shared" si="319"/>
        <v>0</v>
      </c>
      <c r="K527" s="200">
        <f t="shared" si="319"/>
        <v>3233261</v>
      </c>
      <c r="L527" s="200">
        <f t="shared" si="319"/>
        <v>0</v>
      </c>
    </row>
    <row r="528" spans="1:12" ht="63.75" x14ac:dyDescent="0.25">
      <c r="A528" s="131" t="s">
        <v>12</v>
      </c>
      <c r="B528" s="127">
        <v>709</v>
      </c>
      <c r="C528" s="126" t="s">
        <v>22</v>
      </c>
      <c r="D528" s="126" t="s">
        <v>2</v>
      </c>
      <c r="E528" s="126" t="s">
        <v>512</v>
      </c>
      <c r="F528" s="127">
        <v>100</v>
      </c>
      <c r="G528" s="200">
        <v>3233261</v>
      </c>
      <c r="H528" s="200"/>
      <c r="I528" s="200"/>
      <c r="J528" s="282"/>
      <c r="K528" s="200">
        <f t="shared" si="281"/>
        <v>3233261</v>
      </c>
      <c r="L528" s="200">
        <f t="shared" si="282"/>
        <v>0</v>
      </c>
    </row>
    <row r="529" spans="1:12" ht="25.5" x14ac:dyDescent="0.25">
      <c r="A529" s="41" t="s">
        <v>23</v>
      </c>
      <c r="B529" s="127">
        <v>709</v>
      </c>
      <c r="C529" s="126" t="s">
        <v>22</v>
      </c>
      <c r="D529" s="126" t="s">
        <v>2</v>
      </c>
      <c r="E529" s="126" t="s">
        <v>513</v>
      </c>
      <c r="F529" s="127"/>
      <c r="G529" s="200">
        <f t="shared" ref="G529:L529" si="320">SUM(G530:G530)</f>
        <v>0</v>
      </c>
      <c r="H529" s="200">
        <f t="shared" si="320"/>
        <v>0</v>
      </c>
      <c r="I529" s="200">
        <f t="shared" si="320"/>
        <v>0</v>
      </c>
      <c r="J529" s="200">
        <f t="shared" si="320"/>
        <v>0</v>
      </c>
      <c r="K529" s="200">
        <f t="shared" si="320"/>
        <v>0</v>
      </c>
      <c r="L529" s="200">
        <f t="shared" si="320"/>
        <v>0</v>
      </c>
    </row>
    <row r="530" spans="1:12" ht="25.5" x14ac:dyDescent="0.25">
      <c r="A530" s="129" t="s">
        <v>17</v>
      </c>
      <c r="B530" s="127">
        <v>709</v>
      </c>
      <c r="C530" s="126" t="s">
        <v>22</v>
      </c>
      <c r="D530" s="126" t="s">
        <v>2</v>
      </c>
      <c r="E530" s="126" t="s">
        <v>513</v>
      </c>
      <c r="F530" s="127">
        <v>200</v>
      </c>
      <c r="G530" s="200"/>
      <c r="H530" s="200"/>
      <c r="I530" s="200"/>
      <c r="J530" s="282"/>
      <c r="K530" s="200">
        <f t="shared" si="281"/>
        <v>0</v>
      </c>
      <c r="L530" s="200">
        <f t="shared" si="282"/>
        <v>0</v>
      </c>
    </row>
    <row r="531" spans="1:12" ht="51" x14ac:dyDescent="0.25">
      <c r="A531" s="129" t="s">
        <v>13</v>
      </c>
      <c r="B531" s="127">
        <v>709</v>
      </c>
      <c r="C531" s="126" t="s">
        <v>22</v>
      </c>
      <c r="D531" s="126" t="s">
        <v>2</v>
      </c>
      <c r="E531" s="126" t="s">
        <v>514</v>
      </c>
      <c r="F531" s="127"/>
      <c r="G531" s="200">
        <f>G532</f>
        <v>0</v>
      </c>
      <c r="H531" s="200">
        <f>H532</f>
        <v>0</v>
      </c>
      <c r="I531" s="200">
        <f t="shared" ref="I531:L531" si="321">I532</f>
        <v>0</v>
      </c>
      <c r="J531" s="200">
        <f t="shared" si="321"/>
        <v>0</v>
      </c>
      <c r="K531" s="200">
        <f t="shared" si="321"/>
        <v>0</v>
      </c>
      <c r="L531" s="200">
        <f t="shared" si="321"/>
        <v>0</v>
      </c>
    </row>
    <row r="532" spans="1:12" ht="63.75" x14ac:dyDescent="0.25">
      <c r="A532" s="129" t="s">
        <v>12</v>
      </c>
      <c r="B532" s="127">
        <v>709</v>
      </c>
      <c r="C532" s="126" t="s">
        <v>22</v>
      </c>
      <c r="D532" s="126" t="s">
        <v>2</v>
      </c>
      <c r="E532" s="126" t="s">
        <v>514</v>
      </c>
      <c r="F532" s="127">
        <v>100</v>
      </c>
      <c r="G532" s="200"/>
      <c r="H532" s="200"/>
      <c r="I532" s="200"/>
      <c r="J532" s="282"/>
      <c r="K532" s="200">
        <f t="shared" si="281"/>
        <v>0</v>
      </c>
      <c r="L532" s="200">
        <f t="shared" si="282"/>
        <v>0</v>
      </c>
    </row>
    <row r="533" spans="1:12" x14ac:dyDescent="0.25">
      <c r="A533" s="130" t="s">
        <v>25</v>
      </c>
      <c r="B533" s="127">
        <v>709</v>
      </c>
      <c r="C533" s="126" t="s">
        <v>22</v>
      </c>
      <c r="D533" s="126" t="s">
        <v>21</v>
      </c>
      <c r="E533" s="126"/>
      <c r="F533" s="127"/>
      <c r="G533" s="200">
        <f>G540+G534</f>
        <v>249198.16</v>
      </c>
      <c r="H533" s="200">
        <f t="shared" ref="H533:L533" si="322">H540+H534</f>
        <v>0</v>
      </c>
      <c r="I533" s="200">
        <f t="shared" si="322"/>
        <v>41622.26</v>
      </c>
      <c r="J533" s="200">
        <f t="shared" si="322"/>
        <v>0</v>
      </c>
      <c r="K533" s="200">
        <f t="shared" si="322"/>
        <v>290820.42</v>
      </c>
      <c r="L533" s="200">
        <f t="shared" si="322"/>
        <v>0</v>
      </c>
    </row>
    <row r="534" spans="1:12" ht="25.5" x14ac:dyDescent="0.25">
      <c r="A534" s="135" t="s">
        <v>579</v>
      </c>
      <c r="B534" s="176">
        <v>709</v>
      </c>
      <c r="C534" s="126" t="s">
        <v>22</v>
      </c>
      <c r="D534" s="126" t="s">
        <v>21</v>
      </c>
      <c r="E534" s="126" t="s">
        <v>519</v>
      </c>
      <c r="F534" s="176"/>
      <c r="G534" s="200">
        <f>G535</f>
        <v>32198.16</v>
      </c>
      <c r="H534" s="200">
        <f t="shared" ref="H534:L536" si="323">H535</f>
        <v>0</v>
      </c>
      <c r="I534" s="200">
        <f t="shared" si="323"/>
        <v>41622.26</v>
      </c>
      <c r="J534" s="200">
        <f t="shared" si="323"/>
        <v>0</v>
      </c>
      <c r="K534" s="200">
        <f t="shared" si="323"/>
        <v>73820.42</v>
      </c>
      <c r="L534" s="200">
        <f t="shared" si="323"/>
        <v>0</v>
      </c>
    </row>
    <row r="535" spans="1:12" ht="38.25" x14ac:dyDescent="0.25">
      <c r="A535" s="129" t="s">
        <v>623</v>
      </c>
      <c r="B535" s="176">
        <v>709</v>
      </c>
      <c r="C535" s="126" t="s">
        <v>22</v>
      </c>
      <c r="D535" s="126" t="s">
        <v>21</v>
      </c>
      <c r="E535" s="126" t="s">
        <v>626</v>
      </c>
      <c r="F535" s="176"/>
      <c r="G535" s="200">
        <f>G536</f>
        <v>32198.16</v>
      </c>
      <c r="H535" s="200">
        <f t="shared" si="323"/>
        <v>0</v>
      </c>
      <c r="I535" s="200">
        <f t="shared" si="323"/>
        <v>41622.26</v>
      </c>
      <c r="J535" s="200">
        <f t="shared" si="323"/>
        <v>0</v>
      </c>
      <c r="K535" s="200">
        <f t="shared" si="323"/>
        <v>73820.42</v>
      </c>
      <c r="L535" s="200">
        <f t="shared" si="323"/>
        <v>0</v>
      </c>
    </row>
    <row r="536" spans="1:12" ht="38.25" x14ac:dyDescent="0.25">
      <c r="A536" s="129" t="s">
        <v>624</v>
      </c>
      <c r="B536" s="176">
        <v>709</v>
      </c>
      <c r="C536" s="126" t="s">
        <v>22</v>
      </c>
      <c r="D536" s="126" t="s">
        <v>21</v>
      </c>
      <c r="E536" s="126" t="s">
        <v>625</v>
      </c>
      <c r="F536" s="176"/>
      <c r="G536" s="200">
        <f>G537</f>
        <v>32198.16</v>
      </c>
      <c r="H536" s="200">
        <f t="shared" si="323"/>
        <v>0</v>
      </c>
      <c r="I536" s="200">
        <f t="shared" si="323"/>
        <v>41622.26</v>
      </c>
      <c r="J536" s="200">
        <f t="shared" si="323"/>
        <v>0</v>
      </c>
      <c r="K536" s="200">
        <f t="shared" si="323"/>
        <v>73820.42</v>
      </c>
      <c r="L536" s="200">
        <f t="shared" si="323"/>
        <v>0</v>
      </c>
    </row>
    <row r="537" spans="1:12" ht="63.75" x14ac:dyDescent="0.25">
      <c r="A537" s="130" t="s">
        <v>382</v>
      </c>
      <c r="B537" s="176">
        <v>709</v>
      </c>
      <c r="C537" s="126" t="s">
        <v>22</v>
      </c>
      <c r="D537" s="126" t="s">
        <v>21</v>
      </c>
      <c r="E537" s="126" t="s">
        <v>653</v>
      </c>
      <c r="F537" s="176"/>
      <c r="G537" s="200">
        <f>SUM(G538:G539)</f>
        <v>32198.16</v>
      </c>
      <c r="H537" s="200">
        <f t="shared" ref="H537:L537" si="324">SUM(H538:H539)</f>
        <v>0</v>
      </c>
      <c r="I537" s="200">
        <f t="shared" si="324"/>
        <v>41622.26</v>
      </c>
      <c r="J537" s="200">
        <f t="shared" si="324"/>
        <v>0</v>
      </c>
      <c r="K537" s="200">
        <f t="shared" si="324"/>
        <v>73820.42</v>
      </c>
      <c r="L537" s="200">
        <f t="shared" si="324"/>
        <v>0</v>
      </c>
    </row>
    <row r="538" spans="1:12" ht="63.75" x14ac:dyDescent="0.25">
      <c r="A538" s="129" t="s">
        <v>12</v>
      </c>
      <c r="B538" s="176">
        <v>709</v>
      </c>
      <c r="C538" s="126" t="s">
        <v>22</v>
      </c>
      <c r="D538" s="126" t="s">
        <v>21</v>
      </c>
      <c r="E538" s="126" t="s">
        <v>653</v>
      </c>
      <c r="F538" s="176">
        <v>100</v>
      </c>
      <c r="G538" s="200"/>
      <c r="H538" s="200"/>
      <c r="I538" s="200"/>
      <c r="J538" s="200"/>
      <c r="K538" s="200">
        <f>G538+I538</f>
        <v>0</v>
      </c>
      <c r="L538" s="200">
        <f>H538+J538</f>
        <v>0</v>
      </c>
    </row>
    <row r="539" spans="1:12" x14ac:dyDescent="0.25">
      <c r="A539" s="129" t="s">
        <v>5</v>
      </c>
      <c r="B539" s="184">
        <v>709</v>
      </c>
      <c r="C539" s="126" t="s">
        <v>22</v>
      </c>
      <c r="D539" s="126" t="s">
        <v>21</v>
      </c>
      <c r="E539" s="126" t="s">
        <v>653</v>
      </c>
      <c r="F539" s="184">
        <v>300</v>
      </c>
      <c r="G539" s="200">
        <v>32198.16</v>
      </c>
      <c r="H539" s="200"/>
      <c r="I539" s="200">
        <v>41622.26</v>
      </c>
      <c r="J539" s="200"/>
      <c r="K539" s="200">
        <f>G539+I539</f>
        <v>73820.42</v>
      </c>
      <c r="L539" s="200">
        <f>H539+J539</f>
        <v>0</v>
      </c>
    </row>
    <row r="540" spans="1:12" ht="38.25" x14ac:dyDescent="0.25">
      <c r="A540" s="129" t="s">
        <v>654</v>
      </c>
      <c r="B540" s="176">
        <v>709</v>
      </c>
      <c r="C540" s="126" t="s">
        <v>22</v>
      </c>
      <c r="D540" s="126" t="s">
        <v>21</v>
      </c>
      <c r="E540" s="126" t="s">
        <v>529</v>
      </c>
      <c r="F540" s="127"/>
      <c r="G540" s="200">
        <f t="shared" ref="G540:H540" si="325">G541+G545</f>
        <v>217000</v>
      </c>
      <c r="H540" s="200">
        <f t="shared" si="325"/>
        <v>0</v>
      </c>
      <c r="I540" s="200">
        <f t="shared" ref="I540:L540" si="326">I541+I545</f>
        <v>0</v>
      </c>
      <c r="J540" s="200">
        <f t="shared" si="326"/>
        <v>0</v>
      </c>
      <c r="K540" s="200">
        <f t="shared" si="326"/>
        <v>217000</v>
      </c>
      <c r="L540" s="200">
        <f t="shared" si="326"/>
        <v>0</v>
      </c>
    </row>
    <row r="541" spans="1:12" ht="38.25" x14ac:dyDescent="0.25">
      <c r="A541" s="129" t="s">
        <v>1083</v>
      </c>
      <c r="B541" s="127">
        <v>709</v>
      </c>
      <c r="C541" s="126" t="s">
        <v>22</v>
      </c>
      <c r="D541" s="126" t="s">
        <v>21</v>
      </c>
      <c r="E541" s="126" t="s">
        <v>530</v>
      </c>
      <c r="F541" s="127"/>
      <c r="G541" s="200">
        <f t="shared" ref="G541:L543" si="327">G542</f>
        <v>56000</v>
      </c>
      <c r="H541" s="200">
        <f t="shared" si="327"/>
        <v>0</v>
      </c>
      <c r="I541" s="200">
        <f t="shared" si="327"/>
        <v>0</v>
      </c>
      <c r="J541" s="200">
        <f t="shared" si="327"/>
        <v>0</v>
      </c>
      <c r="K541" s="200">
        <f t="shared" si="327"/>
        <v>56000</v>
      </c>
      <c r="L541" s="200">
        <f t="shared" si="327"/>
        <v>0</v>
      </c>
    </row>
    <row r="542" spans="1:12" ht="63.75" x14ac:dyDescent="0.25">
      <c r="A542" s="129" t="s">
        <v>776</v>
      </c>
      <c r="B542" s="127">
        <v>709</v>
      </c>
      <c r="C542" s="126" t="s">
        <v>22</v>
      </c>
      <c r="D542" s="126" t="s">
        <v>21</v>
      </c>
      <c r="E542" s="126" t="s">
        <v>531</v>
      </c>
      <c r="F542" s="127"/>
      <c r="G542" s="200">
        <f t="shared" si="327"/>
        <v>56000</v>
      </c>
      <c r="H542" s="200">
        <f t="shared" si="327"/>
        <v>0</v>
      </c>
      <c r="I542" s="200">
        <f t="shared" si="327"/>
        <v>0</v>
      </c>
      <c r="J542" s="200">
        <f t="shared" si="327"/>
        <v>0</v>
      </c>
      <c r="K542" s="200">
        <f t="shared" si="327"/>
        <v>56000</v>
      </c>
      <c r="L542" s="200">
        <f t="shared" si="327"/>
        <v>0</v>
      </c>
    </row>
    <row r="543" spans="1:12" ht="38.25" x14ac:dyDescent="0.25">
      <c r="A543" s="129" t="s">
        <v>525</v>
      </c>
      <c r="B543" s="127">
        <v>709</v>
      </c>
      <c r="C543" s="126" t="s">
        <v>22</v>
      </c>
      <c r="D543" s="126" t="s">
        <v>21</v>
      </c>
      <c r="E543" s="126" t="s">
        <v>532</v>
      </c>
      <c r="F543" s="127"/>
      <c r="G543" s="200">
        <f t="shared" si="327"/>
        <v>56000</v>
      </c>
      <c r="H543" s="200">
        <f t="shared" si="327"/>
        <v>0</v>
      </c>
      <c r="I543" s="200">
        <f t="shared" si="327"/>
        <v>0</v>
      </c>
      <c r="J543" s="200">
        <f t="shared" si="327"/>
        <v>0</v>
      </c>
      <c r="K543" s="200">
        <f t="shared" si="327"/>
        <v>56000</v>
      </c>
      <c r="L543" s="200">
        <f t="shared" si="327"/>
        <v>0</v>
      </c>
    </row>
    <row r="544" spans="1:12" ht="25.5" x14ac:dyDescent="0.25">
      <c r="A544" s="129" t="s">
        <v>17</v>
      </c>
      <c r="B544" s="127">
        <v>709</v>
      </c>
      <c r="C544" s="126" t="s">
        <v>22</v>
      </c>
      <c r="D544" s="126" t="s">
        <v>21</v>
      </c>
      <c r="E544" s="126" t="s">
        <v>532</v>
      </c>
      <c r="F544" s="127">
        <v>200</v>
      </c>
      <c r="G544" s="200">
        <v>56000</v>
      </c>
      <c r="H544" s="200"/>
      <c r="I544" s="200"/>
      <c r="J544" s="282"/>
      <c r="K544" s="200">
        <f t="shared" ref="K544:K620" si="328">G544+I544</f>
        <v>56000</v>
      </c>
      <c r="L544" s="200">
        <f t="shared" ref="L544:L620" si="329">H544+J544</f>
        <v>0</v>
      </c>
    </row>
    <row r="545" spans="1:12" ht="38.25" x14ac:dyDescent="0.25">
      <c r="A545" s="129" t="s">
        <v>1085</v>
      </c>
      <c r="B545" s="127">
        <v>709</v>
      </c>
      <c r="C545" s="126" t="s">
        <v>22</v>
      </c>
      <c r="D545" s="126" t="s">
        <v>21</v>
      </c>
      <c r="E545" s="126" t="s">
        <v>541</v>
      </c>
      <c r="F545" s="127"/>
      <c r="G545" s="200">
        <f>G546+G553</f>
        <v>161000</v>
      </c>
      <c r="H545" s="200">
        <f t="shared" ref="H545:L545" si="330">H546+H553</f>
        <v>0</v>
      </c>
      <c r="I545" s="200">
        <f t="shared" si="330"/>
        <v>0</v>
      </c>
      <c r="J545" s="200">
        <f t="shared" si="330"/>
        <v>0</v>
      </c>
      <c r="K545" s="200">
        <f t="shared" si="330"/>
        <v>161000</v>
      </c>
      <c r="L545" s="200">
        <f t="shared" si="330"/>
        <v>0</v>
      </c>
    </row>
    <row r="546" spans="1:12" ht="38.25" x14ac:dyDescent="0.25">
      <c r="A546" s="129" t="s">
        <v>777</v>
      </c>
      <c r="B546" s="127">
        <v>709</v>
      </c>
      <c r="C546" s="126" t="s">
        <v>22</v>
      </c>
      <c r="D546" s="126" t="s">
        <v>21</v>
      </c>
      <c r="E546" s="126" t="s">
        <v>542</v>
      </c>
      <c r="F546" s="127"/>
      <c r="G546" s="200">
        <f>G547+G550</f>
        <v>100000</v>
      </c>
      <c r="H546" s="290">
        <f t="shared" ref="H546:L546" si="331">H547+H550</f>
        <v>0</v>
      </c>
      <c r="I546" s="290">
        <f t="shared" si="331"/>
        <v>-5000</v>
      </c>
      <c r="J546" s="290">
        <f t="shared" si="331"/>
        <v>0</v>
      </c>
      <c r="K546" s="290">
        <f t="shared" si="331"/>
        <v>95000</v>
      </c>
      <c r="L546" s="290">
        <f t="shared" si="331"/>
        <v>0</v>
      </c>
    </row>
    <row r="547" spans="1:12" ht="25.5" x14ac:dyDescent="0.25">
      <c r="A547" s="132" t="s">
        <v>544</v>
      </c>
      <c r="B547" s="133">
        <v>709</v>
      </c>
      <c r="C547" s="100" t="s">
        <v>22</v>
      </c>
      <c r="D547" s="100" t="s">
        <v>21</v>
      </c>
      <c r="E547" s="100" t="s">
        <v>548</v>
      </c>
      <c r="F547" s="133"/>
      <c r="G547" s="283">
        <f>SUM(G548:G549)</f>
        <v>100000</v>
      </c>
      <c r="H547" s="200">
        <f>SUM(H548:H549)</f>
        <v>0</v>
      </c>
      <c r="I547" s="200">
        <f t="shared" ref="I547:L547" si="332">SUM(I548:I549)</f>
        <v>-65000</v>
      </c>
      <c r="J547" s="200">
        <f t="shared" si="332"/>
        <v>0</v>
      </c>
      <c r="K547" s="200">
        <f t="shared" si="332"/>
        <v>35000</v>
      </c>
      <c r="L547" s="200">
        <f t="shared" si="332"/>
        <v>0</v>
      </c>
    </row>
    <row r="548" spans="1:12" ht="63.75" x14ac:dyDescent="0.25">
      <c r="A548" s="131" t="s">
        <v>12</v>
      </c>
      <c r="B548" s="133">
        <v>709</v>
      </c>
      <c r="C548" s="100" t="s">
        <v>22</v>
      </c>
      <c r="D548" s="100" t="s">
        <v>21</v>
      </c>
      <c r="E548" s="100" t="s">
        <v>548</v>
      </c>
      <c r="F548" s="133">
        <v>100</v>
      </c>
      <c r="G548" s="283">
        <v>35000</v>
      </c>
      <c r="H548" s="200"/>
      <c r="I548" s="200">
        <v>-18500</v>
      </c>
      <c r="J548" s="282"/>
      <c r="K548" s="200">
        <f t="shared" si="328"/>
        <v>16500</v>
      </c>
      <c r="L548" s="200">
        <f t="shared" si="329"/>
        <v>0</v>
      </c>
    </row>
    <row r="549" spans="1:12" ht="25.5" x14ac:dyDescent="0.25">
      <c r="A549" s="131" t="s">
        <v>17</v>
      </c>
      <c r="B549" s="133">
        <v>709</v>
      </c>
      <c r="C549" s="100" t="s">
        <v>22</v>
      </c>
      <c r="D549" s="100" t="s">
        <v>21</v>
      </c>
      <c r="E549" s="100" t="s">
        <v>548</v>
      </c>
      <c r="F549" s="133">
        <v>200</v>
      </c>
      <c r="G549" s="283">
        <v>65000</v>
      </c>
      <c r="H549" s="200"/>
      <c r="I549" s="200">
        <v>-46500</v>
      </c>
      <c r="J549" s="282"/>
      <c r="K549" s="200">
        <f t="shared" si="328"/>
        <v>18500</v>
      </c>
      <c r="L549" s="200">
        <f t="shared" si="329"/>
        <v>0</v>
      </c>
    </row>
    <row r="550" spans="1:12" ht="38.25" x14ac:dyDescent="0.25">
      <c r="A550" s="131" t="s">
        <v>545</v>
      </c>
      <c r="B550" s="133">
        <v>709</v>
      </c>
      <c r="C550" s="126" t="s">
        <v>22</v>
      </c>
      <c r="D550" s="126" t="s">
        <v>21</v>
      </c>
      <c r="E550" s="100" t="s">
        <v>549</v>
      </c>
      <c r="F550" s="133"/>
      <c r="G550" s="283">
        <f>SUM(G551:G552)</f>
        <v>0</v>
      </c>
      <c r="H550" s="283">
        <f t="shared" ref="H550:L550" si="333">SUM(H551:H552)</f>
        <v>0</v>
      </c>
      <c r="I550" s="283">
        <f t="shared" si="333"/>
        <v>60000</v>
      </c>
      <c r="J550" s="283">
        <f t="shared" si="333"/>
        <v>0</v>
      </c>
      <c r="K550" s="283">
        <f t="shared" si="333"/>
        <v>60000</v>
      </c>
      <c r="L550" s="283">
        <f t="shared" si="333"/>
        <v>0</v>
      </c>
    </row>
    <row r="551" spans="1:12" ht="63.75" x14ac:dyDescent="0.25">
      <c r="A551" s="131" t="s">
        <v>12</v>
      </c>
      <c r="B551" s="133">
        <v>709</v>
      </c>
      <c r="C551" s="126" t="s">
        <v>22</v>
      </c>
      <c r="D551" s="126" t="s">
        <v>21</v>
      </c>
      <c r="E551" s="100" t="s">
        <v>549</v>
      </c>
      <c r="F551" s="133">
        <v>100</v>
      </c>
      <c r="G551" s="283"/>
      <c r="H551" s="290"/>
      <c r="I551" s="290">
        <v>21200</v>
      </c>
      <c r="J551" s="291"/>
      <c r="K551" s="290">
        <f t="shared" ref="K551:K552" si="334">G551+I551</f>
        <v>21200</v>
      </c>
      <c r="L551" s="290">
        <f t="shared" ref="L551:L552" si="335">H551+J551</f>
        <v>0</v>
      </c>
    </row>
    <row r="552" spans="1:12" ht="25.5" x14ac:dyDescent="0.25">
      <c r="A552" s="131" t="s">
        <v>17</v>
      </c>
      <c r="B552" s="133">
        <v>709</v>
      </c>
      <c r="C552" s="126" t="s">
        <v>22</v>
      </c>
      <c r="D552" s="126" t="s">
        <v>21</v>
      </c>
      <c r="E552" s="100" t="s">
        <v>549</v>
      </c>
      <c r="F552" s="133">
        <v>200</v>
      </c>
      <c r="G552" s="283"/>
      <c r="H552" s="290"/>
      <c r="I552" s="290">
        <v>38800</v>
      </c>
      <c r="J552" s="291"/>
      <c r="K552" s="290">
        <f t="shared" si="334"/>
        <v>38800</v>
      </c>
      <c r="L552" s="290">
        <f t="shared" si="335"/>
        <v>0</v>
      </c>
    </row>
    <row r="553" spans="1:12" ht="51" x14ac:dyDescent="0.25">
      <c r="A553" s="131" t="s">
        <v>1086</v>
      </c>
      <c r="B553" s="133">
        <v>709</v>
      </c>
      <c r="C553" s="126" t="s">
        <v>22</v>
      </c>
      <c r="D553" s="126" t="s">
        <v>21</v>
      </c>
      <c r="E553" s="100" t="s">
        <v>552</v>
      </c>
      <c r="F553" s="133"/>
      <c r="G553" s="283">
        <f>G554+G556</f>
        <v>61000</v>
      </c>
      <c r="H553" s="283">
        <f t="shared" ref="H553:L553" si="336">H554+H556</f>
        <v>0</v>
      </c>
      <c r="I553" s="283">
        <f t="shared" si="336"/>
        <v>5000</v>
      </c>
      <c r="J553" s="283">
        <f t="shared" si="336"/>
        <v>0</v>
      </c>
      <c r="K553" s="283">
        <f t="shared" si="336"/>
        <v>66000</v>
      </c>
      <c r="L553" s="283">
        <f t="shared" si="336"/>
        <v>0</v>
      </c>
    </row>
    <row r="554" spans="1:12" ht="51" x14ac:dyDescent="0.25">
      <c r="A554" s="129" t="s">
        <v>13</v>
      </c>
      <c r="B554" s="133">
        <v>709</v>
      </c>
      <c r="C554" s="126" t="s">
        <v>22</v>
      </c>
      <c r="D554" s="126" t="s">
        <v>21</v>
      </c>
      <c r="E554" s="100" t="s">
        <v>1029</v>
      </c>
      <c r="F554" s="133"/>
      <c r="G554" s="283">
        <f>G555</f>
        <v>60000</v>
      </c>
      <c r="H554" s="283">
        <f t="shared" ref="H554:L554" si="337">H555</f>
        <v>0</v>
      </c>
      <c r="I554" s="283">
        <f t="shared" si="337"/>
        <v>0</v>
      </c>
      <c r="J554" s="283">
        <f t="shared" si="337"/>
        <v>0</v>
      </c>
      <c r="K554" s="283">
        <f t="shared" si="337"/>
        <v>60000</v>
      </c>
      <c r="L554" s="283">
        <f t="shared" si="337"/>
        <v>0</v>
      </c>
    </row>
    <row r="555" spans="1:12" ht="63.75" x14ac:dyDescent="0.25">
      <c r="A555" s="131" t="s">
        <v>12</v>
      </c>
      <c r="B555" s="133">
        <v>709</v>
      </c>
      <c r="C555" s="126" t="s">
        <v>22</v>
      </c>
      <c r="D555" s="126" t="s">
        <v>21</v>
      </c>
      <c r="E555" s="100" t="s">
        <v>1029</v>
      </c>
      <c r="F555" s="133">
        <v>100</v>
      </c>
      <c r="G555" s="283">
        <v>60000</v>
      </c>
      <c r="H555" s="283"/>
      <c r="I555" s="283"/>
      <c r="J555" s="283"/>
      <c r="K555" s="283">
        <f>G555+I555</f>
        <v>60000</v>
      </c>
      <c r="L555" s="283">
        <f>H555+J555</f>
        <v>0</v>
      </c>
    </row>
    <row r="556" spans="1:12" ht="25.5" x14ac:dyDescent="0.25">
      <c r="A556" s="131" t="s">
        <v>547</v>
      </c>
      <c r="B556" s="133">
        <v>709</v>
      </c>
      <c r="C556" s="126" t="s">
        <v>22</v>
      </c>
      <c r="D556" s="126" t="s">
        <v>21</v>
      </c>
      <c r="E556" s="100" t="s">
        <v>553</v>
      </c>
      <c r="F556" s="133"/>
      <c r="G556" s="283">
        <f>G557</f>
        <v>1000</v>
      </c>
      <c r="H556" s="283">
        <f t="shared" ref="H556:L556" si="338">H557</f>
        <v>0</v>
      </c>
      <c r="I556" s="283">
        <f t="shared" si="338"/>
        <v>5000</v>
      </c>
      <c r="J556" s="283">
        <f t="shared" si="338"/>
        <v>0</v>
      </c>
      <c r="K556" s="283">
        <f t="shared" si="338"/>
        <v>6000</v>
      </c>
      <c r="L556" s="283">
        <f t="shared" si="338"/>
        <v>0</v>
      </c>
    </row>
    <row r="557" spans="1:12" ht="25.5" x14ac:dyDescent="0.25">
      <c r="A557" s="131" t="s">
        <v>17</v>
      </c>
      <c r="B557" s="133">
        <v>709</v>
      </c>
      <c r="C557" s="126" t="s">
        <v>22</v>
      </c>
      <c r="D557" s="126" t="s">
        <v>21</v>
      </c>
      <c r="E557" s="100" t="s">
        <v>553</v>
      </c>
      <c r="F557" s="133">
        <v>200</v>
      </c>
      <c r="G557" s="283">
        <v>1000</v>
      </c>
      <c r="H557" s="200"/>
      <c r="I557" s="200">
        <v>5000</v>
      </c>
      <c r="J557" s="282"/>
      <c r="K557" s="200">
        <f>G557+I557</f>
        <v>6000</v>
      </c>
      <c r="L557" s="200">
        <f>H557+J557</f>
        <v>0</v>
      </c>
    </row>
    <row r="558" spans="1:12" x14ac:dyDescent="0.25">
      <c r="A558" s="130" t="s">
        <v>67</v>
      </c>
      <c r="B558" s="127">
        <v>709</v>
      </c>
      <c r="C558" s="126" t="s">
        <v>65</v>
      </c>
      <c r="D558" s="126"/>
      <c r="E558" s="126"/>
      <c r="F558" s="127"/>
      <c r="G558" s="200">
        <f t="shared" ref="G558:H558" si="339">G559+G574</f>
        <v>92920401.200000003</v>
      </c>
      <c r="H558" s="200">
        <f t="shared" si="339"/>
        <v>2784400</v>
      </c>
      <c r="I558" s="200">
        <f t="shared" ref="I558:L558" si="340">I559+I574</f>
        <v>0</v>
      </c>
      <c r="J558" s="200">
        <f t="shared" si="340"/>
        <v>0</v>
      </c>
      <c r="K558" s="200">
        <f t="shared" si="340"/>
        <v>92920401.200000003</v>
      </c>
      <c r="L558" s="200">
        <f t="shared" si="340"/>
        <v>2784400</v>
      </c>
    </row>
    <row r="559" spans="1:12" x14ac:dyDescent="0.25">
      <c r="A559" s="130" t="s">
        <v>66</v>
      </c>
      <c r="B559" s="127">
        <v>709</v>
      </c>
      <c r="C559" s="126" t="s">
        <v>65</v>
      </c>
      <c r="D559" s="126" t="s">
        <v>40</v>
      </c>
      <c r="E559" s="126"/>
      <c r="F559" s="127"/>
      <c r="G559" s="200">
        <f>G560</f>
        <v>92767401.200000003</v>
      </c>
      <c r="H559" s="200">
        <f>H560</f>
        <v>2784400</v>
      </c>
      <c r="I559" s="200">
        <f t="shared" ref="I559:L559" si="341">I560</f>
        <v>0</v>
      </c>
      <c r="J559" s="200">
        <f t="shared" si="341"/>
        <v>0</v>
      </c>
      <c r="K559" s="200">
        <f t="shared" si="341"/>
        <v>92767401.200000003</v>
      </c>
      <c r="L559" s="200">
        <f t="shared" si="341"/>
        <v>2784400</v>
      </c>
    </row>
    <row r="560" spans="1:12" ht="25.5" x14ac:dyDescent="0.25">
      <c r="A560" s="129" t="s">
        <v>700</v>
      </c>
      <c r="B560" s="127">
        <v>709</v>
      </c>
      <c r="C560" s="126" t="s">
        <v>65</v>
      </c>
      <c r="D560" s="126" t="s">
        <v>40</v>
      </c>
      <c r="E560" s="126" t="s">
        <v>618</v>
      </c>
      <c r="F560" s="127"/>
      <c r="G560" s="200">
        <f t="shared" ref="G560:L560" si="342">G561</f>
        <v>92767401.200000003</v>
      </c>
      <c r="H560" s="200">
        <f t="shared" si="342"/>
        <v>2784400</v>
      </c>
      <c r="I560" s="200">
        <f t="shared" si="342"/>
        <v>0</v>
      </c>
      <c r="J560" s="200">
        <f t="shared" si="342"/>
        <v>0</v>
      </c>
      <c r="K560" s="200">
        <f t="shared" si="342"/>
        <v>92767401.200000003</v>
      </c>
      <c r="L560" s="200">
        <f t="shared" si="342"/>
        <v>2784400</v>
      </c>
    </row>
    <row r="561" spans="1:12" ht="25.5" x14ac:dyDescent="0.25">
      <c r="A561" s="129" t="s">
        <v>701</v>
      </c>
      <c r="B561" s="127">
        <v>709</v>
      </c>
      <c r="C561" s="126" t="s">
        <v>65</v>
      </c>
      <c r="D561" s="126" t="s">
        <v>40</v>
      </c>
      <c r="E561" s="126" t="s">
        <v>778</v>
      </c>
      <c r="F561" s="127"/>
      <c r="G561" s="200">
        <f>G562+G571</f>
        <v>92767401.200000003</v>
      </c>
      <c r="H561" s="200">
        <f t="shared" ref="H561:L561" si="343">H562+H571</f>
        <v>2784400</v>
      </c>
      <c r="I561" s="200">
        <f t="shared" si="343"/>
        <v>0</v>
      </c>
      <c r="J561" s="200">
        <f t="shared" si="343"/>
        <v>0</v>
      </c>
      <c r="K561" s="200">
        <f t="shared" si="343"/>
        <v>92767401.200000003</v>
      </c>
      <c r="L561" s="200">
        <f t="shared" si="343"/>
        <v>2784400</v>
      </c>
    </row>
    <row r="562" spans="1:12" ht="38.25" x14ac:dyDescent="0.25">
      <c r="A562" s="129" t="s">
        <v>779</v>
      </c>
      <c r="B562" s="127">
        <v>709</v>
      </c>
      <c r="C562" s="126" t="s">
        <v>65</v>
      </c>
      <c r="D562" s="126" t="s">
        <v>40</v>
      </c>
      <c r="E562" s="126" t="s">
        <v>780</v>
      </c>
      <c r="F562" s="127"/>
      <c r="G562" s="200">
        <f>G563+G565+G567+G569</f>
        <v>92690202.200000003</v>
      </c>
      <c r="H562" s="200">
        <f>H563+H565+H567+H569</f>
        <v>2784400</v>
      </c>
      <c r="I562" s="200">
        <f t="shared" ref="I562:L562" si="344">I563+I565+I567+I569</f>
        <v>0</v>
      </c>
      <c r="J562" s="200">
        <f t="shared" si="344"/>
        <v>0</v>
      </c>
      <c r="K562" s="200">
        <f t="shared" si="344"/>
        <v>92690202.200000003</v>
      </c>
      <c r="L562" s="200">
        <f t="shared" si="344"/>
        <v>2784400</v>
      </c>
    </row>
    <row r="563" spans="1:12" ht="51" x14ac:dyDescent="0.25">
      <c r="A563" s="129" t="s">
        <v>13</v>
      </c>
      <c r="B563" s="127">
        <v>709</v>
      </c>
      <c r="C563" s="126" t="s">
        <v>65</v>
      </c>
      <c r="D563" s="126" t="s">
        <v>40</v>
      </c>
      <c r="E563" s="126" t="s">
        <v>781</v>
      </c>
      <c r="F563" s="126"/>
      <c r="G563" s="200">
        <f>G564</f>
        <v>1496800</v>
      </c>
      <c r="H563" s="200">
        <f>H564</f>
        <v>0</v>
      </c>
      <c r="I563" s="200">
        <f t="shared" ref="I563:L563" si="345">I564</f>
        <v>0</v>
      </c>
      <c r="J563" s="200">
        <f t="shared" si="345"/>
        <v>0</v>
      </c>
      <c r="K563" s="200">
        <f t="shared" si="345"/>
        <v>1496800</v>
      </c>
      <c r="L563" s="200">
        <f t="shared" si="345"/>
        <v>0</v>
      </c>
    </row>
    <row r="564" spans="1:12" ht="25.5" x14ac:dyDescent="0.25">
      <c r="A564" s="129" t="s">
        <v>47</v>
      </c>
      <c r="B564" s="127">
        <v>709</v>
      </c>
      <c r="C564" s="126" t="s">
        <v>65</v>
      </c>
      <c r="D564" s="126" t="s">
        <v>40</v>
      </c>
      <c r="E564" s="126" t="s">
        <v>781</v>
      </c>
      <c r="F564" s="126" t="s">
        <v>45</v>
      </c>
      <c r="G564" s="200">
        <v>1496800</v>
      </c>
      <c r="H564" s="200"/>
      <c r="I564" s="200"/>
      <c r="J564" s="200"/>
      <c r="K564" s="200">
        <f t="shared" si="328"/>
        <v>1496800</v>
      </c>
      <c r="L564" s="200">
        <f t="shared" si="329"/>
        <v>0</v>
      </c>
    </row>
    <row r="565" spans="1:12" ht="63.75" x14ac:dyDescent="0.25">
      <c r="A565" s="129" t="s">
        <v>62</v>
      </c>
      <c r="B565" s="127">
        <v>709</v>
      </c>
      <c r="C565" s="126" t="s">
        <v>65</v>
      </c>
      <c r="D565" s="126" t="s">
        <v>40</v>
      </c>
      <c r="E565" s="126" t="s">
        <v>782</v>
      </c>
      <c r="F565" s="127"/>
      <c r="G565" s="200">
        <f>G566</f>
        <v>2784400</v>
      </c>
      <c r="H565" s="200">
        <f>H566</f>
        <v>2784400</v>
      </c>
      <c r="I565" s="200">
        <f t="shared" ref="I565:L565" si="346">I566</f>
        <v>0</v>
      </c>
      <c r="J565" s="200">
        <f t="shared" si="346"/>
        <v>0</v>
      </c>
      <c r="K565" s="200">
        <f t="shared" si="346"/>
        <v>2784400</v>
      </c>
      <c r="L565" s="200">
        <f t="shared" si="346"/>
        <v>2784400</v>
      </c>
    </row>
    <row r="566" spans="1:12" ht="25.5" x14ac:dyDescent="0.25">
      <c r="A566" s="129" t="s">
        <v>47</v>
      </c>
      <c r="B566" s="127">
        <v>709</v>
      </c>
      <c r="C566" s="126" t="s">
        <v>65</v>
      </c>
      <c r="D566" s="126" t="s">
        <v>40</v>
      </c>
      <c r="E566" s="126" t="s">
        <v>782</v>
      </c>
      <c r="F566" s="127">
        <v>600</v>
      </c>
      <c r="G566" s="200">
        <v>2784400</v>
      </c>
      <c r="H566" s="200">
        <v>2784400</v>
      </c>
      <c r="I566" s="200"/>
      <c r="J566" s="200"/>
      <c r="K566" s="200">
        <f t="shared" si="328"/>
        <v>2784400</v>
      </c>
      <c r="L566" s="200">
        <f t="shared" si="329"/>
        <v>2784400</v>
      </c>
    </row>
    <row r="567" spans="1:12" ht="63.75" x14ac:dyDescent="0.25">
      <c r="A567" s="129" t="s">
        <v>679</v>
      </c>
      <c r="B567" s="127">
        <v>709</v>
      </c>
      <c r="C567" s="126" t="s">
        <v>65</v>
      </c>
      <c r="D567" s="126" t="s">
        <v>40</v>
      </c>
      <c r="E567" s="126" t="s">
        <v>783</v>
      </c>
      <c r="F567" s="127"/>
      <c r="G567" s="200">
        <f>G568</f>
        <v>88262402.200000003</v>
      </c>
      <c r="H567" s="200">
        <f>H568</f>
        <v>0</v>
      </c>
      <c r="I567" s="200">
        <f t="shared" ref="I567:J567" si="347">I568</f>
        <v>0</v>
      </c>
      <c r="J567" s="200">
        <f t="shared" si="347"/>
        <v>0</v>
      </c>
      <c r="K567" s="200">
        <f t="shared" si="328"/>
        <v>88262402.200000003</v>
      </c>
      <c r="L567" s="200">
        <f t="shared" si="329"/>
        <v>0</v>
      </c>
    </row>
    <row r="568" spans="1:12" ht="25.5" x14ac:dyDescent="0.25">
      <c r="A568" s="129" t="s">
        <v>47</v>
      </c>
      <c r="B568" s="127">
        <v>709</v>
      </c>
      <c r="C568" s="126" t="s">
        <v>65</v>
      </c>
      <c r="D568" s="126" t="s">
        <v>40</v>
      </c>
      <c r="E568" s="126" t="s">
        <v>783</v>
      </c>
      <c r="F568" s="127">
        <v>600</v>
      </c>
      <c r="G568" s="200">
        <v>88262402.200000003</v>
      </c>
      <c r="H568" s="200"/>
      <c r="I568" s="200">
        <v>0</v>
      </c>
      <c r="J568" s="282"/>
      <c r="K568" s="200">
        <f t="shared" si="328"/>
        <v>88262402.200000003</v>
      </c>
      <c r="L568" s="200">
        <f t="shared" si="329"/>
        <v>0</v>
      </c>
    </row>
    <row r="569" spans="1:12" ht="63.75" x14ac:dyDescent="0.25">
      <c r="A569" s="129" t="s">
        <v>669</v>
      </c>
      <c r="B569" s="127">
        <v>709</v>
      </c>
      <c r="C569" s="126" t="s">
        <v>65</v>
      </c>
      <c r="D569" s="126" t="s">
        <v>40</v>
      </c>
      <c r="E569" s="126" t="s">
        <v>1088</v>
      </c>
      <c r="F569" s="127"/>
      <c r="G569" s="200">
        <f>G570</f>
        <v>146600</v>
      </c>
      <c r="H569" s="200">
        <f>H570</f>
        <v>0</v>
      </c>
      <c r="I569" s="200">
        <f t="shared" ref="I569:J569" si="348">I570</f>
        <v>0</v>
      </c>
      <c r="J569" s="200">
        <f t="shared" si="348"/>
        <v>0</v>
      </c>
      <c r="K569" s="200">
        <f t="shared" si="328"/>
        <v>146600</v>
      </c>
      <c r="L569" s="200">
        <f t="shared" si="329"/>
        <v>0</v>
      </c>
    </row>
    <row r="570" spans="1:12" ht="25.5" x14ac:dyDescent="0.25">
      <c r="A570" s="129" t="s">
        <v>47</v>
      </c>
      <c r="B570" s="127">
        <v>709</v>
      </c>
      <c r="C570" s="126" t="s">
        <v>65</v>
      </c>
      <c r="D570" s="126" t="s">
        <v>40</v>
      </c>
      <c r="E570" s="126" t="s">
        <v>1088</v>
      </c>
      <c r="F570" s="127">
        <v>600</v>
      </c>
      <c r="G570" s="200">
        <v>146600</v>
      </c>
      <c r="H570" s="200"/>
      <c r="I570" s="200"/>
      <c r="J570" s="200"/>
      <c r="K570" s="200">
        <f t="shared" si="328"/>
        <v>146600</v>
      </c>
      <c r="L570" s="200">
        <f t="shared" si="329"/>
        <v>0</v>
      </c>
    </row>
    <row r="571" spans="1:12" ht="38.25" x14ac:dyDescent="0.25">
      <c r="A571" s="129" t="s">
        <v>1074</v>
      </c>
      <c r="B571" s="176">
        <v>709</v>
      </c>
      <c r="C571" s="126" t="s">
        <v>65</v>
      </c>
      <c r="D571" s="126" t="s">
        <v>40</v>
      </c>
      <c r="E571" s="126" t="s">
        <v>1077</v>
      </c>
      <c r="F571" s="176"/>
      <c r="G571" s="200">
        <f>G572</f>
        <v>77199</v>
      </c>
      <c r="H571" s="200">
        <f t="shared" ref="H571:L572" si="349">H572</f>
        <v>0</v>
      </c>
      <c r="I571" s="200">
        <f t="shared" si="349"/>
        <v>0</v>
      </c>
      <c r="J571" s="200">
        <f t="shared" si="349"/>
        <v>0</v>
      </c>
      <c r="K571" s="200">
        <f t="shared" si="349"/>
        <v>77199</v>
      </c>
      <c r="L571" s="200">
        <f t="shared" si="349"/>
        <v>0</v>
      </c>
    </row>
    <row r="572" spans="1:12" ht="25.5" x14ac:dyDescent="0.25">
      <c r="A572" s="129" t="s">
        <v>1075</v>
      </c>
      <c r="B572" s="176">
        <v>709</v>
      </c>
      <c r="C572" s="126" t="s">
        <v>65</v>
      </c>
      <c r="D572" s="126" t="s">
        <v>40</v>
      </c>
      <c r="E572" s="126" t="s">
        <v>1076</v>
      </c>
      <c r="F572" s="176"/>
      <c r="G572" s="200">
        <f>G573</f>
        <v>77199</v>
      </c>
      <c r="H572" s="200">
        <f t="shared" si="349"/>
        <v>0</v>
      </c>
      <c r="I572" s="200">
        <f t="shared" si="349"/>
        <v>0</v>
      </c>
      <c r="J572" s="200">
        <f t="shared" si="349"/>
        <v>0</v>
      </c>
      <c r="K572" s="200">
        <f t="shared" si="349"/>
        <v>77199</v>
      </c>
      <c r="L572" s="200">
        <f t="shared" si="349"/>
        <v>0</v>
      </c>
    </row>
    <row r="573" spans="1:12" ht="25.5" x14ac:dyDescent="0.25">
      <c r="A573" s="129" t="s">
        <v>47</v>
      </c>
      <c r="B573" s="176">
        <v>709</v>
      </c>
      <c r="C573" s="126" t="s">
        <v>65</v>
      </c>
      <c r="D573" s="126" t="s">
        <v>40</v>
      </c>
      <c r="E573" s="126" t="s">
        <v>1076</v>
      </c>
      <c r="F573" s="176">
        <v>600</v>
      </c>
      <c r="G573" s="200">
        <v>77199</v>
      </c>
      <c r="H573" s="200"/>
      <c r="I573" s="200"/>
      <c r="J573" s="200"/>
      <c r="K573" s="200">
        <f>G573+I573</f>
        <v>77199</v>
      </c>
      <c r="L573" s="200">
        <f>H573+J573</f>
        <v>0</v>
      </c>
    </row>
    <row r="574" spans="1:12" x14ac:dyDescent="0.25">
      <c r="A574" s="130" t="s">
        <v>80</v>
      </c>
      <c r="B574" s="126" t="s">
        <v>132</v>
      </c>
      <c r="C574" s="126" t="s">
        <v>65</v>
      </c>
      <c r="D574" s="126" t="s">
        <v>55</v>
      </c>
      <c r="E574" s="126"/>
      <c r="F574" s="126"/>
      <c r="G574" s="200">
        <f>G575</f>
        <v>153000</v>
      </c>
      <c r="H574" s="200">
        <f>H575</f>
        <v>0</v>
      </c>
      <c r="I574" s="200">
        <f t="shared" ref="I574:L574" si="350">I575</f>
        <v>0</v>
      </c>
      <c r="J574" s="200">
        <f t="shared" si="350"/>
        <v>0</v>
      </c>
      <c r="K574" s="200">
        <f t="shared" si="350"/>
        <v>153000</v>
      </c>
      <c r="L574" s="200">
        <f t="shared" si="350"/>
        <v>0</v>
      </c>
    </row>
    <row r="575" spans="1:12" ht="25.5" x14ac:dyDescent="0.25">
      <c r="A575" s="129" t="s">
        <v>702</v>
      </c>
      <c r="B575" s="127">
        <v>709</v>
      </c>
      <c r="C575" s="126" t="s">
        <v>65</v>
      </c>
      <c r="D575" s="126" t="s">
        <v>55</v>
      </c>
      <c r="E575" s="126" t="s">
        <v>618</v>
      </c>
      <c r="F575" s="127"/>
      <c r="G575" s="200">
        <f t="shared" ref="G575:L578" si="351">G576</f>
        <v>153000</v>
      </c>
      <c r="H575" s="200">
        <f t="shared" si="351"/>
        <v>0</v>
      </c>
      <c r="I575" s="200">
        <f t="shared" si="351"/>
        <v>0</v>
      </c>
      <c r="J575" s="200">
        <f t="shared" si="351"/>
        <v>0</v>
      </c>
      <c r="K575" s="200">
        <f t="shared" si="351"/>
        <v>153000</v>
      </c>
      <c r="L575" s="200">
        <f t="shared" si="351"/>
        <v>0</v>
      </c>
    </row>
    <row r="576" spans="1:12" ht="25.5" x14ac:dyDescent="0.25">
      <c r="A576" s="129" t="s">
        <v>703</v>
      </c>
      <c r="B576" s="127">
        <v>709</v>
      </c>
      <c r="C576" s="126" t="s">
        <v>65</v>
      </c>
      <c r="D576" s="126" t="s">
        <v>55</v>
      </c>
      <c r="E576" s="126" t="s">
        <v>778</v>
      </c>
      <c r="F576" s="127"/>
      <c r="G576" s="200">
        <f>G577</f>
        <v>153000</v>
      </c>
      <c r="H576" s="200">
        <f>H577</f>
        <v>0</v>
      </c>
      <c r="I576" s="200">
        <f t="shared" si="351"/>
        <v>0</v>
      </c>
      <c r="J576" s="200">
        <f t="shared" si="351"/>
        <v>0</v>
      </c>
      <c r="K576" s="200">
        <f t="shared" si="351"/>
        <v>153000</v>
      </c>
      <c r="L576" s="200">
        <f t="shared" si="351"/>
        <v>0</v>
      </c>
    </row>
    <row r="577" spans="1:13" ht="38.25" x14ac:dyDescent="0.25">
      <c r="A577" s="129" t="s">
        <v>779</v>
      </c>
      <c r="B577" s="127">
        <v>709</v>
      </c>
      <c r="C577" s="126" t="s">
        <v>65</v>
      </c>
      <c r="D577" s="126" t="s">
        <v>55</v>
      </c>
      <c r="E577" s="126" t="s">
        <v>780</v>
      </c>
      <c r="F577" s="127"/>
      <c r="G577" s="200">
        <f>G578</f>
        <v>153000</v>
      </c>
      <c r="H577" s="200">
        <f>H578</f>
        <v>0</v>
      </c>
      <c r="I577" s="200">
        <f t="shared" si="351"/>
        <v>0</v>
      </c>
      <c r="J577" s="200">
        <f t="shared" si="351"/>
        <v>0</v>
      </c>
      <c r="K577" s="200">
        <f t="shared" si="351"/>
        <v>153000</v>
      </c>
      <c r="L577" s="200">
        <f t="shared" si="351"/>
        <v>0</v>
      </c>
    </row>
    <row r="578" spans="1:13" ht="38.25" x14ac:dyDescent="0.25">
      <c r="A578" s="129" t="s">
        <v>370</v>
      </c>
      <c r="B578" s="127">
        <v>709</v>
      </c>
      <c r="C578" s="126" t="s">
        <v>65</v>
      </c>
      <c r="D578" s="126" t="s">
        <v>55</v>
      </c>
      <c r="E578" s="126" t="s">
        <v>784</v>
      </c>
      <c r="F578" s="127"/>
      <c r="G578" s="200">
        <f t="shared" si="351"/>
        <v>153000</v>
      </c>
      <c r="H578" s="200">
        <f t="shared" si="351"/>
        <v>0</v>
      </c>
      <c r="I578" s="200">
        <f t="shared" si="351"/>
        <v>0</v>
      </c>
      <c r="J578" s="200">
        <f t="shared" si="351"/>
        <v>0</v>
      </c>
      <c r="K578" s="200">
        <f t="shared" si="351"/>
        <v>153000</v>
      </c>
      <c r="L578" s="200">
        <f t="shared" si="351"/>
        <v>0</v>
      </c>
    </row>
    <row r="579" spans="1:13" ht="25.5" x14ac:dyDescent="0.25">
      <c r="A579" s="129" t="s">
        <v>47</v>
      </c>
      <c r="B579" s="127">
        <v>709</v>
      </c>
      <c r="C579" s="126" t="s">
        <v>65</v>
      </c>
      <c r="D579" s="126" t="s">
        <v>55</v>
      </c>
      <c r="E579" s="126" t="s">
        <v>784</v>
      </c>
      <c r="F579" s="127">
        <v>600</v>
      </c>
      <c r="G579" s="200">
        <v>153000</v>
      </c>
      <c r="H579" s="200"/>
      <c r="I579" s="200"/>
      <c r="J579" s="282"/>
      <c r="K579" s="200">
        <f t="shared" si="328"/>
        <v>153000</v>
      </c>
      <c r="L579" s="200">
        <f t="shared" si="329"/>
        <v>0</v>
      </c>
    </row>
    <row r="580" spans="1:13" x14ac:dyDescent="0.25">
      <c r="A580" s="130" t="s">
        <v>64</v>
      </c>
      <c r="B580" s="127">
        <v>709</v>
      </c>
      <c r="C580" s="136" t="s">
        <v>57</v>
      </c>
      <c r="D580" s="126"/>
      <c r="E580" s="126"/>
      <c r="F580" s="126"/>
      <c r="G580" s="200">
        <f t="shared" ref="G580:L580" si="352">G581+G621</f>
        <v>190604682</v>
      </c>
      <c r="H580" s="200">
        <f t="shared" si="352"/>
        <v>1238882</v>
      </c>
      <c r="I580" s="200">
        <f t="shared" si="352"/>
        <v>0</v>
      </c>
      <c r="J580" s="200">
        <f t="shared" si="352"/>
        <v>0</v>
      </c>
      <c r="K580" s="200">
        <f t="shared" si="352"/>
        <v>190604682</v>
      </c>
      <c r="L580" s="200">
        <f t="shared" si="352"/>
        <v>1238882</v>
      </c>
    </row>
    <row r="581" spans="1:13" x14ac:dyDescent="0.25">
      <c r="A581" s="130" t="s">
        <v>63</v>
      </c>
      <c r="B581" s="127">
        <v>709</v>
      </c>
      <c r="C581" s="136" t="s">
        <v>57</v>
      </c>
      <c r="D581" s="126" t="s">
        <v>22</v>
      </c>
      <c r="E581" s="126"/>
      <c r="F581" s="126"/>
      <c r="G581" s="200">
        <f>G582</f>
        <v>175436882</v>
      </c>
      <c r="H581" s="200">
        <f>H582</f>
        <v>1238882</v>
      </c>
      <c r="I581" s="200">
        <f t="shared" ref="I581:L581" si="353">I582</f>
        <v>0</v>
      </c>
      <c r="J581" s="200">
        <f t="shared" si="353"/>
        <v>0</v>
      </c>
      <c r="K581" s="200">
        <f t="shared" si="353"/>
        <v>175436882</v>
      </c>
      <c r="L581" s="200">
        <f t="shared" si="353"/>
        <v>1238882</v>
      </c>
    </row>
    <row r="582" spans="1:13" ht="25.5" x14ac:dyDescent="0.25">
      <c r="A582" s="129" t="s">
        <v>621</v>
      </c>
      <c r="B582" s="127">
        <v>709</v>
      </c>
      <c r="C582" s="126" t="s">
        <v>57</v>
      </c>
      <c r="D582" s="126" t="s">
        <v>22</v>
      </c>
      <c r="E582" s="126" t="s">
        <v>618</v>
      </c>
      <c r="F582" s="126"/>
      <c r="G582" s="200">
        <f t="shared" ref="G582:L582" si="354">G583+G600+G615</f>
        <v>175436882</v>
      </c>
      <c r="H582" s="200">
        <f t="shared" si="354"/>
        <v>1238882</v>
      </c>
      <c r="I582" s="200">
        <f t="shared" si="354"/>
        <v>0</v>
      </c>
      <c r="J582" s="200">
        <f t="shared" si="354"/>
        <v>0</v>
      </c>
      <c r="K582" s="200">
        <f t="shared" si="354"/>
        <v>175436882</v>
      </c>
      <c r="L582" s="200">
        <f t="shared" si="354"/>
        <v>1238882</v>
      </c>
    </row>
    <row r="583" spans="1:13" ht="38.25" x14ac:dyDescent="0.25">
      <c r="A583" s="129" t="s">
        <v>704</v>
      </c>
      <c r="B583" s="127">
        <v>709</v>
      </c>
      <c r="C583" s="126" t="s">
        <v>57</v>
      </c>
      <c r="D583" s="126" t="s">
        <v>22</v>
      </c>
      <c r="E583" s="126" t="s">
        <v>785</v>
      </c>
      <c r="F583" s="126"/>
      <c r="G583" s="200">
        <f t="shared" ref="G583:L583" si="355">G584+G593</f>
        <v>61869782</v>
      </c>
      <c r="H583" s="200">
        <f t="shared" si="355"/>
        <v>459382</v>
      </c>
      <c r="I583" s="200">
        <f t="shared" si="355"/>
        <v>0</v>
      </c>
      <c r="J583" s="200">
        <f t="shared" si="355"/>
        <v>0</v>
      </c>
      <c r="K583" s="200">
        <f t="shared" si="355"/>
        <v>61869782</v>
      </c>
      <c r="L583" s="200">
        <f t="shared" si="355"/>
        <v>459382</v>
      </c>
    </row>
    <row r="584" spans="1:13" ht="25.5" x14ac:dyDescent="0.25">
      <c r="A584" s="129" t="s">
        <v>786</v>
      </c>
      <c r="B584" s="127">
        <v>709</v>
      </c>
      <c r="C584" s="126" t="s">
        <v>57</v>
      </c>
      <c r="D584" s="126" t="s">
        <v>22</v>
      </c>
      <c r="E584" s="126" t="s">
        <v>790</v>
      </c>
      <c r="F584" s="126"/>
      <c r="G584" s="200">
        <f>G585+G587+G589+G591</f>
        <v>60969496.5</v>
      </c>
      <c r="H584" s="200">
        <f t="shared" ref="H584:L584" si="356">H585+H587+H589+H591</f>
        <v>441800</v>
      </c>
      <c r="I584" s="200">
        <f t="shared" si="356"/>
        <v>0</v>
      </c>
      <c r="J584" s="200">
        <f t="shared" si="356"/>
        <v>0</v>
      </c>
      <c r="K584" s="200">
        <f t="shared" si="356"/>
        <v>60969496.5</v>
      </c>
      <c r="L584" s="200">
        <f t="shared" si="356"/>
        <v>441800</v>
      </c>
      <c r="M584" s="47"/>
    </row>
    <row r="585" spans="1:13" ht="51" x14ac:dyDescent="0.25">
      <c r="A585" s="129" t="s">
        <v>13</v>
      </c>
      <c r="B585" s="127">
        <v>709</v>
      </c>
      <c r="C585" s="126" t="s">
        <v>57</v>
      </c>
      <c r="D585" s="126" t="s">
        <v>22</v>
      </c>
      <c r="E585" s="126" t="s">
        <v>977</v>
      </c>
      <c r="F585" s="126"/>
      <c r="G585" s="200">
        <f>G586</f>
        <v>950000</v>
      </c>
      <c r="H585" s="200">
        <f>H586</f>
        <v>0</v>
      </c>
      <c r="I585" s="200">
        <f t="shared" ref="I585:L585" si="357">I586</f>
        <v>0</v>
      </c>
      <c r="J585" s="200">
        <f t="shared" si="357"/>
        <v>0</v>
      </c>
      <c r="K585" s="200">
        <f t="shared" si="357"/>
        <v>950000</v>
      </c>
      <c r="L585" s="200">
        <f t="shared" si="357"/>
        <v>0</v>
      </c>
    </row>
    <row r="586" spans="1:13" ht="25.5" x14ac:dyDescent="0.25">
      <c r="A586" s="129" t="s">
        <v>47</v>
      </c>
      <c r="B586" s="127">
        <v>709</v>
      </c>
      <c r="C586" s="126" t="s">
        <v>57</v>
      </c>
      <c r="D586" s="126" t="s">
        <v>22</v>
      </c>
      <c r="E586" s="126" t="s">
        <v>977</v>
      </c>
      <c r="F586" s="126" t="s">
        <v>45</v>
      </c>
      <c r="G586" s="200">
        <v>950000</v>
      </c>
      <c r="H586" s="200"/>
      <c r="I586" s="200"/>
      <c r="J586" s="200"/>
      <c r="K586" s="200">
        <f t="shared" si="328"/>
        <v>950000</v>
      </c>
      <c r="L586" s="200">
        <f t="shared" si="329"/>
        <v>0</v>
      </c>
    </row>
    <row r="587" spans="1:13" ht="63.75" x14ac:dyDescent="0.25">
      <c r="A587" s="129" t="s">
        <v>62</v>
      </c>
      <c r="B587" s="127">
        <v>709</v>
      </c>
      <c r="C587" s="126" t="s">
        <v>57</v>
      </c>
      <c r="D587" s="126" t="s">
        <v>22</v>
      </c>
      <c r="E587" s="126" t="s">
        <v>787</v>
      </c>
      <c r="F587" s="126"/>
      <c r="G587" s="200">
        <f>G588</f>
        <v>441800</v>
      </c>
      <c r="H587" s="200">
        <f>H588</f>
        <v>441800</v>
      </c>
      <c r="I587" s="200">
        <f t="shared" ref="I587:J587" si="358">I588</f>
        <v>0</v>
      </c>
      <c r="J587" s="200">
        <f t="shared" si="358"/>
        <v>0</v>
      </c>
      <c r="K587" s="200">
        <f t="shared" si="328"/>
        <v>441800</v>
      </c>
      <c r="L587" s="200">
        <f t="shared" si="329"/>
        <v>441800</v>
      </c>
    </row>
    <row r="588" spans="1:13" ht="25.5" x14ac:dyDescent="0.25">
      <c r="A588" s="129" t="s">
        <v>47</v>
      </c>
      <c r="B588" s="127">
        <v>709</v>
      </c>
      <c r="C588" s="126" t="s">
        <v>57</v>
      </c>
      <c r="D588" s="126" t="s">
        <v>22</v>
      </c>
      <c r="E588" s="126" t="s">
        <v>787</v>
      </c>
      <c r="F588" s="126" t="s">
        <v>45</v>
      </c>
      <c r="G588" s="200">
        <v>441800</v>
      </c>
      <c r="H588" s="200">
        <v>441800</v>
      </c>
      <c r="I588" s="200"/>
      <c r="J588" s="282"/>
      <c r="K588" s="200">
        <f t="shared" si="328"/>
        <v>441800</v>
      </c>
      <c r="L588" s="200">
        <f t="shared" si="329"/>
        <v>441800</v>
      </c>
    </row>
    <row r="589" spans="1:13" ht="51" x14ac:dyDescent="0.25">
      <c r="A589" s="129" t="s">
        <v>788</v>
      </c>
      <c r="B589" s="127">
        <v>709</v>
      </c>
      <c r="C589" s="126" t="s">
        <v>57</v>
      </c>
      <c r="D589" s="126" t="s">
        <v>22</v>
      </c>
      <c r="E589" s="126" t="s">
        <v>789</v>
      </c>
      <c r="F589" s="126"/>
      <c r="G589" s="200">
        <f>G590</f>
        <v>59554396.5</v>
      </c>
      <c r="H589" s="200">
        <f>H590</f>
        <v>0</v>
      </c>
      <c r="I589" s="200">
        <f t="shared" ref="I589:J589" si="359">I590</f>
        <v>0</v>
      </c>
      <c r="J589" s="200">
        <f t="shared" si="359"/>
        <v>0</v>
      </c>
      <c r="K589" s="200">
        <f t="shared" si="328"/>
        <v>59554396.5</v>
      </c>
      <c r="L589" s="200">
        <f t="shared" si="329"/>
        <v>0</v>
      </c>
    </row>
    <row r="590" spans="1:13" ht="25.5" x14ac:dyDescent="0.25">
      <c r="A590" s="129" t="s">
        <v>47</v>
      </c>
      <c r="B590" s="127">
        <v>709</v>
      </c>
      <c r="C590" s="126" t="s">
        <v>57</v>
      </c>
      <c r="D590" s="126" t="s">
        <v>22</v>
      </c>
      <c r="E590" s="126" t="s">
        <v>789</v>
      </c>
      <c r="F590" s="126" t="s">
        <v>45</v>
      </c>
      <c r="G590" s="200">
        <v>59554396.5</v>
      </c>
      <c r="H590" s="200"/>
      <c r="I590" s="200">
        <v>0</v>
      </c>
      <c r="J590" s="282"/>
      <c r="K590" s="200">
        <f t="shared" si="328"/>
        <v>59554396.5</v>
      </c>
      <c r="L590" s="200">
        <f t="shared" si="329"/>
        <v>0</v>
      </c>
    </row>
    <row r="591" spans="1:13" ht="63.75" x14ac:dyDescent="0.25">
      <c r="A591" s="129" t="s">
        <v>669</v>
      </c>
      <c r="B591" s="127">
        <v>709</v>
      </c>
      <c r="C591" s="126" t="s">
        <v>57</v>
      </c>
      <c r="D591" s="126" t="s">
        <v>22</v>
      </c>
      <c r="E591" s="126" t="s">
        <v>1089</v>
      </c>
      <c r="F591" s="126"/>
      <c r="G591" s="200">
        <f>G592</f>
        <v>23300</v>
      </c>
      <c r="H591" s="200">
        <f>H592</f>
        <v>0</v>
      </c>
      <c r="I591" s="200">
        <f t="shared" ref="I591:J591" si="360">I592</f>
        <v>0</v>
      </c>
      <c r="J591" s="200">
        <f t="shared" si="360"/>
        <v>0</v>
      </c>
      <c r="K591" s="200">
        <f t="shared" si="328"/>
        <v>23300</v>
      </c>
      <c r="L591" s="200">
        <f t="shared" si="329"/>
        <v>0</v>
      </c>
    </row>
    <row r="592" spans="1:13" ht="25.5" x14ac:dyDescent="0.25">
      <c r="A592" s="129" t="s">
        <v>47</v>
      </c>
      <c r="B592" s="127">
        <v>709</v>
      </c>
      <c r="C592" s="126" t="s">
        <v>57</v>
      </c>
      <c r="D592" s="126" t="s">
        <v>22</v>
      </c>
      <c r="E592" s="126" t="s">
        <v>1089</v>
      </c>
      <c r="F592" s="126" t="s">
        <v>45</v>
      </c>
      <c r="G592" s="200">
        <v>23300</v>
      </c>
      <c r="H592" s="200"/>
      <c r="I592" s="200"/>
      <c r="J592" s="200"/>
      <c r="K592" s="200">
        <f t="shared" si="328"/>
        <v>23300</v>
      </c>
      <c r="L592" s="200">
        <f t="shared" si="329"/>
        <v>0</v>
      </c>
    </row>
    <row r="593" spans="1:13" ht="38.25" x14ac:dyDescent="0.25">
      <c r="A593" s="129" t="s">
        <v>791</v>
      </c>
      <c r="B593" s="127">
        <v>709</v>
      </c>
      <c r="C593" s="126" t="s">
        <v>57</v>
      </c>
      <c r="D593" s="126" t="s">
        <v>22</v>
      </c>
      <c r="E593" s="126" t="s">
        <v>793</v>
      </c>
      <c r="F593" s="126"/>
      <c r="G593" s="200">
        <f>G596+G594+G598</f>
        <v>900285.5</v>
      </c>
      <c r="H593" s="200">
        <f t="shared" ref="H593:L593" si="361">H596+H594+H598</f>
        <v>17582</v>
      </c>
      <c r="I593" s="200">
        <f t="shared" si="361"/>
        <v>0</v>
      </c>
      <c r="J593" s="200">
        <f t="shared" si="361"/>
        <v>0</v>
      </c>
      <c r="K593" s="200">
        <f t="shared" si="361"/>
        <v>900285.5</v>
      </c>
      <c r="L593" s="200">
        <f t="shared" si="361"/>
        <v>17582</v>
      </c>
    </row>
    <row r="594" spans="1:13" ht="38.25" x14ac:dyDescent="0.25">
      <c r="A594" s="129" t="s">
        <v>470</v>
      </c>
      <c r="B594" s="127">
        <v>709</v>
      </c>
      <c r="C594" s="126" t="s">
        <v>57</v>
      </c>
      <c r="D594" s="126" t="s">
        <v>22</v>
      </c>
      <c r="E594" s="126" t="s">
        <v>984</v>
      </c>
      <c r="F594" s="126"/>
      <c r="G594" s="200">
        <f>G595</f>
        <v>17582</v>
      </c>
      <c r="H594" s="200">
        <f t="shared" ref="H594:L594" si="362">H595</f>
        <v>17582</v>
      </c>
      <c r="I594" s="200">
        <f t="shared" si="362"/>
        <v>0</v>
      </c>
      <c r="J594" s="200">
        <f t="shared" si="362"/>
        <v>0</v>
      </c>
      <c r="K594" s="200">
        <f t="shared" si="362"/>
        <v>17582</v>
      </c>
      <c r="L594" s="200">
        <f t="shared" si="362"/>
        <v>17582</v>
      </c>
      <c r="M594" s="47"/>
    </row>
    <row r="595" spans="1:13" ht="25.5" x14ac:dyDescent="0.25">
      <c r="A595" s="129" t="s">
        <v>47</v>
      </c>
      <c r="B595" s="127">
        <v>709</v>
      </c>
      <c r="C595" s="126" t="s">
        <v>57</v>
      </c>
      <c r="D595" s="126" t="s">
        <v>22</v>
      </c>
      <c r="E595" s="126" t="s">
        <v>984</v>
      </c>
      <c r="F595" s="126" t="s">
        <v>45</v>
      </c>
      <c r="G595" s="200">
        <v>17582</v>
      </c>
      <c r="H595" s="200">
        <v>17582</v>
      </c>
      <c r="I595" s="200">
        <v>0</v>
      </c>
      <c r="J595" s="200">
        <v>0</v>
      </c>
      <c r="K595" s="200">
        <f>G595+I595</f>
        <v>17582</v>
      </c>
      <c r="L595" s="200">
        <f>H595+J595</f>
        <v>17582</v>
      </c>
    </row>
    <row r="596" spans="1:13" ht="25.5" x14ac:dyDescent="0.25">
      <c r="A596" s="129" t="s">
        <v>792</v>
      </c>
      <c r="B596" s="127">
        <v>709</v>
      </c>
      <c r="C596" s="126" t="s">
        <v>57</v>
      </c>
      <c r="D596" s="126" t="s">
        <v>22</v>
      </c>
      <c r="E596" s="126" t="s">
        <v>794</v>
      </c>
      <c r="F596" s="126"/>
      <c r="G596" s="200">
        <f>G597</f>
        <v>582703.5</v>
      </c>
      <c r="H596" s="200">
        <f>H597</f>
        <v>0</v>
      </c>
      <c r="I596" s="200">
        <f t="shared" ref="I596:L596" si="363">I597</f>
        <v>0</v>
      </c>
      <c r="J596" s="200">
        <f t="shared" si="363"/>
        <v>0</v>
      </c>
      <c r="K596" s="200">
        <f t="shared" si="363"/>
        <v>582703.5</v>
      </c>
      <c r="L596" s="200">
        <f t="shared" si="363"/>
        <v>0</v>
      </c>
    </row>
    <row r="597" spans="1:13" ht="25.5" x14ac:dyDescent="0.25">
      <c r="A597" s="129" t="s">
        <v>47</v>
      </c>
      <c r="B597" s="127">
        <v>709</v>
      </c>
      <c r="C597" s="126" t="s">
        <v>57</v>
      </c>
      <c r="D597" s="126" t="s">
        <v>22</v>
      </c>
      <c r="E597" s="126" t="s">
        <v>794</v>
      </c>
      <c r="F597" s="126" t="s">
        <v>45</v>
      </c>
      <c r="G597" s="200">
        <v>582703.5</v>
      </c>
      <c r="H597" s="200"/>
      <c r="I597" s="200"/>
      <c r="J597" s="200"/>
      <c r="K597" s="200">
        <f>G597+I597</f>
        <v>582703.5</v>
      </c>
      <c r="L597" s="200">
        <f t="shared" si="329"/>
        <v>0</v>
      </c>
    </row>
    <row r="598" spans="1:13" ht="25.5" x14ac:dyDescent="0.25">
      <c r="A598" s="129" t="s">
        <v>814</v>
      </c>
      <c r="B598" s="199">
        <v>709</v>
      </c>
      <c r="C598" s="126" t="s">
        <v>57</v>
      </c>
      <c r="D598" s="126" t="s">
        <v>22</v>
      </c>
      <c r="E598" s="126" t="s">
        <v>1146</v>
      </c>
      <c r="F598" s="126"/>
      <c r="G598" s="200">
        <f>G599</f>
        <v>300000</v>
      </c>
      <c r="H598" s="200">
        <f t="shared" ref="H598:L598" si="364">H599</f>
        <v>0</v>
      </c>
      <c r="I598" s="200">
        <f t="shared" si="364"/>
        <v>0</v>
      </c>
      <c r="J598" s="200">
        <f t="shared" si="364"/>
        <v>0</v>
      </c>
      <c r="K598" s="200">
        <f t="shared" si="364"/>
        <v>300000</v>
      </c>
      <c r="L598" s="200">
        <f t="shared" si="364"/>
        <v>0</v>
      </c>
    </row>
    <row r="599" spans="1:13" ht="25.5" x14ac:dyDescent="0.25">
      <c r="A599" s="129" t="s">
        <v>47</v>
      </c>
      <c r="B599" s="199">
        <v>709</v>
      </c>
      <c r="C599" s="126" t="s">
        <v>57</v>
      </c>
      <c r="D599" s="126" t="s">
        <v>22</v>
      </c>
      <c r="E599" s="126" t="s">
        <v>1146</v>
      </c>
      <c r="F599" s="126" t="s">
        <v>45</v>
      </c>
      <c r="G599" s="200">
        <v>300000</v>
      </c>
      <c r="H599" s="200">
        <v>0</v>
      </c>
      <c r="I599" s="200">
        <v>0</v>
      </c>
      <c r="J599" s="200">
        <v>0</v>
      </c>
      <c r="K599" s="200">
        <f>G599+I599</f>
        <v>300000</v>
      </c>
      <c r="L599" s="200">
        <f t="shared" si="329"/>
        <v>0</v>
      </c>
    </row>
    <row r="600" spans="1:13" ht="25.5" x14ac:dyDescent="0.25">
      <c r="A600" s="129" t="s">
        <v>705</v>
      </c>
      <c r="B600" s="127">
        <v>709</v>
      </c>
      <c r="C600" s="126" t="s">
        <v>57</v>
      </c>
      <c r="D600" s="126" t="s">
        <v>22</v>
      </c>
      <c r="E600" s="126" t="s">
        <v>795</v>
      </c>
      <c r="F600" s="126"/>
      <c r="G600" s="200">
        <f>G601+G610</f>
        <v>98922700</v>
      </c>
      <c r="H600" s="200">
        <f t="shared" ref="H600:L600" si="365">H601+H610</f>
        <v>779500</v>
      </c>
      <c r="I600" s="200">
        <f t="shared" si="365"/>
        <v>0</v>
      </c>
      <c r="J600" s="200">
        <f t="shared" si="365"/>
        <v>0</v>
      </c>
      <c r="K600" s="200">
        <f t="shared" si="365"/>
        <v>98922700</v>
      </c>
      <c r="L600" s="200">
        <f t="shared" si="365"/>
        <v>779500</v>
      </c>
    </row>
    <row r="601" spans="1:13" ht="38.25" x14ac:dyDescent="0.25">
      <c r="A601" s="129" t="s">
        <v>797</v>
      </c>
      <c r="B601" s="127">
        <v>709</v>
      </c>
      <c r="C601" s="126" t="s">
        <v>57</v>
      </c>
      <c r="D601" s="126" t="s">
        <v>22</v>
      </c>
      <c r="E601" s="126" t="s">
        <v>796</v>
      </c>
      <c r="F601" s="126"/>
      <c r="G601" s="200">
        <f>G602+G604+G606+G608</f>
        <v>98088458.489999995</v>
      </c>
      <c r="H601" s="200">
        <f>H602+H604+H606+H608</f>
        <v>779500</v>
      </c>
      <c r="I601" s="200">
        <f t="shared" ref="I601:L601" si="366">I602+I604+I606+I608</f>
        <v>0</v>
      </c>
      <c r="J601" s="200">
        <f t="shared" si="366"/>
        <v>0</v>
      </c>
      <c r="K601" s="200">
        <f t="shared" si="366"/>
        <v>98088458.489999995</v>
      </c>
      <c r="L601" s="200">
        <f t="shared" si="366"/>
        <v>779500</v>
      </c>
    </row>
    <row r="602" spans="1:13" ht="51" x14ac:dyDescent="0.25">
      <c r="A602" s="129" t="s">
        <v>13</v>
      </c>
      <c r="B602" s="127">
        <v>709</v>
      </c>
      <c r="C602" s="126" t="s">
        <v>57</v>
      </c>
      <c r="D602" s="126" t="s">
        <v>22</v>
      </c>
      <c r="E602" s="126" t="s">
        <v>798</v>
      </c>
      <c r="F602" s="126"/>
      <c r="G602" s="200">
        <f>G603</f>
        <v>1090000</v>
      </c>
      <c r="H602" s="200">
        <f>H603</f>
        <v>0</v>
      </c>
      <c r="I602" s="200">
        <f t="shared" ref="I602:L602" si="367">I603</f>
        <v>0</v>
      </c>
      <c r="J602" s="200">
        <f t="shared" si="367"/>
        <v>0</v>
      </c>
      <c r="K602" s="200">
        <f t="shared" si="367"/>
        <v>1090000</v>
      </c>
      <c r="L602" s="200">
        <f t="shared" si="367"/>
        <v>0</v>
      </c>
    </row>
    <row r="603" spans="1:13" ht="25.5" x14ac:dyDescent="0.25">
      <c r="A603" s="129" t="s">
        <v>47</v>
      </c>
      <c r="B603" s="127">
        <v>709</v>
      </c>
      <c r="C603" s="126" t="s">
        <v>57</v>
      </c>
      <c r="D603" s="126" t="s">
        <v>22</v>
      </c>
      <c r="E603" s="126" t="s">
        <v>798</v>
      </c>
      <c r="F603" s="126" t="s">
        <v>45</v>
      </c>
      <c r="G603" s="200">
        <v>1090000</v>
      </c>
      <c r="H603" s="200"/>
      <c r="I603" s="200">
        <v>0</v>
      </c>
      <c r="J603" s="200"/>
      <c r="K603" s="200">
        <f t="shared" si="328"/>
        <v>1090000</v>
      </c>
      <c r="L603" s="200">
        <f t="shared" si="329"/>
        <v>0</v>
      </c>
    </row>
    <row r="604" spans="1:13" ht="63.75" x14ac:dyDescent="0.25">
      <c r="A604" s="129" t="s">
        <v>62</v>
      </c>
      <c r="B604" s="127">
        <v>709</v>
      </c>
      <c r="C604" s="126" t="s">
        <v>57</v>
      </c>
      <c r="D604" s="126" t="s">
        <v>22</v>
      </c>
      <c r="E604" s="126" t="s">
        <v>799</v>
      </c>
      <c r="F604" s="126"/>
      <c r="G604" s="200">
        <f>G605</f>
        <v>779500</v>
      </c>
      <c r="H604" s="200">
        <f>H605</f>
        <v>779500</v>
      </c>
      <c r="I604" s="200">
        <f t="shared" ref="I604:J604" si="368">I605</f>
        <v>0</v>
      </c>
      <c r="J604" s="200">
        <f t="shared" si="368"/>
        <v>0</v>
      </c>
      <c r="K604" s="200">
        <f t="shared" si="328"/>
        <v>779500</v>
      </c>
      <c r="L604" s="200">
        <f t="shared" si="329"/>
        <v>779500</v>
      </c>
    </row>
    <row r="605" spans="1:13" ht="25.5" x14ac:dyDescent="0.25">
      <c r="A605" s="129" t="s">
        <v>47</v>
      </c>
      <c r="B605" s="127">
        <v>709</v>
      </c>
      <c r="C605" s="126" t="s">
        <v>57</v>
      </c>
      <c r="D605" s="126" t="s">
        <v>22</v>
      </c>
      <c r="E605" s="126" t="s">
        <v>799</v>
      </c>
      <c r="F605" s="126" t="s">
        <v>45</v>
      </c>
      <c r="G605" s="200">
        <v>779500</v>
      </c>
      <c r="H605" s="200">
        <v>779500</v>
      </c>
      <c r="I605" s="200"/>
      <c r="J605" s="282"/>
      <c r="K605" s="200">
        <f t="shared" si="328"/>
        <v>779500</v>
      </c>
      <c r="L605" s="200">
        <f t="shared" si="329"/>
        <v>779500</v>
      </c>
    </row>
    <row r="606" spans="1:13" ht="51" x14ac:dyDescent="0.25">
      <c r="A606" s="129" t="s">
        <v>800</v>
      </c>
      <c r="B606" s="127">
        <v>709</v>
      </c>
      <c r="C606" s="126" t="s">
        <v>57</v>
      </c>
      <c r="D606" s="126" t="s">
        <v>22</v>
      </c>
      <c r="E606" s="126" t="s">
        <v>801</v>
      </c>
      <c r="F606" s="126"/>
      <c r="G606" s="200">
        <f>G607</f>
        <v>96177958.489999995</v>
      </c>
      <c r="H606" s="200">
        <f>H607</f>
        <v>0</v>
      </c>
      <c r="I606" s="200">
        <f t="shared" ref="I606:J606" si="369">I607</f>
        <v>0</v>
      </c>
      <c r="J606" s="200">
        <f t="shared" si="369"/>
        <v>0</v>
      </c>
      <c r="K606" s="200">
        <f t="shared" si="328"/>
        <v>96177958.489999995</v>
      </c>
      <c r="L606" s="200">
        <f t="shared" si="329"/>
        <v>0</v>
      </c>
    </row>
    <row r="607" spans="1:13" ht="25.5" x14ac:dyDescent="0.25">
      <c r="A607" s="129" t="s">
        <v>47</v>
      </c>
      <c r="B607" s="127">
        <v>709</v>
      </c>
      <c r="C607" s="126" t="s">
        <v>57</v>
      </c>
      <c r="D607" s="126" t="s">
        <v>22</v>
      </c>
      <c r="E607" s="126" t="s">
        <v>801</v>
      </c>
      <c r="F607" s="126" t="s">
        <v>45</v>
      </c>
      <c r="G607" s="200">
        <v>96177958.489999995</v>
      </c>
      <c r="H607" s="200"/>
      <c r="I607" s="200">
        <v>0</v>
      </c>
      <c r="J607" s="282"/>
      <c r="K607" s="200">
        <f t="shared" si="328"/>
        <v>96177958.489999995</v>
      </c>
      <c r="L607" s="200">
        <f t="shared" si="329"/>
        <v>0</v>
      </c>
    </row>
    <row r="608" spans="1:13" ht="63.75" x14ac:dyDescent="0.25">
      <c r="A608" s="129" t="s">
        <v>669</v>
      </c>
      <c r="B608" s="127">
        <v>709</v>
      </c>
      <c r="C608" s="126" t="s">
        <v>57</v>
      </c>
      <c r="D608" s="126" t="s">
        <v>22</v>
      </c>
      <c r="E608" s="126" t="s">
        <v>1090</v>
      </c>
      <c r="F608" s="126"/>
      <c r="G608" s="200">
        <f>G609</f>
        <v>41000</v>
      </c>
      <c r="H608" s="200">
        <f>H609</f>
        <v>0</v>
      </c>
      <c r="I608" s="200">
        <f t="shared" ref="I608:J608" si="370">I609</f>
        <v>0</v>
      </c>
      <c r="J608" s="200">
        <f t="shared" si="370"/>
        <v>0</v>
      </c>
      <c r="K608" s="200">
        <f t="shared" si="328"/>
        <v>41000</v>
      </c>
      <c r="L608" s="200">
        <f t="shared" si="329"/>
        <v>0</v>
      </c>
    </row>
    <row r="609" spans="1:12" ht="25.5" x14ac:dyDescent="0.25">
      <c r="A609" s="129" t="s">
        <v>47</v>
      </c>
      <c r="B609" s="127">
        <v>709</v>
      </c>
      <c r="C609" s="126" t="s">
        <v>57</v>
      </c>
      <c r="D609" s="126" t="s">
        <v>22</v>
      </c>
      <c r="E609" s="126" t="s">
        <v>1090</v>
      </c>
      <c r="F609" s="126" t="s">
        <v>45</v>
      </c>
      <c r="G609" s="200">
        <v>41000</v>
      </c>
      <c r="H609" s="200"/>
      <c r="I609" s="200"/>
      <c r="J609" s="200"/>
      <c r="K609" s="200">
        <f t="shared" si="328"/>
        <v>41000</v>
      </c>
      <c r="L609" s="200">
        <f t="shared" si="329"/>
        <v>0</v>
      </c>
    </row>
    <row r="610" spans="1:12" ht="38.25" x14ac:dyDescent="0.25">
      <c r="A610" s="129" t="s">
        <v>1078</v>
      </c>
      <c r="B610" s="176">
        <v>709</v>
      </c>
      <c r="C610" s="126" t="s">
        <v>57</v>
      </c>
      <c r="D610" s="126" t="s">
        <v>22</v>
      </c>
      <c r="E610" s="126" t="s">
        <v>1079</v>
      </c>
      <c r="F610" s="126"/>
      <c r="G610" s="200">
        <f>G611+G613</f>
        <v>834241.51</v>
      </c>
      <c r="H610" s="200">
        <f t="shared" ref="H610:L610" si="371">H611+H613</f>
        <v>0</v>
      </c>
      <c r="I610" s="200">
        <f t="shared" si="371"/>
        <v>0</v>
      </c>
      <c r="J610" s="200">
        <f t="shared" si="371"/>
        <v>0</v>
      </c>
      <c r="K610" s="200">
        <f t="shared" si="371"/>
        <v>834241.51</v>
      </c>
      <c r="L610" s="200">
        <f t="shared" si="371"/>
        <v>0</v>
      </c>
    </row>
    <row r="611" spans="1:12" ht="25.5" x14ac:dyDescent="0.25">
      <c r="A611" s="129" t="s">
        <v>1075</v>
      </c>
      <c r="B611" s="176">
        <v>709</v>
      </c>
      <c r="C611" s="126" t="s">
        <v>57</v>
      </c>
      <c r="D611" s="126" t="s">
        <v>22</v>
      </c>
      <c r="E611" s="126" t="s">
        <v>1080</v>
      </c>
      <c r="F611" s="126"/>
      <c r="G611" s="200">
        <f>G612</f>
        <v>744241.51</v>
      </c>
      <c r="H611" s="200">
        <f t="shared" ref="H611:L611" si="372">H612</f>
        <v>0</v>
      </c>
      <c r="I611" s="200">
        <f t="shared" si="372"/>
        <v>0</v>
      </c>
      <c r="J611" s="200">
        <f t="shared" si="372"/>
        <v>0</v>
      </c>
      <c r="K611" s="200">
        <f t="shared" si="372"/>
        <v>744241.51</v>
      </c>
      <c r="L611" s="200">
        <f t="shared" si="372"/>
        <v>0</v>
      </c>
    </row>
    <row r="612" spans="1:12" ht="25.5" x14ac:dyDescent="0.25">
      <c r="A612" s="129" t="s">
        <v>47</v>
      </c>
      <c r="B612" s="176">
        <v>709</v>
      </c>
      <c r="C612" s="126" t="s">
        <v>57</v>
      </c>
      <c r="D612" s="126" t="s">
        <v>22</v>
      </c>
      <c r="E612" s="126" t="s">
        <v>1080</v>
      </c>
      <c r="F612" s="126" t="s">
        <v>45</v>
      </c>
      <c r="G612" s="200">
        <v>744241.51</v>
      </c>
      <c r="H612" s="200"/>
      <c r="I612" s="200">
        <v>0</v>
      </c>
      <c r="J612" s="200"/>
      <c r="K612" s="200">
        <f>G612+I612</f>
        <v>744241.51</v>
      </c>
      <c r="L612" s="200">
        <f>H612+J612</f>
        <v>0</v>
      </c>
    </row>
    <row r="613" spans="1:12" ht="25.5" x14ac:dyDescent="0.25">
      <c r="A613" s="129" t="s">
        <v>814</v>
      </c>
      <c r="B613" s="186">
        <v>709</v>
      </c>
      <c r="C613" s="126" t="s">
        <v>57</v>
      </c>
      <c r="D613" s="126" t="s">
        <v>22</v>
      </c>
      <c r="E613" s="126" t="s">
        <v>1122</v>
      </c>
      <c r="F613" s="126"/>
      <c r="G613" s="200">
        <f>G614</f>
        <v>90000</v>
      </c>
      <c r="H613" s="200">
        <f t="shared" ref="H613:L613" si="373">H614</f>
        <v>0</v>
      </c>
      <c r="I613" s="200">
        <f t="shared" si="373"/>
        <v>0</v>
      </c>
      <c r="J613" s="200">
        <f t="shared" si="373"/>
        <v>0</v>
      </c>
      <c r="K613" s="200">
        <f t="shared" si="373"/>
        <v>90000</v>
      </c>
      <c r="L613" s="200">
        <f t="shared" si="373"/>
        <v>0</v>
      </c>
    </row>
    <row r="614" spans="1:12" ht="25.5" x14ac:dyDescent="0.25">
      <c r="A614" s="129" t="s">
        <v>47</v>
      </c>
      <c r="B614" s="186">
        <v>709</v>
      </c>
      <c r="C614" s="126" t="s">
        <v>57</v>
      </c>
      <c r="D614" s="126" t="s">
        <v>22</v>
      </c>
      <c r="E614" s="126" t="s">
        <v>1122</v>
      </c>
      <c r="F614" s="126" t="s">
        <v>45</v>
      </c>
      <c r="G614" s="200">
        <v>90000</v>
      </c>
      <c r="H614" s="200"/>
      <c r="I614" s="200"/>
      <c r="J614" s="200"/>
      <c r="K614" s="200">
        <f>G614+I614</f>
        <v>90000</v>
      </c>
      <c r="L614" s="200">
        <f>H614+J614</f>
        <v>0</v>
      </c>
    </row>
    <row r="615" spans="1:12" ht="25.5" x14ac:dyDescent="0.25">
      <c r="A615" s="129" t="s">
        <v>706</v>
      </c>
      <c r="B615" s="127">
        <v>709</v>
      </c>
      <c r="C615" s="126" t="s">
        <v>57</v>
      </c>
      <c r="D615" s="126" t="s">
        <v>22</v>
      </c>
      <c r="E615" s="126" t="s">
        <v>802</v>
      </c>
      <c r="F615" s="126"/>
      <c r="G615" s="200">
        <f>G616</f>
        <v>14644400</v>
      </c>
      <c r="H615" s="200">
        <f>H616</f>
        <v>0</v>
      </c>
      <c r="I615" s="200">
        <f t="shared" ref="I615:L615" si="374">I616</f>
        <v>0</v>
      </c>
      <c r="J615" s="200">
        <f t="shared" si="374"/>
        <v>0</v>
      </c>
      <c r="K615" s="200">
        <f t="shared" si="374"/>
        <v>14644400</v>
      </c>
      <c r="L615" s="200">
        <f t="shared" si="374"/>
        <v>0</v>
      </c>
    </row>
    <row r="616" spans="1:12" ht="38.25" x14ac:dyDescent="0.25">
      <c r="A616" s="129" t="s">
        <v>1024</v>
      </c>
      <c r="B616" s="127">
        <v>709</v>
      </c>
      <c r="C616" s="126" t="s">
        <v>57</v>
      </c>
      <c r="D616" s="126" t="s">
        <v>22</v>
      </c>
      <c r="E616" s="126" t="s">
        <v>803</v>
      </c>
      <c r="F616" s="126"/>
      <c r="G616" s="200">
        <f>G617+G619</f>
        <v>14644400</v>
      </c>
      <c r="H616" s="200">
        <f>H617+H619</f>
        <v>0</v>
      </c>
      <c r="I616" s="200">
        <f t="shared" ref="I616:L616" si="375">I617+I619</f>
        <v>0</v>
      </c>
      <c r="J616" s="200">
        <f t="shared" si="375"/>
        <v>0</v>
      </c>
      <c r="K616" s="200">
        <f t="shared" si="375"/>
        <v>14644400</v>
      </c>
      <c r="L616" s="200">
        <f t="shared" si="375"/>
        <v>0</v>
      </c>
    </row>
    <row r="617" spans="1:12" ht="51" x14ac:dyDescent="0.25">
      <c r="A617" s="129" t="s">
        <v>13</v>
      </c>
      <c r="B617" s="127">
        <v>709</v>
      </c>
      <c r="C617" s="126" t="s">
        <v>57</v>
      </c>
      <c r="D617" s="126" t="s">
        <v>22</v>
      </c>
      <c r="E617" s="126" t="s">
        <v>804</v>
      </c>
      <c r="F617" s="126"/>
      <c r="G617" s="200">
        <f>G618</f>
        <v>200000</v>
      </c>
      <c r="H617" s="200">
        <f>H618</f>
        <v>0</v>
      </c>
      <c r="I617" s="200">
        <f t="shared" ref="I617:L617" si="376">I618</f>
        <v>0</v>
      </c>
      <c r="J617" s="200">
        <f t="shared" si="376"/>
        <v>0</v>
      </c>
      <c r="K617" s="200">
        <f t="shared" si="376"/>
        <v>200000</v>
      </c>
      <c r="L617" s="200">
        <f t="shared" si="376"/>
        <v>0</v>
      </c>
    </row>
    <row r="618" spans="1:12" ht="25.5" x14ac:dyDescent="0.25">
      <c r="A618" s="129" t="s">
        <v>47</v>
      </c>
      <c r="B618" s="127">
        <v>709</v>
      </c>
      <c r="C618" s="126" t="s">
        <v>57</v>
      </c>
      <c r="D618" s="126" t="s">
        <v>22</v>
      </c>
      <c r="E618" s="126" t="s">
        <v>804</v>
      </c>
      <c r="F618" s="126" t="s">
        <v>45</v>
      </c>
      <c r="G618" s="200">
        <v>200000</v>
      </c>
      <c r="H618" s="200"/>
      <c r="I618" s="200"/>
      <c r="J618" s="282"/>
      <c r="K618" s="200">
        <f t="shared" si="328"/>
        <v>200000</v>
      </c>
      <c r="L618" s="200">
        <f t="shared" si="329"/>
        <v>0</v>
      </c>
    </row>
    <row r="619" spans="1:12" ht="51" x14ac:dyDescent="0.25">
      <c r="A619" s="129" t="s">
        <v>950</v>
      </c>
      <c r="B619" s="127">
        <v>709</v>
      </c>
      <c r="C619" s="126" t="s">
        <v>57</v>
      </c>
      <c r="D619" s="126" t="s">
        <v>22</v>
      </c>
      <c r="E619" s="126" t="s">
        <v>805</v>
      </c>
      <c r="F619" s="126"/>
      <c r="G619" s="200">
        <f>G620</f>
        <v>14444400</v>
      </c>
      <c r="H619" s="200">
        <f>H620</f>
        <v>0</v>
      </c>
      <c r="I619" s="200">
        <f t="shared" ref="I619:J619" si="377">I620</f>
        <v>0</v>
      </c>
      <c r="J619" s="200">
        <f t="shared" si="377"/>
        <v>0</v>
      </c>
      <c r="K619" s="200">
        <f t="shared" si="328"/>
        <v>14444400</v>
      </c>
      <c r="L619" s="200">
        <f t="shared" si="329"/>
        <v>0</v>
      </c>
    </row>
    <row r="620" spans="1:12" ht="25.5" x14ac:dyDescent="0.25">
      <c r="A620" s="129" t="s">
        <v>47</v>
      </c>
      <c r="B620" s="127">
        <v>709</v>
      </c>
      <c r="C620" s="126" t="s">
        <v>57</v>
      </c>
      <c r="D620" s="126" t="s">
        <v>22</v>
      </c>
      <c r="E620" s="126" t="s">
        <v>805</v>
      </c>
      <c r="F620" s="126" t="s">
        <v>45</v>
      </c>
      <c r="G620" s="200">
        <v>14444400</v>
      </c>
      <c r="H620" s="200"/>
      <c r="I620" s="200">
        <v>0</v>
      </c>
      <c r="J620" s="282"/>
      <c r="K620" s="200">
        <f t="shared" si="328"/>
        <v>14444400</v>
      </c>
      <c r="L620" s="200">
        <f t="shared" si="329"/>
        <v>0</v>
      </c>
    </row>
    <row r="621" spans="1:12" x14ac:dyDescent="0.25">
      <c r="A621" s="130" t="s">
        <v>61</v>
      </c>
      <c r="B621" s="127">
        <v>709</v>
      </c>
      <c r="C621" s="126" t="s">
        <v>57</v>
      </c>
      <c r="D621" s="126" t="s">
        <v>2</v>
      </c>
      <c r="E621" s="126"/>
      <c r="F621" s="126"/>
      <c r="G621" s="200">
        <f>G622+G627</f>
        <v>15167800</v>
      </c>
      <c r="H621" s="200">
        <f>H622+H627</f>
        <v>0</v>
      </c>
      <c r="I621" s="200">
        <f t="shared" ref="I621:L621" si="378">I622+I627</f>
        <v>0</v>
      </c>
      <c r="J621" s="200">
        <f t="shared" si="378"/>
        <v>0</v>
      </c>
      <c r="K621" s="200">
        <f t="shared" si="378"/>
        <v>15167800</v>
      </c>
      <c r="L621" s="200">
        <f t="shared" si="378"/>
        <v>0</v>
      </c>
    </row>
    <row r="622" spans="1:12" ht="38.25" x14ac:dyDescent="0.25">
      <c r="A622" s="129" t="s">
        <v>654</v>
      </c>
      <c r="B622" s="127">
        <v>709</v>
      </c>
      <c r="C622" s="126" t="s">
        <v>57</v>
      </c>
      <c r="D622" s="126" t="s">
        <v>2</v>
      </c>
      <c r="E622" s="126" t="s">
        <v>529</v>
      </c>
      <c r="F622" s="127"/>
      <c r="G622" s="200">
        <f t="shared" ref="G622:L625" si="379">G623</f>
        <v>84000</v>
      </c>
      <c r="H622" s="200">
        <f t="shared" si="379"/>
        <v>0</v>
      </c>
      <c r="I622" s="200">
        <f t="shared" si="379"/>
        <v>0</v>
      </c>
      <c r="J622" s="200">
        <f t="shared" si="379"/>
        <v>0</v>
      </c>
      <c r="K622" s="200">
        <f t="shared" si="379"/>
        <v>84000</v>
      </c>
      <c r="L622" s="200">
        <f t="shared" si="379"/>
        <v>0</v>
      </c>
    </row>
    <row r="623" spans="1:12" ht="38.25" x14ac:dyDescent="0.25">
      <c r="A623" s="129" t="s">
        <v>1083</v>
      </c>
      <c r="B623" s="127">
        <v>709</v>
      </c>
      <c r="C623" s="126" t="s">
        <v>57</v>
      </c>
      <c r="D623" s="126" t="s">
        <v>2</v>
      </c>
      <c r="E623" s="126" t="s">
        <v>530</v>
      </c>
      <c r="F623" s="127"/>
      <c r="G623" s="200">
        <f>G624</f>
        <v>84000</v>
      </c>
      <c r="H623" s="200">
        <f>H624</f>
        <v>0</v>
      </c>
      <c r="I623" s="200">
        <f t="shared" si="379"/>
        <v>0</v>
      </c>
      <c r="J623" s="200">
        <f t="shared" si="379"/>
        <v>0</v>
      </c>
      <c r="K623" s="200">
        <f t="shared" si="379"/>
        <v>84000</v>
      </c>
      <c r="L623" s="200">
        <f t="shared" si="379"/>
        <v>0</v>
      </c>
    </row>
    <row r="624" spans="1:12" ht="38.25" x14ac:dyDescent="0.25">
      <c r="A624" s="129" t="s">
        <v>806</v>
      </c>
      <c r="B624" s="127">
        <v>709</v>
      </c>
      <c r="C624" s="126" t="s">
        <v>57</v>
      </c>
      <c r="D624" s="126" t="s">
        <v>2</v>
      </c>
      <c r="E624" s="126" t="s">
        <v>655</v>
      </c>
      <c r="F624" s="127"/>
      <c r="G624" s="200">
        <f>G625</f>
        <v>84000</v>
      </c>
      <c r="H624" s="200">
        <f>H625</f>
        <v>0</v>
      </c>
      <c r="I624" s="200">
        <f t="shared" si="379"/>
        <v>0</v>
      </c>
      <c r="J624" s="200">
        <f t="shared" si="379"/>
        <v>0</v>
      </c>
      <c r="K624" s="200">
        <f t="shared" si="379"/>
        <v>84000</v>
      </c>
      <c r="L624" s="200">
        <f t="shared" si="379"/>
        <v>0</v>
      </c>
    </row>
    <row r="625" spans="1:12" ht="38.25" x14ac:dyDescent="0.25">
      <c r="A625" s="41" t="s">
        <v>525</v>
      </c>
      <c r="B625" s="127">
        <v>709</v>
      </c>
      <c r="C625" s="126" t="s">
        <v>57</v>
      </c>
      <c r="D625" s="126" t="s">
        <v>2</v>
      </c>
      <c r="E625" s="126" t="s">
        <v>535</v>
      </c>
      <c r="F625" s="127"/>
      <c r="G625" s="200">
        <f t="shared" si="379"/>
        <v>84000</v>
      </c>
      <c r="H625" s="200">
        <f t="shared" si="379"/>
        <v>0</v>
      </c>
      <c r="I625" s="200">
        <f t="shared" si="379"/>
        <v>0</v>
      </c>
      <c r="J625" s="200">
        <f t="shared" si="379"/>
        <v>0</v>
      </c>
      <c r="K625" s="200">
        <f t="shared" si="379"/>
        <v>84000</v>
      </c>
      <c r="L625" s="200">
        <f t="shared" si="379"/>
        <v>0</v>
      </c>
    </row>
    <row r="626" spans="1:12" ht="25.5" x14ac:dyDescent="0.25">
      <c r="A626" s="129" t="s">
        <v>47</v>
      </c>
      <c r="B626" s="127">
        <v>709</v>
      </c>
      <c r="C626" s="126" t="s">
        <v>57</v>
      </c>
      <c r="D626" s="126" t="s">
        <v>2</v>
      </c>
      <c r="E626" s="126" t="s">
        <v>535</v>
      </c>
      <c r="F626" s="127">
        <v>600</v>
      </c>
      <c r="G626" s="200">
        <v>84000</v>
      </c>
      <c r="H626" s="200"/>
      <c r="I626" s="200"/>
      <c r="J626" s="282"/>
      <c r="K626" s="200">
        <f t="shared" ref="K626:K693" si="380">G626+I626</f>
        <v>84000</v>
      </c>
      <c r="L626" s="200">
        <f t="shared" ref="L626:L693" si="381">H626+J626</f>
        <v>0</v>
      </c>
    </row>
    <row r="627" spans="1:12" ht="25.5" x14ac:dyDescent="0.25">
      <c r="A627" s="129" t="s">
        <v>702</v>
      </c>
      <c r="B627" s="127">
        <v>709</v>
      </c>
      <c r="C627" s="126" t="s">
        <v>57</v>
      </c>
      <c r="D627" s="126" t="s">
        <v>2</v>
      </c>
      <c r="E627" s="126" t="s">
        <v>618</v>
      </c>
      <c r="F627" s="126"/>
      <c r="G627" s="200">
        <f>G632+G628</f>
        <v>15083800</v>
      </c>
      <c r="H627" s="200">
        <f>H632+H628</f>
        <v>0</v>
      </c>
      <c r="I627" s="200">
        <f t="shared" ref="I627:L627" si="382">I632+I628</f>
        <v>0</v>
      </c>
      <c r="J627" s="200">
        <f t="shared" si="382"/>
        <v>0</v>
      </c>
      <c r="K627" s="200">
        <f t="shared" si="382"/>
        <v>15083800</v>
      </c>
      <c r="L627" s="200">
        <f t="shared" si="382"/>
        <v>0</v>
      </c>
    </row>
    <row r="628" spans="1:12" ht="25.5" x14ac:dyDescent="0.25">
      <c r="A628" s="129" t="s">
        <v>707</v>
      </c>
      <c r="B628" s="127">
        <v>709</v>
      </c>
      <c r="C628" s="126" t="s">
        <v>57</v>
      </c>
      <c r="D628" s="126" t="s">
        <v>2</v>
      </c>
      <c r="E628" s="126" t="s">
        <v>795</v>
      </c>
      <c r="F628" s="126"/>
      <c r="G628" s="200">
        <f>G629</f>
        <v>45000</v>
      </c>
      <c r="H628" s="200">
        <f>H629</f>
        <v>0</v>
      </c>
      <c r="I628" s="200">
        <f t="shared" ref="I628:L629" si="383">I629</f>
        <v>0</v>
      </c>
      <c r="J628" s="200">
        <f t="shared" si="383"/>
        <v>0</v>
      </c>
      <c r="K628" s="200">
        <f t="shared" si="383"/>
        <v>45000</v>
      </c>
      <c r="L628" s="200">
        <f t="shared" si="383"/>
        <v>0</v>
      </c>
    </row>
    <row r="629" spans="1:12" ht="38.25" x14ac:dyDescent="0.25">
      <c r="A629" s="129" t="s">
        <v>797</v>
      </c>
      <c r="B629" s="127">
        <v>709</v>
      </c>
      <c r="C629" s="126" t="s">
        <v>57</v>
      </c>
      <c r="D629" s="126" t="s">
        <v>2</v>
      </c>
      <c r="E629" s="126" t="s">
        <v>796</v>
      </c>
      <c r="F629" s="126"/>
      <c r="G629" s="200">
        <f>G630</f>
        <v>45000</v>
      </c>
      <c r="H629" s="200">
        <f>H630</f>
        <v>0</v>
      </c>
      <c r="I629" s="200">
        <f t="shared" si="383"/>
        <v>0</v>
      </c>
      <c r="J629" s="200">
        <f t="shared" si="383"/>
        <v>0</v>
      </c>
      <c r="K629" s="200">
        <f t="shared" si="383"/>
        <v>45000</v>
      </c>
      <c r="L629" s="200">
        <f t="shared" si="383"/>
        <v>0</v>
      </c>
    </row>
    <row r="630" spans="1:12" ht="38.25" x14ac:dyDescent="0.25">
      <c r="A630" s="129" t="s">
        <v>370</v>
      </c>
      <c r="B630" s="127">
        <v>709</v>
      </c>
      <c r="C630" s="126" t="s">
        <v>57</v>
      </c>
      <c r="D630" s="126" t="s">
        <v>2</v>
      </c>
      <c r="E630" s="126" t="s">
        <v>808</v>
      </c>
      <c r="F630" s="126"/>
      <c r="G630" s="200">
        <f t="shared" ref="G630:L630" si="384">G631</f>
        <v>45000</v>
      </c>
      <c r="H630" s="200">
        <f t="shared" si="384"/>
        <v>0</v>
      </c>
      <c r="I630" s="200">
        <f t="shared" si="384"/>
        <v>0</v>
      </c>
      <c r="J630" s="200">
        <f t="shared" si="384"/>
        <v>0</v>
      </c>
      <c r="K630" s="200">
        <f t="shared" si="384"/>
        <v>45000</v>
      </c>
      <c r="L630" s="200">
        <f t="shared" si="384"/>
        <v>0</v>
      </c>
    </row>
    <row r="631" spans="1:12" ht="25.5" x14ac:dyDescent="0.25">
      <c r="A631" s="129" t="s">
        <v>47</v>
      </c>
      <c r="B631" s="127">
        <v>709</v>
      </c>
      <c r="C631" s="126" t="s">
        <v>57</v>
      </c>
      <c r="D631" s="126" t="s">
        <v>2</v>
      </c>
      <c r="E631" s="126" t="s">
        <v>808</v>
      </c>
      <c r="F631" s="126" t="s">
        <v>45</v>
      </c>
      <c r="G631" s="200">
        <v>45000</v>
      </c>
      <c r="H631" s="200"/>
      <c r="I631" s="200"/>
      <c r="J631" s="282"/>
      <c r="K631" s="200">
        <f t="shared" si="380"/>
        <v>45000</v>
      </c>
      <c r="L631" s="200">
        <f t="shared" si="381"/>
        <v>0</v>
      </c>
    </row>
    <row r="632" spans="1:12" ht="63.75" x14ac:dyDescent="0.25">
      <c r="A632" s="129" t="s">
        <v>807</v>
      </c>
      <c r="B632" s="127">
        <v>709</v>
      </c>
      <c r="C632" s="126" t="s">
        <v>57</v>
      </c>
      <c r="D632" s="126" t="s">
        <v>2</v>
      </c>
      <c r="E632" s="126" t="s">
        <v>809</v>
      </c>
      <c r="F632" s="126"/>
      <c r="G632" s="200">
        <f>G633+G638</f>
        <v>15038800</v>
      </c>
      <c r="H632" s="200">
        <f>H633+H638</f>
        <v>0</v>
      </c>
      <c r="I632" s="200">
        <f t="shared" ref="I632:L632" si="385">I633+I638</f>
        <v>0</v>
      </c>
      <c r="J632" s="200">
        <f t="shared" si="385"/>
        <v>0</v>
      </c>
      <c r="K632" s="200">
        <f t="shared" si="385"/>
        <v>15038800</v>
      </c>
      <c r="L632" s="200">
        <f t="shared" si="385"/>
        <v>0</v>
      </c>
    </row>
    <row r="633" spans="1:12" ht="38.25" x14ac:dyDescent="0.25">
      <c r="A633" s="129" t="s">
        <v>811</v>
      </c>
      <c r="B633" s="127">
        <v>709</v>
      </c>
      <c r="C633" s="126" t="s">
        <v>57</v>
      </c>
      <c r="D633" s="126" t="s">
        <v>2</v>
      </c>
      <c r="E633" s="126" t="s">
        <v>812</v>
      </c>
      <c r="F633" s="126"/>
      <c r="G633" s="200">
        <f>G634+G636</f>
        <v>14838800</v>
      </c>
      <c r="H633" s="200">
        <f>H634+H636</f>
        <v>0</v>
      </c>
      <c r="I633" s="200">
        <f t="shared" ref="I633:L633" si="386">I634+I636</f>
        <v>0</v>
      </c>
      <c r="J633" s="200">
        <f t="shared" si="386"/>
        <v>0</v>
      </c>
      <c r="K633" s="200">
        <f t="shared" si="386"/>
        <v>14838800</v>
      </c>
      <c r="L633" s="200">
        <f t="shared" si="386"/>
        <v>0</v>
      </c>
    </row>
    <row r="634" spans="1:12" ht="51" x14ac:dyDescent="0.25">
      <c r="A634" s="129" t="s">
        <v>13</v>
      </c>
      <c r="B634" s="127">
        <v>709</v>
      </c>
      <c r="C634" s="126" t="s">
        <v>57</v>
      </c>
      <c r="D634" s="126" t="s">
        <v>2</v>
      </c>
      <c r="E634" s="126" t="s">
        <v>810</v>
      </c>
      <c r="F634" s="126"/>
      <c r="G634" s="200">
        <f>G635</f>
        <v>242500</v>
      </c>
      <c r="H634" s="200">
        <f>H635</f>
        <v>0</v>
      </c>
      <c r="I634" s="200">
        <f t="shared" ref="I634:L634" si="387">I635</f>
        <v>0</v>
      </c>
      <c r="J634" s="200">
        <f t="shared" si="387"/>
        <v>0</v>
      </c>
      <c r="K634" s="200">
        <f t="shared" si="387"/>
        <v>242500</v>
      </c>
      <c r="L634" s="200">
        <f t="shared" si="387"/>
        <v>0</v>
      </c>
    </row>
    <row r="635" spans="1:12" ht="25.5" x14ac:dyDescent="0.25">
      <c r="A635" s="129" t="s">
        <v>47</v>
      </c>
      <c r="B635" s="127">
        <v>709</v>
      </c>
      <c r="C635" s="126" t="s">
        <v>57</v>
      </c>
      <c r="D635" s="126" t="s">
        <v>2</v>
      </c>
      <c r="E635" s="126" t="s">
        <v>810</v>
      </c>
      <c r="F635" s="126" t="s">
        <v>45</v>
      </c>
      <c r="G635" s="200">
        <v>242500</v>
      </c>
      <c r="H635" s="200"/>
      <c r="I635" s="200"/>
      <c r="J635" s="282"/>
      <c r="K635" s="200">
        <f t="shared" si="380"/>
        <v>242500</v>
      </c>
      <c r="L635" s="200">
        <f t="shared" si="381"/>
        <v>0</v>
      </c>
    </row>
    <row r="636" spans="1:12" ht="63.75" x14ac:dyDescent="0.25">
      <c r="A636" s="129" t="s">
        <v>752</v>
      </c>
      <c r="B636" s="127">
        <v>709</v>
      </c>
      <c r="C636" s="126" t="s">
        <v>57</v>
      </c>
      <c r="D636" s="126" t="s">
        <v>2</v>
      </c>
      <c r="E636" s="126" t="s">
        <v>817</v>
      </c>
      <c r="F636" s="126"/>
      <c r="G636" s="200">
        <f>G637</f>
        <v>14596300</v>
      </c>
      <c r="H636" s="200">
        <f>H637</f>
        <v>0</v>
      </c>
      <c r="I636" s="200">
        <f t="shared" ref="I636:J636" si="388">I637</f>
        <v>0</v>
      </c>
      <c r="J636" s="200">
        <f t="shared" si="388"/>
        <v>0</v>
      </c>
      <c r="K636" s="200">
        <f t="shared" si="380"/>
        <v>14596300</v>
      </c>
      <c r="L636" s="200">
        <f t="shared" si="381"/>
        <v>0</v>
      </c>
    </row>
    <row r="637" spans="1:12" ht="25.5" x14ac:dyDescent="0.25">
      <c r="A637" s="129" t="s">
        <v>47</v>
      </c>
      <c r="B637" s="127">
        <v>709</v>
      </c>
      <c r="C637" s="126" t="s">
        <v>57</v>
      </c>
      <c r="D637" s="126" t="s">
        <v>2</v>
      </c>
      <c r="E637" s="126" t="s">
        <v>817</v>
      </c>
      <c r="F637" s="126" t="s">
        <v>45</v>
      </c>
      <c r="G637" s="200">
        <v>14596300</v>
      </c>
      <c r="H637" s="200"/>
      <c r="I637" s="200"/>
      <c r="J637" s="282"/>
      <c r="K637" s="200">
        <f t="shared" si="380"/>
        <v>14596300</v>
      </c>
      <c r="L637" s="200">
        <f t="shared" si="381"/>
        <v>0</v>
      </c>
    </row>
    <row r="638" spans="1:12" ht="38.25" x14ac:dyDescent="0.25">
      <c r="A638" s="129" t="s">
        <v>813</v>
      </c>
      <c r="B638" s="127">
        <v>709</v>
      </c>
      <c r="C638" s="126" t="s">
        <v>57</v>
      </c>
      <c r="D638" s="126" t="s">
        <v>2</v>
      </c>
      <c r="E638" s="126" t="s">
        <v>815</v>
      </c>
      <c r="F638" s="126"/>
      <c r="G638" s="200">
        <f>G639</f>
        <v>200000</v>
      </c>
      <c r="H638" s="200">
        <f>H639</f>
        <v>0</v>
      </c>
      <c r="I638" s="200">
        <f t="shared" ref="I638:L639" si="389">I639</f>
        <v>0</v>
      </c>
      <c r="J638" s="200">
        <f t="shared" si="389"/>
        <v>0</v>
      </c>
      <c r="K638" s="200">
        <f t="shared" si="389"/>
        <v>200000</v>
      </c>
      <c r="L638" s="200">
        <f t="shared" si="389"/>
        <v>0</v>
      </c>
    </row>
    <row r="639" spans="1:12" ht="25.5" x14ac:dyDescent="0.25">
      <c r="A639" s="129" t="s">
        <v>814</v>
      </c>
      <c r="B639" s="127">
        <v>709</v>
      </c>
      <c r="C639" s="126" t="s">
        <v>57</v>
      </c>
      <c r="D639" s="126" t="s">
        <v>2</v>
      </c>
      <c r="E639" s="126" t="s">
        <v>816</v>
      </c>
      <c r="F639" s="126"/>
      <c r="G639" s="200">
        <f>G640</f>
        <v>200000</v>
      </c>
      <c r="H639" s="200">
        <f>H640</f>
        <v>0</v>
      </c>
      <c r="I639" s="200">
        <f t="shared" si="389"/>
        <v>0</v>
      </c>
      <c r="J639" s="200">
        <f t="shared" si="389"/>
        <v>0</v>
      </c>
      <c r="K639" s="200">
        <f t="shared" si="389"/>
        <v>200000</v>
      </c>
      <c r="L639" s="200">
        <f t="shared" si="389"/>
        <v>0</v>
      </c>
    </row>
    <row r="640" spans="1:12" ht="25.5" x14ac:dyDescent="0.25">
      <c r="A640" s="129" t="s">
        <v>47</v>
      </c>
      <c r="B640" s="127">
        <v>709</v>
      </c>
      <c r="C640" s="126" t="s">
        <v>57</v>
      </c>
      <c r="D640" s="126" t="s">
        <v>2</v>
      </c>
      <c r="E640" s="126" t="s">
        <v>816</v>
      </c>
      <c r="F640" s="126" t="s">
        <v>45</v>
      </c>
      <c r="G640" s="200">
        <v>200000</v>
      </c>
      <c r="H640" s="200"/>
      <c r="I640" s="200"/>
      <c r="J640" s="282"/>
      <c r="K640" s="200">
        <f t="shared" si="380"/>
        <v>200000</v>
      </c>
      <c r="L640" s="200">
        <f t="shared" si="381"/>
        <v>0</v>
      </c>
    </row>
    <row r="641" spans="1:12" x14ac:dyDescent="0.25">
      <c r="A641" s="130" t="s">
        <v>10</v>
      </c>
      <c r="B641" s="127">
        <v>709</v>
      </c>
      <c r="C641" s="126" t="s">
        <v>3</v>
      </c>
      <c r="D641" s="126"/>
      <c r="E641" s="126"/>
      <c r="F641" s="126"/>
      <c r="G641" s="200">
        <f>G642</f>
        <v>789400</v>
      </c>
      <c r="H641" s="200">
        <f>H642</f>
        <v>61400</v>
      </c>
      <c r="I641" s="200">
        <f t="shared" ref="I641:L641" si="390">I642</f>
        <v>0</v>
      </c>
      <c r="J641" s="200">
        <f t="shared" si="390"/>
        <v>0</v>
      </c>
      <c r="K641" s="200">
        <f t="shared" si="390"/>
        <v>789400</v>
      </c>
      <c r="L641" s="200">
        <f t="shared" si="390"/>
        <v>61400</v>
      </c>
    </row>
    <row r="642" spans="1:12" x14ac:dyDescent="0.25">
      <c r="A642" s="141" t="s">
        <v>469</v>
      </c>
      <c r="B642" s="127">
        <v>709</v>
      </c>
      <c r="C642" s="126" t="s">
        <v>3</v>
      </c>
      <c r="D642" s="126" t="s">
        <v>32</v>
      </c>
      <c r="E642" s="126"/>
      <c r="F642" s="126"/>
      <c r="G642" s="200">
        <f>G643</f>
        <v>789400</v>
      </c>
      <c r="H642" s="200">
        <f t="shared" ref="H642:L644" si="391">H643</f>
        <v>61400</v>
      </c>
      <c r="I642" s="200">
        <f t="shared" si="391"/>
        <v>0</v>
      </c>
      <c r="J642" s="200">
        <f t="shared" si="391"/>
        <v>0</v>
      </c>
      <c r="K642" s="200">
        <f t="shared" si="391"/>
        <v>789400</v>
      </c>
      <c r="L642" s="200">
        <f t="shared" si="391"/>
        <v>61400</v>
      </c>
    </row>
    <row r="643" spans="1:12" ht="25.5" x14ac:dyDescent="0.25">
      <c r="A643" s="135" t="s">
        <v>579</v>
      </c>
      <c r="B643" s="127">
        <v>709</v>
      </c>
      <c r="C643" s="126" t="s">
        <v>3</v>
      </c>
      <c r="D643" s="126" t="s">
        <v>32</v>
      </c>
      <c r="E643" s="126" t="s">
        <v>519</v>
      </c>
      <c r="F643" s="126"/>
      <c r="G643" s="200">
        <f>G644</f>
        <v>789400</v>
      </c>
      <c r="H643" s="200">
        <f>H644</f>
        <v>61400</v>
      </c>
      <c r="I643" s="200">
        <f t="shared" si="391"/>
        <v>0</v>
      </c>
      <c r="J643" s="200">
        <f t="shared" si="391"/>
        <v>0</v>
      </c>
      <c r="K643" s="200">
        <f t="shared" si="391"/>
        <v>789400</v>
      </c>
      <c r="L643" s="200">
        <f t="shared" si="391"/>
        <v>61400</v>
      </c>
    </row>
    <row r="644" spans="1:12" ht="25.5" x14ac:dyDescent="0.25">
      <c r="A644" s="129" t="s">
        <v>708</v>
      </c>
      <c r="B644" s="127">
        <v>709</v>
      </c>
      <c r="C644" s="126" t="s">
        <v>3</v>
      </c>
      <c r="D644" s="126" t="s">
        <v>32</v>
      </c>
      <c r="E644" s="126" t="s">
        <v>520</v>
      </c>
      <c r="F644" s="126"/>
      <c r="G644" s="200">
        <f>G645</f>
        <v>789400</v>
      </c>
      <c r="H644" s="200">
        <f>H645</f>
        <v>61400</v>
      </c>
      <c r="I644" s="200">
        <f t="shared" si="391"/>
        <v>0</v>
      </c>
      <c r="J644" s="200">
        <f t="shared" si="391"/>
        <v>0</v>
      </c>
      <c r="K644" s="200">
        <f t="shared" si="391"/>
        <v>789400</v>
      </c>
      <c r="L644" s="200">
        <f t="shared" si="391"/>
        <v>61400</v>
      </c>
    </row>
    <row r="645" spans="1:12" ht="25.5" x14ac:dyDescent="0.25">
      <c r="A645" s="129" t="s">
        <v>761</v>
      </c>
      <c r="B645" s="127">
        <v>709</v>
      </c>
      <c r="C645" s="126" t="s">
        <v>3</v>
      </c>
      <c r="D645" s="126" t="s">
        <v>32</v>
      </c>
      <c r="E645" s="126" t="s">
        <v>763</v>
      </c>
      <c r="F645" s="126"/>
      <c r="G645" s="200">
        <f>G648+G646+G650</f>
        <v>789400</v>
      </c>
      <c r="H645" s="200">
        <f t="shared" ref="H645:L645" si="392">H648+H646+H650</f>
        <v>61400</v>
      </c>
      <c r="I645" s="200">
        <f t="shared" si="392"/>
        <v>0</v>
      </c>
      <c r="J645" s="200">
        <f t="shared" si="392"/>
        <v>0</v>
      </c>
      <c r="K645" s="200">
        <f t="shared" si="392"/>
        <v>789400</v>
      </c>
      <c r="L645" s="200">
        <f t="shared" si="392"/>
        <v>61400</v>
      </c>
    </row>
    <row r="646" spans="1:12" ht="25.5" x14ac:dyDescent="0.25">
      <c r="A646" s="129" t="s">
        <v>1117</v>
      </c>
      <c r="B646" s="190">
        <v>709</v>
      </c>
      <c r="C646" s="126" t="s">
        <v>3</v>
      </c>
      <c r="D646" s="126" t="s">
        <v>32</v>
      </c>
      <c r="E646" s="126" t="s">
        <v>1140</v>
      </c>
      <c r="F646" s="126"/>
      <c r="G646" s="200">
        <f>G647</f>
        <v>61400</v>
      </c>
      <c r="H646" s="200">
        <f t="shared" ref="H646:L646" si="393">H647</f>
        <v>61400</v>
      </c>
      <c r="I646" s="200">
        <f t="shared" si="393"/>
        <v>0</v>
      </c>
      <c r="J646" s="200">
        <f t="shared" si="393"/>
        <v>0</v>
      </c>
      <c r="K646" s="200">
        <f t="shared" si="393"/>
        <v>61400</v>
      </c>
      <c r="L646" s="200">
        <f t="shared" si="393"/>
        <v>61400</v>
      </c>
    </row>
    <row r="647" spans="1:12" ht="25.5" x14ac:dyDescent="0.25">
      <c r="A647" s="129" t="s">
        <v>47</v>
      </c>
      <c r="B647" s="190">
        <v>709</v>
      </c>
      <c r="C647" s="126" t="s">
        <v>3</v>
      </c>
      <c r="D647" s="126" t="s">
        <v>32</v>
      </c>
      <c r="E647" s="126" t="s">
        <v>1140</v>
      </c>
      <c r="F647" s="126" t="s">
        <v>45</v>
      </c>
      <c r="G647" s="200">
        <v>61400</v>
      </c>
      <c r="H647" s="200">
        <v>61400</v>
      </c>
      <c r="I647" s="200"/>
      <c r="J647" s="200"/>
      <c r="K647" s="200">
        <f>G647+I647</f>
        <v>61400</v>
      </c>
      <c r="L647" s="200">
        <f>H647+J647</f>
        <v>61400</v>
      </c>
    </row>
    <row r="648" spans="1:12" x14ac:dyDescent="0.25">
      <c r="A648" s="41" t="s">
        <v>24</v>
      </c>
      <c r="B648" s="190">
        <v>709</v>
      </c>
      <c r="C648" s="126" t="s">
        <v>3</v>
      </c>
      <c r="D648" s="126" t="s">
        <v>32</v>
      </c>
      <c r="E648" s="126" t="s">
        <v>762</v>
      </c>
      <c r="F648" s="126"/>
      <c r="G648" s="200">
        <f>G649</f>
        <v>528000</v>
      </c>
      <c r="H648" s="200">
        <f t="shared" ref="H648:L648" si="394">H649</f>
        <v>0</v>
      </c>
      <c r="I648" s="200">
        <f t="shared" si="394"/>
        <v>0</v>
      </c>
      <c r="J648" s="200">
        <f t="shared" si="394"/>
        <v>0</v>
      </c>
      <c r="K648" s="200">
        <f t="shared" si="394"/>
        <v>528000</v>
      </c>
      <c r="L648" s="200">
        <f t="shared" si="394"/>
        <v>0</v>
      </c>
    </row>
    <row r="649" spans="1:12" ht="25.5" x14ac:dyDescent="0.25">
      <c r="A649" s="129" t="s">
        <v>47</v>
      </c>
      <c r="B649" s="190">
        <v>709</v>
      </c>
      <c r="C649" s="126" t="s">
        <v>3</v>
      </c>
      <c r="D649" s="126" t="s">
        <v>32</v>
      </c>
      <c r="E649" s="126" t="s">
        <v>762</v>
      </c>
      <c r="F649" s="126" t="s">
        <v>45</v>
      </c>
      <c r="G649" s="200">
        <v>528000</v>
      </c>
      <c r="H649" s="200"/>
      <c r="I649" s="200"/>
      <c r="J649" s="200"/>
      <c r="K649" s="200">
        <f t="shared" si="380"/>
        <v>528000</v>
      </c>
      <c r="L649" s="200">
        <f t="shared" si="381"/>
        <v>0</v>
      </c>
    </row>
    <row r="650" spans="1:12" ht="38.25" x14ac:dyDescent="0.25">
      <c r="A650" s="129" t="s">
        <v>1125</v>
      </c>
      <c r="B650" s="190">
        <v>709</v>
      </c>
      <c r="C650" s="126" t="s">
        <v>3</v>
      </c>
      <c r="D650" s="126" t="s">
        <v>32</v>
      </c>
      <c r="E650" s="126" t="s">
        <v>1139</v>
      </c>
      <c r="F650" s="126"/>
      <c r="G650" s="200">
        <f>G651</f>
        <v>200000</v>
      </c>
      <c r="H650" s="200">
        <f t="shared" ref="H650:L650" si="395">H651</f>
        <v>0</v>
      </c>
      <c r="I650" s="200">
        <f t="shared" si="395"/>
        <v>0</v>
      </c>
      <c r="J650" s="200">
        <f t="shared" si="395"/>
        <v>0</v>
      </c>
      <c r="K650" s="200">
        <f t="shared" si="395"/>
        <v>200000</v>
      </c>
      <c r="L650" s="200">
        <f t="shared" si="395"/>
        <v>0</v>
      </c>
    </row>
    <row r="651" spans="1:12" ht="25.5" x14ac:dyDescent="0.25">
      <c r="A651" s="129" t="s">
        <v>47</v>
      </c>
      <c r="B651" s="190">
        <v>709</v>
      </c>
      <c r="C651" s="126" t="s">
        <v>3</v>
      </c>
      <c r="D651" s="126" t="s">
        <v>32</v>
      </c>
      <c r="E651" s="126" t="s">
        <v>1139</v>
      </c>
      <c r="F651" s="126" t="s">
        <v>45</v>
      </c>
      <c r="G651" s="200">
        <v>200000</v>
      </c>
      <c r="H651" s="200"/>
      <c r="I651" s="200"/>
      <c r="J651" s="200"/>
      <c r="K651" s="200">
        <f>G651+I651</f>
        <v>200000</v>
      </c>
      <c r="L651" s="200">
        <f>H651+J651</f>
        <v>0</v>
      </c>
    </row>
    <row r="652" spans="1:12" ht="25.5" x14ac:dyDescent="0.25">
      <c r="A652" s="125" t="s">
        <v>60</v>
      </c>
      <c r="B652" s="126" t="s">
        <v>43</v>
      </c>
      <c r="C652" s="126"/>
      <c r="D652" s="126"/>
      <c r="E652" s="126"/>
      <c r="F652" s="126"/>
      <c r="G652" s="200">
        <f t="shared" ref="G652:L652" si="396">G653+G685+G724+G827+G820</f>
        <v>283665329.91999996</v>
      </c>
      <c r="H652" s="200">
        <f t="shared" si="396"/>
        <v>34873718.920000002</v>
      </c>
      <c r="I652" s="200">
        <f t="shared" si="396"/>
        <v>0</v>
      </c>
      <c r="J652" s="200">
        <f t="shared" si="396"/>
        <v>0</v>
      </c>
      <c r="K652" s="200">
        <f t="shared" si="396"/>
        <v>283665329.91999996</v>
      </c>
      <c r="L652" s="200">
        <f t="shared" si="396"/>
        <v>34873718.920000002</v>
      </c>
    </row>
    <row r="653" spans="1:12" x14ac:dyDescent="0.25">
      <c r="A653" s="142" t="s">
        <v>29</v>
      </c>
      <c r="B653" s="127">
        <v>731</v>
      </c>
      <c r="C653" s="136" t="s">
        <v>22</v>
      </c>
      <c r="D653" s="136" t="s">
        <v>28</v>
      </c>
      <c r="E653" s="126"/>
      <c r="F653" s="126"/>
      <c r="G653" s="200">
        <f t="shared" ref="G653:H653" si="397">G654+G664</f>
        <v>12727004</v>
      </c>
      <c r="H653" s="200">
        <f t="shared" si="397"/>
        <v>0</v>
      </c>
      <c r="I653" s="200">
        <f t="shared" ref="I653:L653" si="398">I654+I664</f>
        <v>198000</v>
      </c>
      <c r="J653" s="200">
        <f t="shared" si="398"/>
        <v>0</v>
      </c>
      <c r="K653" s="200">
        <f t="shared" si="398"/>
        <v>12925004</v>
      </c>
      <c r="L653" s="200">
        <f t="shared" si="398"/>
        <v>0</v>
      </c>
    </row>
    <row r="654" spans="1:12" ht="51" x14ac:dyDescent="0.25">
      <c r="A654" s="130" t="s">
        <v>27</v>
      </c>
      <c r="B654" s="127">
        <v>731</v>
      </c>
      <c r="C654" s="136" t="s">
        <v>22</v>
      </c>
      <c r="D654" s="136" t="s">
        <v>2</v>
      </c>
      <c r="E654" s="126"/>
      <c r="F654" s="126"/>
      <c r="G654" s="200">
        <f t="shared" ref="G654:L655" si="399">G655</f>
        <v>11741404</v>
      </c>
      <c r="H654" s="200">
        <f t="shared" si="399"/>
        <v>0</v>
      </c>
      <c r="I654" s="200">
        <f t="shared" si="399"/>
        <v>198000</v>
      </c>
      <c r="J654" s="200">
        <f t="shared" si="399"/>
        <v>0</v>
      </c>
      <c r="K654" s="200">
        <f t="shared" si="399"/>
        <v>11939404</v>
      </c>
      <c r="L654" s="200">
        <f t="shared" si="399"/>
        <v>0</v>
      </c>
    </row>
    <row r="655" spans="1:12" x14ac:dyDescent="0.25">
      <c r="A655" s="125" t="s">
        <v>8</v>
      </c>
      <c r="B655" s="126" t="s">
        <v>43</v>
      </c>
      <c r="C655" s="126" t="s">
        <v>22</v>
      </c>
      <c r="D655" s="126" t="s">
        <v>2</v>
      </c>
      <c r="E655" s="126" t="s">
        <v>509</v>
      </c>
      <c r="F655" s="127"/>
      <c r="G655" s="200">
        <f t="shared" si="399"/>
        <v>11741404</v>
      </c>
      <c r="H655" s="200">
        <f t="shared" si="399"/>
        <v>0</v>
      </c>
      <c r="I655" s="200">
        <f t="shared" si="399"/>
        <v>198000</v>
      </c>
      <c r="J655" s="200">
        <f t="shared" si="399"/>
        <v>0</v>
      </c>
      <c r="K655" s="200">
        <f t="shared" si="399"/>
        <v>11939404</v>
      </c>
      <c r="L655" s="200">
        <f t="shared" si="399"/>
        <v>0</v>
      </c>
    </row>
    <row r="656" spans="1:12" ht="25.5" x14ac:dyDescent="0.25">
      <c r="A656" s="125" t="s">
        <v>7</v>
      </c>
      <c r="B656" s="126" t="s">
        <v>43</v>
      </c>
      <c r="C656" s="126" t="s">
        <v>22</v>
      </c>
      <c r="D656" s="126" t="s">
        <v>2</v>
      </c>
      <c r="E656" s="126" t="s">
        <v>510</v>
      </c>
      <c r="F656" s="127"/>
      <c r="G656" s="200">
        <f t="shared" ref="G656:H656" si="400">G657+G659+G662</f>
        <v>11741404</v>
      </c>
      <c r="H656" s="200">
        <f t="shared" si="400"/>
        <v>0</v>
      </c>
      <c r="I656" s="200">
        <f t="shared" ref="I656:L656" si="401">I657+I659+I662</f>
        <v>198000</v>
      </c>
      <c r="J656" s="200">
        <f t="shared" si="401"/>
        <v>0</v>
      </c>
      <c r="K656" s="200">
        <f t="shared" si="401"/>
        <v>11939404</v>
      </c>
      <c r="L656" s="200">
        <f t="shared" si="401"/>
        <v>0</v>
      </c>
    </row>
    <row r="657" spans="1:12" ht="25.5" x14ac:dyDescent="0.25">
      <c r="A657" s="129" t="s">
        <v>26</v>
      </c>
      <c r="B657" s="126" t="s">
        <v>43</v>
      </c>
      <c r="C657" s="126" t="s">
        <v>22</v>
      </c>
      <c r="D657" s="126" t="s">
        <v>2</v>
      </c>
      <c r="E657" s="126" t="s">
        <v>512</v>
      </c>
      <c r="F657" s="127"/>
      <c r="G657" s="200">
        <f>G658</f>
        <v>11741404</v>
      </c>
      <c r="H657" s="200">
        <f>H658</f>
        <v>0</v>
      </c>
      <c r="I657" s="200">
        <f t="shared" ref="I657:L657" si="402">I658</f>
        <v>198000</v>
      </c>
      <c r="J657" s="200">
        <f t="shared" si="402"/>
        <v>0</v>
      </c>
      <c r="K657" s="200">
        <f t="shared" si="402"/>
        <v>11939404</v>
      </c>
      <c r="L657" s="200">
        <f t="shared" si="402"/>
        <v>0</v>
      </c>
    </row>
    <row r="658" spans="1:12" ht="63.75" x14ac:dyDescent="0.25">
      <c r="A658" s="129" t="s">
        <v>12</v>
      </c>
      <c r="B658" s="126" t="s">
        <v>43</v>
      </c>
      <c r="C658" s="126" t="s">
        <v>22</v>
      </c>
      <c r="D658" s="126" t="s">
        <v>2</v>
      </c>
      <c r="E658" s="126" t="s">
        <v>512</v>
      </c>
      <c r="F658" s="127">
        <v>100</v>
      </c>
      <c r="G658" s="200">
        <v>11741404</v>
      </c>
      <c r="H658" s="200"/>
      <c r="I658" s="200">
        <v>198000</v>
      </c>
      <c r="J658" s="282"/>
      <c r="K658" s="200">
        <f t="shared" si="380"/>
        <v>11939404</v>
      </c>
      <c r="L658" s="200">
        <f t="shared" si="381"/>
        <v>0</v>
      </c>
    </row>
    <row r="659" spans="1:12" ht="25.5" x14ac:dyDescent="0.25">
      <c r="A659" s="41" t="s">
        <v>23</v>
      </c>
      <c r="B659" s="126" t="s">
        <v>43</v>
      </c>
      <c r="C659" s="126" t="s">
        <v>22</v>
      </c>
      <c r="D659" s="126" t="s">
        <v>2</v>
      </c>
      <c r="E659" s="126" t="s">
        <v>513</v>
      </c>
      <c r="F659" s="127"/>
      <c r="G659" s="200">
        <f t="shared" ref="G659:J659" si="403">SUM(G660:G661)</f>
        <v>0</v>
      </c>
      <c r="H659" s="200">
        <f t="shared" si="403"/>
        <v>0</v>
      </c>
      <c r="I659" s="200">
        <f t="shared" si="403"/>
        <v>0</v>
      </c>
      <c r="J659" s="200">
        <f t="shared" si="403"/>
        <v>0</v>
      </c>
      <c r="K659" s="200">
        <f t="shared" si="380"/>
        <v>0</v>
      </c>
      <c r="L659" s="200">
        <f t="shared" si="381"/>
        <v>0</v>
      </c>
    </row>
    <row r="660" spans="1:12" ht="25.5" x14ac:dyDescent="0.25">
      <c r="A660" s="129" t="s">
        <v>17</v>
      </c>
      <c r="B660" s="126" t="s">
        <v>43</v>
      </c>
      <c r="C660" s="126" t="s">
        <v>22</v>
      </c>
      <c r="D660" s="126" t="s">
        <v>2</v>
      </c>
      <c r="E660" s="126" t="s">
        <v>513</v>
      </c>
      <c r="F660" s="127">
        <v>200</v>
      </c>
      <c r="G660" s="200"/>
      <c r="H660" s="200"/>
      <c r="I660" s="200"/>
      <c r="J660" s="282"/>
      <c r="K660" s="200">
        <f t="shared" si="380"/>
        <v>0</v>
      </c>
      <c r="L660" s="200">
        <f t="shared" si="381"/>
        <v>0</v>
      </c>
    </row>
    <row r="661" spans="1:12" x14ac:dyDescent="0.25">
      <c r="A661" s="129" t="s">
        <v>15</v>
      </c>
      <c r="B661" s="126" t="s">
        <v>43</v>
      </c>
      <c r="C661" s="126" t="s">
        <v>22</v>
      </c>
      <c r="D661" s="126" t="s">
        <v>2</v>
      </c>
      <c r="E661" s="126" t="s">
        <v>513</v>
      </c>
      <c r="F661" s="127">
        <v>800</v>
      </c>
      <c r="G661" s="200"/>
      <c r="H661" s="200"/>
      <c r="I661" s="200"/>
      <c r="J661" s="282"/>
      <c r="K661" s="200">
        <f t="shared" si="380"/>
        <v>0</v>
      </c>
      <c r="L661" s="200">
        <f t="shared" si="381"/>
        <v>0</v>
      </c>
    </row>
    <row r="662" spans="1:12" ht="51" x14ac:dyDescent="0.25">
      <c r="A662" s="129" t="s">
        <v>13</v>
      </c>
      <c r="B662" s="126" t="s">
        <v>43</v>
      </c>
      <c r="C662" s="126" t="s">
        <v>22</v>
      </c>
      <c r="D662" s="126" t="s">
        <v>2</v>
      </c>
      <c r="E662" s="126" t="s">
        <v>514</v>
      </c>
      <c r="F662" s="127"/>
      <c r="G662" s="200">
        <f>G663</f>
        <v>0</v>
      </c>
      <c r="H662" s="200">
        <f>H663</f>
        <v>0</v>
      </c>
      <c r="I662" s="200">
        <f t="shared" ref="I662:J662" si="404">I663</f>
        <v>0</v>
      </c>
      <c r="J662" s="200">
        <f t="shared" si="404"/>
        <v>0</v>
      </c>
      <c r="K662" s="200">
        <f t="shared" si="380"/>
        <v>0</v>
      </c>
      <c r="L662" s="200">
        <f t="shared" si="381"/>
        <v>0</v>
      </c>
    </row>
    <row r="663" spans="1:12" ht="63.75" x14ac:dyDescent="0.25">
      <c r="A663" s="129" t="s">
        <v>12</v>
      </c>
      <c r="B663" s="126" t="s">
        <v>43</v>
      </c>
      <c r="C663" s="126" t="s">
        <v>22</v>
      </c>
      <c r="D663" s="126" t="s">
        <v>2</v>
      </c>
      <c r="E663" s="126" t="s">
        <v>514</v>
      </c>
      <c r="F663" s="127">
        <v>100</v>
      </c>
      <c r="G663" s="200"/>
      <c r="H663" s="200"/>
      <c r="I663" s="200"/>
      <c r="J663" s="282"/>
      <c r="K663" s="200">
        <f t="shared" si="380"/>
        <v>0</v>
      </c>
      <c r="L663" s="200">
        <f t="shared" si="381"/>
        <v>0</v>
      </c>
    </row>
    <row r="664" spans="1:12" x14ac:dyDescent="0.25">
      <c r="A664" s="130" t="s">
        <v>25</v>
      </c>
      <c r="B664" s="126" t="s">
        <v>43</v>
      </c>
      <c r="C664" s="126" t="s">
        <v>22</v>
      </c>
      <c r="D664" s="126" t="s">
        <v>21</v>
      </c>
      <c r="E664" s="126"/>
      <c r="F664" s="127"/>
      <c r="G664" s="200">
        <f>G665</f>
        <v>985600</v>
      </c>
      <c r="H664" s="200">
        <f>H665</f>
        <v>0</v>
      </c>
      <c r="I664" s="200">
        <f t="shared" ref="I664:L664" si="405">I665</f>
        <v>0</v>
      </c>
      <c r="J664" s="200">
        <f t="shared" si="405"/>
        <v>0</v>
      </c>
      <c r="K664" s="200">
        <f t="shared" si="405"/>
        <v>985600</v>
      </c>
      <c r="L664" s="200">
        <f t="shared" si="405"/>
        <v>0</v>
      </c>
    </row>
    <row r="665" spans="1:12" ht="38.25" x14ac:dyDescent="0.25">
      <c r="A665" s="129" t="s">
        <v>588</v>
      </c>
      <c r="B665" s="126" t="s">
        <v>43</v>
      </c>
      <c r="C665" s="126" t="s">
        <v>22</v>
      </c>
      <c r="D665" s="126" t="s">
        <v>21</v>
      </c>
      <c r="E665" s="126" t="s">
        <v>529</v>
      </c>
      <c r="F665" s="127"/>
      <c r="G665" s="200">
        <f t="shared" ref="G665:L665" si="406">G666+G673</f>
        <v>985600</v>
      </c>
      <c r="H665" s="200">
        <f t="shared" si="406"/>
        <v>0</v>
      </c>
      <c r="I665" s="200">
        <f t="shared" si="406"/>
        <v>0</v>
      </c>
      <c r="J665" s="200">
        <f t="shared" si="406"/>
        <v>0</v>
      </c>
      <c r="K665" s="200">
        <f t="shared" si="406"/>
        <v>985600</v>
      </c>
      <c r="L665" s="200">
        <f t="shared" si="406"/>
        <v>0</v>
      </c>
    </row>
    <row r="666" spans="1:12" ht="38.25" x14ac:dyDescent="0.25">
      <c r="A666" s="129" t="s">
        <v>1083</v>
      </c>
      <c r="B666" s="126" t="s">
        <v>43</v>
      </c>
      <c r="C666" s="126" t="s">
        <v>22</v>
      </c>
      <c r="D666" s="126" t="s">
        <v>21</v>
      </c>
      <c r="E666" s="126" t="s">
        <v>530</v>
      </c>
      <c r="F666" s="127"/>
      <c r="G666" s="200">
        <f t="shared" ref="G666:L666" si="407">G667+G670</f>
        <v>240000</v>
      </c>
      <c r="H666" s="200">
        <f t="shared" si="407"/>
        <v>0</v>
      </c>
      <c r="I666" s="200">
        <f t="shared" si="407"/>
        <v>89250</v>
      </c>
      <c r="J666" s="200">
        <f t="shared" si="407"/>
        <v>0</v>
      </c>
      <c r="K666" s="200">
        <f t="shared" si="407"/>
        <v>329250</v>
      </c>
      <c r="L666" s="200">
        <f t="shared" si="407"/>
        <v>0</v>
      </c>
    </row>
    <row r="667" spans="1:12" ht="63.75" x14ac:dyDescent="0.25">
      <c r="A667" s="129" t="s">
        <v>524</v>
      </c>
      <c r="B667" s="126" t="s">
        <v>43</v>
      </c>
      <c r="C667" s="126" t="s">
        <v>22</v>
      </c>
      <c r="D667" s="126" t="s">
        <v>21</v>
      </c>
      <c r="E667" s="126" t="s">
        <v>531</v>
      </c>
      <c r="F667" s="127"/>
      <c r="G667" s="200">
        <f>G668</f>
        <v>226900</v>
      </c>
      <c r="H667" s="200">
        <f>H668</f>
        <v>0</v>
      </c>
      <c r="I667" s="200">
        <f t="shared" ref="I667:L667" si="408">I668</f>
        <v>89250</v>
      </c>
      <c r="J667" s="200">
        <f t="shared" si="408"/>
        <v>0</v>
      </c>
      <c r="K667" s="200">
        <f t="shared" si="408"/>
        <v>316150</v>
      </c>
      <c r="L667" s="200">
        <f t="shared" si="408"/>
        <v>0</v>
      </c>
    </row>
    <row r="668" spans="1:12" ht="38.25" x14ac:dyDescent="0.25">
      <c r="A668" s="41" t="s">
        <v>525</v>
      </c>
      <c r="B668" s="126" t="s">
        <v>43</v>
      </c>
      <c r="C668" s="126" t="s">
        <v>22</v>
      </c>
      <c r="D668" s="126" t="s">
        <v>21</v>
      </c>
      <c r="E668" s="126" t="s">
        <v>532</v>
      </c>
      <c r="F668" s="127"/>
      <c r="G668" s="200">
        <f t="shared" ref="G668:L668" si="409">G669</f>
        <v>226900</v>
      </c>
      <c r="H668" s="200">
        <f t="shared" si="409"/>
        <v>0</v>
      </c>
      <c r="I668" s="200">
        <f t="shared" si="409"/>
        <v>89250</v>
      </c>
      <c r="J668" s="200">
        <f t="shared" si="409"/>
        <v>0</v>
      </c>
      <c r="K668" s="200">
        <f t="shared" si="409"/>
        <v>316150</v>
      </c>
      <c r="L668" s="200">
        <f t="shared" si="409"/>
        <v>0</v>
      </c>
    </row>
    <row r="669" spans="1:12" ht="25.5" x14ac:dyDescent="0.25">
      <c r="A669" s="129" t="s">
        <v>17</v>
      </c>
      <c r="B669" s="126" t="s">
        <v>43</v>
      </c>
      <c r="C669" s="126" t="s">
        <v>22</v>
      </c>
      <c r="D669" s="126" t="s">
        <v>21</v>
      </c>
      <c r="E669" s="126" t="s">
        <v>532</v>
      </c>
      <c r="F669" s="127">
        <v>200</v>
      </c>
      <c r="G669" s="200">
        <v>226900</v>
      </c>
      <c r="H669" s="200"/>
      <c r="I669" s="200">
        <v>89250</v>
      </c>
      <c r="J669" s="282"/>
      <c r="K669" s="200">
        <f t="shared" si="380"/>
        <v>316150</v>
      </c>
      <c r="L669" s="200">
        <f t="shared" si="381"/>
        <v>0</v>
      </c>
    </row>
    <row r="670" spans="1:12" ht="51" x14ac:dyDescent="0.25">
      <c r="A670" s="129" t="s">
        <v>526</v>
      </c>
      <c r="B670" s="126" t="s">
        <v>43</v>
      </c>
      <c r="C670" s="126" t="s">
        <v>22</v>
      </c>
      <c r="D670" s="126" t="s">
        <v>21</v>
      </c>
      <c r="E670" s="126" t="s">
        <v>538</v>
      </c>
      <c r="F670" s="127"/>
      <c r="G670" s="200">
        <f t="shared" ref="G670:L670" si="410">G671</f>
        <v>13100</v>
      </c>
      <c r="H670" s="200">
        <f t="shared" si="410"/>
        <v>0</v>
      </c>
      <c r="I670" s="200">
        <f t="shared" si="410"/>
        <v>0</v>
      </c>
      <c r="J670" s="200">
        <f t="shared" si="410"/>
        <v>0</v>
      </c>
      <c r="K670" s="200">
        <f t="shared" si="410"/>
        <v>13100</v>
      </c>
      <c r="L670" s="200">
        <f t="shared" si="410"/>
        <v>0</v>
      </c>
    </row>
    <row r="671" spans="1:12" ht="38.25" x14ac:dyDescent="0.25">
      <c r="A671" s="41" t="s">
        <v>525</v>
      </c>
      <c r="B671" s="126" t="s">
        <v>43</v>
      </c>
      <c r="C671" s="126" t="s">
        <v>22</v>
      </c>
      <c r="D671" s="126" t="s">
        <v>21</v>
      </c>
      <c r="E671" s="126" t="s">
        <v>533</v>
      </c>
      <c r="F671" s="127"/>
      <c r="G671" s="200">
        <f>G672</f>
        <v>13100</v>
      </c>
      <c r="H671" s="200">
        <f>H672</f>
        <v>0</v>
      </c>
      <c r="I671" s="200">
        <f t="shared" ref="I671:L671" si="411">I672</f>
        <v>0</v>
      </c>
      <c r="J671" s="200">
        <f t="shared" si="411"/>
        <v>0</v>
      </c>
      <c r="K671" s="200">
        <f t="shared" si="411"/>
        <v>13100</v>
      </c>
      <c r="L671" s="200">
        <f t="shared" si="411"/>
        <v>0</v>
      </c>
    </row>
    <row r="672" spans="1:12" ht="25.5" x14ac:dyDescent="0.25">
      <c r="A672" s="129" t="s">
        <v>17</v>
      </c>
      <c r="B672" s="126" t="s">
        <v>43</v>
      </c>
      <c r="C672" s="126" t="s">
        <v>22</v>
      </c>
      <c r="D672" s="126" t="s">
        <v>21</v>
      </c>
      <c r="E672" s="126" t="s">
        <v>533</v>
      </c>
      <c r="F672" s="127">
        <v>200</v>
      </c>
      <c r="G672" s="200">
        <v>13100</v>
      </c>
      <c r="H672" s="200"/>
      <c r="I672" s="200"/>
      <c r="J672" s="282"/>
      <c r="K672" s="200">
        <f t="shared" si="380"/>
        <v>13100</v>
      </c>
      <c r="L672" s="200">
        <f t="shared" si="381"/>
        <v>0</v>
      </c>
    </row>
    <row r="673" spans="1:12" ht="38.25" x14ac:dyDescent="0.25">
      <c r="A673" s="129" t="s">
        <v>1085</v>
      </c>
      <c r="B673" s="126" t="s">
        <v>43</v>
      </c>
      <c r="C673" s="126" t="s">
        <v>22</v>
      </c>
      <c r="D673" s="126" t="s">
        <v>21</v>
      </c>
      <c r="E673" s="126" t="s">
        <v>541</v>
      </c>
      <c r="F673" s="127"/>
      <c r="G673" s="200">
        <f>G674+G679</f>
        <v>745600</v>
      </c>
      <c r="H673" s="200">
        <f>H674+H679</f>
        <v>0</v>
      </c>
      <c r="I673" s="200">
        <f t="shared" ref="I673:L673" si="412">I674+I679</f>
        <v>-89250</v>
      </c>
      <c r="J673" s="200">
        <f t="shared" si="412"/>
        <v>0</v>
      </c>
      <c r="K673" s="200">
        <f t="shared" si="412"/>
        <v>656350</v>
      </c>
      <c r="L673" s="200">
        <f t="shared" si="412"/>
        <v>0</v>
      </c>
    </row>
    <row r="674" spans="1:12" ht="38.25" x14ac:dyDescent="0.25">
      <c r="A674" s="131" t="s">
        <v>543</v>
      </c>
      <c r="B674" s="126" t="s">
        <v>43</v>
      </c>
      <c r="C674" s="126" t="s">
        <v>22</v>
      </c>
      <c r="D674" s="126" t="s">
        <v>21</v>
      </c>
      <c r="E674" s="126" t="s">
        <v>542</v>
      </c>
      <c r="F674" s="127"/>
      <c r="G674" s="283">
        <f>G675+G677</f>
        <v>335000</v>
      </c>
      <c r="H674" s="283">
        <f t="shared" ref="H674:L674" si="413">H675+H677</f>
        <v>0</v>
      </c>
      <c r="I674" s="283">
        <f t="shared" si="413"/>
        <v>-275000</v>
      </c>
      <c r="J674" s="283">
        <f t="shared" si="413"/>
        <v>0</v>
      </c>
      <c r="K674" s="283">
        <f t="shared" si="413"/>
        <v>60000</v>
      </c>
      <c r="L674" s="283">
        <f t="shared" si="413"/>
        <v>0</v>
      </c>
    </row>
    <row r="675" spans="1:12" ht="25.5" x14ac:dyDescent="0.25">
      <c r="A675" s="132" t="s">
        <v>544</v>
      </c>
      <c r="B675" s="126" t="s">
        <v>43</v>
      </c>
      <c r="C675" s="126" t="s">
        <v>22</v>
      </c>
      <c r="D675" s="126" t="s">
        <v>21</v>
      </c>
      <c r="E675" s="100" t="s">
        <v>548</v>
      </c>
      <c r="F675" s="133"/>
      <c r="G675" s="283">
        <f>SUM(G676:G676)</f>
        <v>230000</v>
      </c>
      <c r="H675" s="283">
        <f t="shared" ref="H675:L675" si="414">SUM(H676:H676)</f>
        <v>0</v>
      </c>
      <c r="I675" s="283">
        <f t="shared" si="414"/>
        <v>-170000</v>
      </c>
      <c r="J675" s="283">
        <f t="shared" si="414"/>
        <v>0</v>
      </c>
      <c r="K675" s="283">
        <f t="shared" si="414"/>
        <v>60000</v>
      </c>
      <c r="L675" s="283">
        <f t="shared" si="414"/>
        <v>0</v>
      </c>
    </row>
    <row r="676" spans="1:12" ht="25.5" x14ac:dyDescent="0.25">
      <c r="A676" s="131" t="s">
        <v>17</v>
      </c>
      <c r="B676" s="126" t="s">
        <v>43</v>
      </c>
      <c r="C676" s="126" t="s">
        <v>22</v>
      </c>
      <c r="D676" s="126" t="s">
        <v>21</v>
      </c>
      <c r="E676" s="100" t="s">
        <v>548</v>
      </c>
      <c r="F676" s="133">
        <v>200</v>
      </c>
      <c r="G676" s="283">
        <v>230000</v>
      </c>
      <c r="H676" s="200"/>
      <c r="I676" s="200">
        <v>-170000</v>
      </c>
      <c r="J676" s="282"/>
      <c r="K676" s="200">
        <f t="shared" si="380"/>
        <v>60000</v>
      </c>
      <c r="L676" s="200">
        <f t="shared" si="381"/>
        <v>0</v>
      </c>
    </row>
    <row r="677" spans="1:12" ht="38.25" x14ac:dyDescent="0.25">
      <c r="A677" s="131" t="s">
        <v>545</v>
      </c>
      <c r="B677" s="126" t="s">
        <v>43</v>
      </c>
      <c r="C677" s="126" t="s">
        <v>22</v>
      </c>
      <c r="D677" s="126" t="s">
        <v>21</v>
      </c>
      <c r="E677" s="100" t="s">
        <v>549</v>
      </c>
      <c r="F677" s="133"/>
      <c r="G677" s="283">
        <f>SUM(G678:G678)</f>
        <v>105000</v>
      </c>
      <c r="H677" s="283">
        <f>SUM(H678:H678)</f>
        <v>0</v>
      </c>
      <c r="I677" s="283">
        <f t="shared" ref="I677:L677" si="415">SUM(I678:I678)</f>
        <v>-105000</v>
      </c>
      <c r="J677" s="283">
        <f t="shared" si="415"/>
        <v>0</v>
      </c>
      <c r="K677" s="283">
        <f t="shared" si="415"/>
        <v>0</v>
      </c>
      <c r="L677" s="283">
        <f t="shared" si="415"/>
        <v>0</v>
      </c>
    </row>
    <row r="678" spans="1:12" ht="63.75" x14ac:dyDescent="0.25">
      <c r="A678" s="131" t="s">
        <v>12</v>
      </c>
      <c r="B678" s="126" t="s">
        <v>43</v>
      </c>
      <c r="C678" s="126" t="s">
        <v>22</v>
      </c>
      <c r="D678" s="126" t="s">
        <v>21</v>
      </c>
      <c r="E678" s="100" t="s">
        <v>549</v>
      </c>
      <c r="F678" s="133">
        <v>100</v>
      </c>
      <c r="G678" s="283">
        <v>105000</v>
      </c>
      <c r="H678" s="200"/>
      <c r="I678" s="200">
        <v>-105000</v>
      </c>
      <c r="J678" s="282"/>
      <c r="K678" s="200">
        <f t="shared" si="380"/>
        <v>0</v>
      </c>
      <c r="L678" s="200">
        <f t="shared" si="381"/>
        <v>0</v>
      </c>
    </row>
    <row r="679" spans="1:12" ht="51" x14ac:dyDescent="0.25">
      <c r="A679" s="131" t="s">
        <v>1086</v>
      </c>
      <c r="B679" s="126" t="s">
        <v>43</v>
      </c>
      <c r="C679" s="126" t="s">
        <v>22</v>
      </c>
      <c r="D679" s="126" t="s">
        <v>21</v>
      </c>
      <c r="E679" s="100" t="s">
        <v>552</v>
      </c>
      <c r="F679" s="133"/>
      <c r="G679" s="283">
        <f>G682+G680</f>
        <v>410600</v>
      </c>
      <c r="H679" s="283">
        <f t="shared" ref="H679:L679" si="416">H682+H680</f>
        <v>0</v>
      </c>
      <c r="I679" s="283">
        <f t="shared" si="416"/>
        <v>185750</v>
      </c>
      <c r="J679" s="283">
        <f t="shared" si="416"/>
        <v>0</v>
      </c>
      <c r="K679" s="283">
        <f t="shared" si="416"/>
        <v>596350</v>
      </c>
      <c r="L679" s="283">
        <f t="shared" si="416"/>
        <v>0</v>
      </c>
    </row>
    <row r="680" spans="1:12" ht="51" x14ac:dyDescent="0.25">
      <c r="A680" s="129" t="s">
        <v>13</v>
      </c>
      <c r="B680" s="126" t="s">
        <v>43</v>
      </c>
      <c r="C680" s="126" t="s">
        <v>22</v>
      </c>
      <c r="D680" s="126" t="s">
        <v>21</v>
      </c>
      <c r="E680" s="100" t="s">
        <v>1029</v>
      </c>
      <c r="F680" s="133"/>
      <c r="G680" s="283">
        <f>G681</f>
        <v>242120</v>
      </c>
      <c r="H680" s="283">
        <f t="shared" ref="H680:L680" si="417">H681</f>
        <v>0</v>
      </c>
      <c r="I680" s="283">
        <f t="shared" si="417"/>
        <v>32648</v>
      </c>
      <c r="J680" s="283">
        <f t="shared" si="417"/>
        <v>0</v>
      </c>
      <c r="K680" s="283">
        <f t="shared" si="417"/>
        <v>274768</v>
      </c>
      <c r="L680" s="283">
        <f t="shared" si="417"/>
        <v>0</v>
      </c>
    </row>
    <row r="681" spans="1:12" ht="63.75" x14ac:dyDescent="0.25">
      <c r="A681" s="131" t="s">
        <v>12</v>
      </c>
      <c r="B681" s="126" t="s">
        <v>43</v>
      </c>
      <c r="C681" s="126" t="s">
        <v>22</v>
      </c>
      <c r="D681" s="126" t="s">
        <v>21</v>
      </c>
      <c r="E681" s="100" t="s">
        <v>1029</v>
      </c>
      <c r="F681" s="133">
        <v>100</v>
      </c>
      <c r="G681" s="283">
        <v>242120</v>
      </c>
      <c r="H681" s="283"/>
      <c r="I681" s="283">
        <v>32648</v>
      </c>
      <c r="J681" s="283"/>
      <c r="K681" s="283">
        <f>G681+I681</f>
        <v>274768</v>
      </c>
      <c r="L681" s="283">
        <f>H681+J681</f>
        <v>0</v>
      </c>
    </row>
    <row r="682" spans="1:12" ht="25.5" x14ac:dyDescent="0.25">
      <c r="A682" s="131" t="s">
        <v>547</v>
      </c>
      <c r="B682" s="126" t="s">
        <v>43</v>
      </c>
      <c r="C682" s="126" t="s">
        <v>22</v>
      </c>
      <c r="D682" s="126" t="s">
        <v>21</v>
      </c>
      <c r="E682" s="100" t="s">
        <v>553</v>
      </c>
      <c r="F682" s="133"/>
      <c r="G682" s="283">
        <f>SUM(G683:G684)</f>
        <v>168480</v>
      </c>
      <c r="H682" s="283">
        <f t="shared" ref="H682:L682" si="418">SUM(H683:H684)</f>
        <v>0</v>
      </c>
      <c r="I682" s="283">
        <f t="shared" si="418"/>
        <v>153102</v>
      </c>
      <c r="J682" s="283">
        <f t="shared" si="418"/>
        <v>0</v>
      </c>
      <c r="K682" s="283">
        <f t="shared" si="418"/>
        <v>321582</v>
      </c>
      <c r="L682" s="283">
        <f t="shared" si="418"/>
        <v>0</v>
      </c>
    </row>
    <row r="683" spans="1:12" ht="25.5" x14ac:dyDescent="0.25">
      <c r="A683" s="131" t="s">
        <v>17</v>
      </c>
      <c r="B683" s="126" t="s">
        <v>43</v>
      </c>
      <c r="C683" s="126" t="s">
        <v>22</v>
      </c>
      <c r="D683" s="126" t="s">
        <v>21</v>
      </c>
      <c r="E683" s="100" t="s">
        <v>553</v>
      </c>
      <c r="F683" s="133">
        <v>200</v>
      </c>
      <c r="G683" s="283">
        <v>166080</v>
      </c>
      <c r="H683" s="200"/>
      <c r="I683" s="200">
        <v>153102</v>
      </c>
      <c r="J683" s="282"/>
      <c r="K683" s="200">
        <f t="shared" si="380"/>
        <v>319182</v>
      </c>
      <c r="L683" s="200">
        <f t="shared" si="381"/>
        <v>0</v>
      </c>
    </row>
    <row r="684" spans="1:12" x14ac:dyDescent="0.25">
      <c r="A684" s="131" t="s">
        <v>15</v>
      </c>
      <c r="B684" s="126" t="s">
        <v>43</v>
      </c>
      <c r="C684" s="126" t="s">
        <v>22</v>
      </c>
      <c r="D684" s="126" t="s">
        <v>21</v>
      </c>
      <c r="E684" s="100" t="s">
        <v>553</v>
      </c>
      <c r="F684" s="133">
        <v>800</v>
      </c>
      <c r="G684" s="283">
        <v>2400</v>
      </c>
      <c r="H684" s="200"/>
      <c r="I684" s="200"/>
      <c r="J684" s="282"/>
      <c r="K684" s="200">
        <f t="shared" ref="K684" si="419">G684+I684</f>
        <v>2400</v>
      </c>
      <c r="L684" s="200">
        <f t="shared" ref="L684" si="420">H684+J684</f>
        <v>0</v>
      </c>
    </row>
    <row r="685" spans="1:12" x14ac:dyDescent="0.25">
      <c r="A685" s="130" t="s">
        <v>20</v>
      </c>
      <c r="B685" s="126" t="s">
        <v>43</v>
      </c>
      <c r="C685" s="126" t="s">
        <v>2</v>
      </c>
      <c r="D685" s="126"/>
      <c r="E685" s="126"/>
      <c r="F685" s="126"/>
      <c r="G685" s="200">
        <f t="shared" ref="G685:L685" si="421">G696+G705+G686</f>
        <v>185361549.70999998</v>
      </c>
      <c r="H685" s="200">
        <f t="shared" si="421"/>
        <v>34873718.920000002</v>
      </c>
      <c r="I685" s="200">
        <f t="shared" si="421"/>
        <v>-3298000</v>
      </c>
      <c r="J685" s="200">
        <f t="shared" si="421"/>
        <v>0</v>
      </c>
      <c r="K685" s="200">
        <f t="shared" si="421"/>
        <v>182063549.70999998</v>
      </c>
      <c r="L685" s="200">
        <f t="shared" si="421"/>
        <v>34873718.920000002</v>
      </c>
    </row>
    <row r="686" spans="1:12" x14ac:dyDescent="0.25">
      <c r="A686" s="137" t="s">
        <v>466</v>
      </c>
      <c r="B686" s="126" t="s">
        <v>43</v>
      </c>
      <c r="C686" s="126" t="s">
        <v>2</v>
      </c>
      <c r="D686" s="126" t="s">
        <v>46</v>
      </c>
      <c r="E686" s="126"/>
      <c r="F686" s="126"/>
      <c r="G686" s="200">
        <f>G687</f>
        <v>8542033.0999999996</v>
      </c>
      <c r="H686" s="200">
        <f t="shared" ref="H686:L686" si="422">H687</f>
        <v>5203957.0999999996</v>
      </c>
      <c r="I686" s="200">
        <f t="shared" si="422"/>
        <v>0</v>
      </c>
      <c r="J686" s="200">
        <f t="shared" si="422"/>
        <v>0</v>
      </c>
      <c r="K686" s="200">
        <f t="shared" si="422"/>
        <v>8542033.0999999996</v>
      </c>
      <c r="L686" s="200">
        <f t="shared" si="422"/>
        <v>5203957.0999999996</v>
      </c>
    </row>
    <row r="687" spans="1:12" ht="25.5" x14ac:dyDescent="0.25">
      <c r="A687" s="130" t="s">
        <v>709</v>
      </c>
      <c r="B687" s="126" t="s">
        <v>43</v>
      </c>
      <c r="C687" s="126" t="s">
        <v>2</v>
      </c>
      <c r="D687" s="126" t="s">
        <v>46</v>
      </c>
      <c r="E687" s="126" t="s">
        <v>819</v>
      </c>
      <c r="F687" s="126"/>
      <c r="G687" s="200">
        <f>G688</f>
        <v>8542033.0999999996</v>
      </c>
      <c r="H687" s="200">
        <f t="shared" ref="H687:L688" si="423">H688</f>
        <v>5203957.0999999996</v>
      </c>
      <c r="I687" s="200">
        <f t="shared" si="423"/>
        <v>0</v>
      </c>
      <c r="J687" s="200">
        <f t="shared" si="423"/>
        <v>0</v>
      </c>
      <c r="K687" s="200">
        <f t="shared" si="423"/>
        <v>8542033.0999999996</v>
      </c>
      <c r="L687" s="200">
        <f t="shared" si="423"/>
        <v>5203957.0999999996</v>
      </c>
    </row>
    <row r="688" spans="1:12" ht="25.5" x14ac:dyDescent="0.25">
      <c r="A688" s="129" t="s">
        <v>710</v>
      </c>
      <c r="B688" s="126">
        <v>731</v>
      </c>
      <c r="C688" s="136" t="s">
        <v>2</v>
      </c>
      <c r="D688" s="136" t="s">
        <v>46</v>
      </c>
      <c r="E688" s="126" t="s">
        <v>820</v>
      </c>
      <c r="F688" s="126"/>
      <c r="G688" s="200">
        <f>G689</f>
        <v>8542033.0999999996</v>
      </c>
      <c r="H688" s="200">
        <f>H689</f>
        <v>5203957.0999999996</v>
      </c>
      <c r="I688" s="200">
        <f t="shared" si="423"/>
        <v>0</v>
      </c>
      <c r="J688" s="200">
        <f t="shared" si="423"/>
        <v>0</v>
      </c>
      <c r="K688" s="200">
        <f t="shared" si="423"/>
        <v>8542033.0999999996</v>
      </c>
      <c r="L688" s="200">
        <f t="shared" si="423"/>
        <v>5203957.0999999996</v>
      </c>
    </row>
    <row r="689" spans="1:12" ht="38.25" x14ac:dyDescent="0.25">
      <c r="A689" s="129" t="s">
        <v>818</v>
      </c>
      <c r="B689" s="126">
        <v>731</v>
      </c>
      <c r="C689" s="136" t="s">
        <v>2</v>
      </c>
      <c r="D689" s="136" t="s">
        <v>46</v>
      </c>
      <c r="E689" s="126" t="s">
        <v>821</v>
      </c>
      <c r="F689" s="126"/>
      <c r="G689" s="200">
        <f>G690+G692+G694</f>
        <v>8542033.0999999996</v>
      </c>
      <c r="H689" s="200">
        <f>H690+H692+H694</f>
        <v>5203957.0999999996</v>
      </c>
      <c r="I689" s="200">
        <f t="shared" ref="I689:L689" si="424">I690+I692+I694</f>
        <v>0</v>
      </c>
      <c r="J689" s="200">
        <f t="shared" si="424"/>
        <v>0</v>
      </c>
      <c r="K689" s="200">
        <f t="shared" si="424"/>
        <v>8542033.0999999996</v>
      </c>
      <c r="L689" s="200">
        <f t="shared" si="424"/>
        <v>5203957.0999999996</v>
      </c>
    </row>
    <row r="690" spans="1:12" ht="38.25" x14ac:dyDescent="0.25">
      <c r="A690" s="137" t="s">
        <v>467</v>
      </c>
      <c r="B690" s="126" t="s">
        <v>43</v>
      </c>
      <c r="C690" s="126" t="s">
        <v>2</v>
      </c>
      <c r="D690" s="126" t="s">
        <v>46</v>
      </c>
      <c r="E690" s="126" t="s">
        <v>822</v>
      </c>
      <c r="F690" s="126"/>
      <c r="G690" s="200">
        <f>G691</f>
        <v>5186337.0999999996</v>
      </c>
      <c r="H690" s="200">
        <f t="shared" ref="H690:L690" si="425">H691</f>
        <v>5186337.0999999996</v>
      </c>
      <c r="I690" s="200">
        <f t="shared" si="425"/>
        <v>0</v>
      </c>
      <c r="J690" s="200">
        <f t="shared" si="425"/>
        <v>0</v>
      </c>
      <c r="K690" s="200">
        <f t="shared" si="425"/>
        <v>5186337.0999999996</v>
      </c>
      <c r="L690" s="200">
        <f t="shared" si="425"/>
        <v>5186337.0999999996</v>
      </c>
    </row>
    <row r="691" spans="1:12" ht="25.5" x14ac:dyDescent="0.25">
      <c r="A691" s="131" t="s">
        <v>17</v>
      </c>
      <c r="B691" s="126" t="s">
        <v>43</v>
      </c>
      <c r="C691" s="126" t="s">
        <v>2</v>
      </c>
      <c r="D691" s="126" t="s">
        <v>46</v>
      </c>
      <c r="E691" s="126" t="s">
        <v>822</v>
      </c>
      <c r="F691" s="126" t="s">
        <v>16</v>
      </c>
      <c r="G691" s="200">
        <v>5186337.0999999996</v>
      </c>
      <c r="H691" s="200">
        <v>5186337.0999999996</v>
      </c>
      <c r="I691" s="200"/>
      <c r="J691" s="200"/>
      <c r="K691" s="200">
        <f t="shared" si="380"/>
        <v>5186337.0999999996</v>
      </c>
      <c r="L691" s="200">
        <f t="shared" si="381"/>
        <v>5186337.0999999996</v>
      </c>
    </row>
    <row r="692" spans="1:12" ht="51" x14ac:dyDescent="0.25">
      <c r="A692" s="137" t="s">
        <v>468</v>
      </c>
      <c r="B692" s="126" t="s">
        <v>43</v>
      </c>
      <c r="C692" s="126" t="s">
        <v>2</v>
      </c>
      <c r="D692" s="126" t="s">
        <v>46</v>
      </c>
      <c r="E692" s="126" t="s">
        <v>823</v>
      </c>
      <c r="F692" s="126"/>
      <c r="G692" s="200">
        <f>G693</f>
        <v>17620</v>
      </c>
      <c r="H692" s="200">
        <f t="shared" ref="H692:J692" si="426">H693</f>
        <v>17620</v>
      </c>
      <c r="I692" s="200">
        <f t="shared" si="426"/>
        <v>0</v>
      </c>
      <c r="J692" s="200">
        <f t="shared" si="426"/>
        <v>0</v>
      </c>
      <c r="K692" s="200">
        <f t="shared" si="380"/>
        <v>17620</v>
      </c>
      <c r="L692" s="200">
        <f t="shared" si="381"/>
        <v>17620</v>
      </c>
    </row>
    <row r="693" spans="1:12" ht="25.5" x14ac:dyDescent="0.25">
      <c r="A693" s="131" t="s">
        <v>17</v>
      </c>
      <c r="B693" s="126" t="s">
        <v>43</v>
      </c>
      <c r="C693" s="126" t="s">
        <v>2</v>
      </c>
      <c r="D693" s="126" t="s">
        <v>46</v>
      </c>
      <c r="E693" s="126" t="s">
        <v>823</v>
      </c>
      <c r="F693" s="126" t="s">
        <v>16</v>
      </c>
      <c r="G693" s="200">
        <v>17620</v>
      </c>
      <c r="H693" s="200">
        <v>17620</v>
      </c>
      <c r="I693" s="200"/>
      <c r="J693" s="200"/>
      <c r="K693" s="200">
        <f t="shared" si="380"/>
        <v>17620</v>
      </c>
      <c r="L693" s="200">
        <f t="shared" si="381"/>
        <v>17620</v>
      </c>
    </row>
    <row r="694" spans="1:12" ht="38.25" x14ac:dyDescent="0.25">
      <c r="A694" s="131" t="s">
        <v>1043</v>
      </c>
      <c r="B694" s="126" t="s">
        <v>43</v>
      </c>
      <c r="C694" s="126" t="s">
        <v>2</v>
      </c>
      <c r="D694" s="126" t="s">
        <v>46</v>
      </c>
      <c r="E694" s="126" t="s">
        <v>824</v>
      </c>
      <c r="F694" s="126"/>
      <c r="G694" s="200">
        <f>G695</f>
        <v>3338076</v>
      </c>
      <c r="H694" s="200">
        <f t="shared" ref="H694:L694" si="427">H695</f>
        <v>0</v>
      </c>
      <c r="I694" s="200">
        <f t="shared" si="427"/>
        <v>0</v>
      </c>
      <c r="J694" s="200">
        <f t="shared" si="427"/>
        <v>0</v>
      </c>
      <c r="K694" s="200">
        <f t="shared" si="427"/>
        <v>3338076</v>
      </c>
      <c r="L694" s="200">
        <f t="shared" si="427"/>
        <v>0</v>
      </c>
    </row>
    <row r="695" spans="1:12" ht="25.5" x14ac:dyDescent="0.25">
      <c r="A695" s="131" t="s">
        <v>17</v>
      </c>
      <c r="B695" s="126" t="s">
        <v>43</v>
      </c>
      <c r="C695" s="126" t="s">
        <v>2</v>
      </c>
      <c r="D695" s="126" t="s">
        <v>46</v>
      </c>
      <c r="E695" s="126" t="s">
        <v>824</v>
      </c>
      <c r="F695" s="126" t="s">
        <v>16</v>
      </c>
      <c r="G695" s="200">
        <v>3338076</v>
      </c>
      <c r="H695" s="200"/>
      <c r="I695" s="200"/>
      <c r="J695" s="200"/>
      <c r="K695" s="200">
        <f t="shared" ref="K695:K768" si="428">G695+I695</f>
        <v>3338076</v>
      </c>
      <c r="L695" s="200">
        <f t="shared" ref="L695:L768" si="429">H695+J695</f>
        <v>0</v>
      </c>
    </row>
    <row r="696" spans="1:12" x14ac:dyDescent="0.25">
      <c r="A696" s="130" t="s">
        <v>59</v>
      </c>
      <c r="B696" s="126" t="s">
        <v>43</v>
      </c>
      <c r="C696" s="126" t="s">
        <v>2</v>
      </c>
      <c r="D696" s="126" t="s">
        <v>57</v>
      </c>
      <c r="E696" s="126"/>
      <c r="F696" s="126"/>
      <c r="G696" s="200">
        <f t="shared" ref="G696:L697" si="430">G697</f>
        <v>4942772.7</v>
      </c>
      <c r="H696" s="200">
        <f t="shared" si="430"/>
        <v>0</v>
      </c>
      <c r="I696" s="200">
        <f t="shared" si="430"/>
        <v>-1898000</v>
      </c>
      <c r="J696" s="200">
        <f t="shared" si="430"/>
        <v>0</v>
      </c>
      <c r="K696" s="200">
        <f t="shared" si="430"/>
        <v>3044772.7</v>
      </c>
      <c r="L696" s="200">
        <f t="shared" si="430"/>
        <v>0</v>
      </c>
    </row>
    <row r="697" spans="1:12" x14ac:dyDescent="0.25">
      <c r="A697" s="125" t="s">
        <v>8</v>
      </c>
      <c r="B697" s="126" t="s">
        <v>43</v>
      </c>
      <c r="C697" s="126" t="s">
        <v>2</v>
      </c>
      <c r="D697" s="126" t="s">
        <v>57</v>
      </c>
      <c r="E697" s="126" t="s">
        <v>509</v>
      </c>
      <c r="F697" s="126"/>
      <c r="G697" s="200">
        <f t="shared" si="430"/>
        <v>4942772.7</v>
      </c>
      <c r="H697" s="200">
        <f t="shared" si="430"/>
        <v>0</v>
      </c>
      <c r="I697" s="200">
        <f t="shared" si="430"/>
        <v>-1898000</v>
      </c>
      <c r="J697" s="200">
        <f t="shared" si="430"/>
        <v>0</v>
      </c>
      <c r="K697" s="200">
        <f t="shared" si="430"/>
        <v>3044772.7</v>
      </c>
      <c r="L697" s="200">
        <f t="shared" si="430"/>
        <v>0</v>
      </c>
    </row>
    <row r="698" spans="1:12" ht="25.5" x14ac:dyDescent="0.25">
      <c r="A698" s="125" t="s">
        <v>7</v>
      </c>
      <c r="B698" s="126" t="s">
        <v>43</v>
      </c>
      <c r="C698" s="126" t="s">
        <v>2</v>
      </c>
      <c r="D698" s="126" t="s">
        <v>57</v>
      </c>
      <c r="E698" s="126" t="s">
        <v>510</v>
      </c>
      <c r="F698" s="126"/>
      <c r="G698" s="200">
        <f>G699+G702</f>
        <v>4942772.7</v>
      </c>
      <c r="H698" s="200">
        <f t="shared" ref="H698:L698" si="431">H699+H702</f>
        <v>0</v>
      </c>
      <c r="I698" s="200">
        <f t="shared" si="431"/>
        <v>-1898000</v>
      </c>
      <c r="J698" s="200">
        <f t="shared" si="431"/>
        <v>0</v>
      </c>
      <c r="K698" s="200">
        <f t="shared" si="431"/>
        <v>3044772.7</v>
      </c>
      <c r="L698" s="200">
        <f t="shared" si="431"/>
        <v>0</v>
      </c>
    </row>
    <row r="699" spans="1:12" ht="38.25" x14ac:dyDescent="0.25">
      <c r="A699" s="41" t="s">
        <v>825</v>
      </c>
      <c r="B699" s="126" t="s">
        <v>43</v>
      </c>
      <c r="C699" s="126" t="s">
        <v>2</v>
      </c>
      <c r="D699" s="126" t="s">
        <v>57</v>
      </c>
      <c r="E699" s="126" t="s">
        <v>826</v>
      </c>
      <c r="F699" s="126"/>
      <c r="G699" s="200">
        <f>SUM(G700:G701)</f>
        <v>2600000</v>
      </c>
      <c r="H699" s="200">
        <f t="shared" ref="H699:L699" si="432">SUM(H700:H701)</f>
        <v>0</v>
      </c>
      <c r="I699" s="200">
        <f t="shared" si="432"/>
        <v>0</v>
      </c>
      <c r="J699" s="200">
        <f t="shared" si="432"/>
        <v>0</v>
      </c>
      <c r="K699" s="200">
        <f t="shared" si="432"/>
        <v>2600000</v>
      </c>
      <c r="L699" s="200">
        <f t="shared" si="432"/>
        <v>0</v>
      </c>
    </row>
    <row r="700" spans="1:12" ht="25.5" x14ac:dyDescent="0.25">
      <c r="A700" s="129" t="s">
        <v>17</v>
      </c>
      <c r="B700" s="126" t="s">
        <v>43</v>
      </c>
      <c r="C700" s="126" t="s">
        <v>2</v>
      </c>
      <c r="D700" s="126" t="s">
        <v>57</v>
      </c>
      <c r="E700" s="126" t="s">
        <v>826</v>
      </c>
      <c r="F700" s="126" t="s">
        <v>16</v>
      </c>
      <c r="G700" s="200">
        <v>2600000</v>
      </c>
      <c r="H700" s="200"/>
      <c r="I700" s="200">
        <v>0</v>
      </c>
      <c r="J700" s="200"/>
      <c r="K700" s="200">
        <f t="shared" si="428"/>
        <v>2600000</v>
      </c>
      <c r="L700" s="200">
        <f t="shared" si="429"/>
        <v>0</v>
      </c>
    </row>
    <row r="701" spans="1:12" x14ac:dyDescent="0.25">
      <c r="A701" s="129" t="s">
        <v>15</v>
      </c>
      <c r="B701" s="126" t="s">
        <v>43</v>
      </c>
      <c r="C701" s="126" t="s">
        <v>2</v>
      </c>
      <c r="D701" s="126" t="s">
        <v>57</v>
      </c>
      <c r="E701" s="126" t="s">
        <v>826</v>
      </c>
      <c r="F701" s="126" t="s">
        <v>14</v>
      </c>
      <c r="G701" s="200"/>
      <c r="H701" s="200"/>
      <c r="I701" s="200"/>
      <c r="J701" s="282"/>
      <c r="K701" s="200">
        <f t="shared" si="428"/>
        <v>0</v>
      </c>
      <c r="L701" s="200">
        <f t="shared" si="429"/>
        <v>0</v>
      </c>
    </row>
    <row r="702" spans="1:12" ht="25.5" x14ac:dyDescent="0.25">
      <c r="A702" s="41" t="s">
        <v>58</v>
      </c>
      <c r="B702" s="126" t="s">
        <v>43</v>
      </c>
      <c r="C702" s="126" t="s">
        <v>2</v>
      </c>
      <c r="D702" s="126" t="s">
        <v>57</v>
      </c>
      <c r="E702" s="126" t="s">
        <v>827</v>
      </c>
      <c r="F702" s="126"/>
      <c r="G702" s="200">
        <f t="shared" ref="G702:L702" si="433">G704+G703</f>
        <v>2342772.7000000002</v>
      </c>
      <c r="H702" s="200">
        <f t="shared" si="433"/>
        <v>0</v>
      </c>
      <c r="I702" s="200">
        <f t="shared" si="433"/>
        <v>-1898000</v>
      </c>
      <c r="J702" s="200">
        <f t="shared" si="433"/>
        <v>0</v>
      </c>
      <c r="K702" s="200">
        <f t="shared" si="433"/>
        <v>444772.70000000019</v>
      </c>
      <c r="L702" s="200">
        <f t="shared" si="433"/>
        <v>0</v>
      </c>
    </row>
    <row r="703" spans="1:12" ht="25.5" x14ac:dyDescent="0.25">
      <c r="A703" s="129" t="s">
        <v>17</v>
      </c>
      <c r="B703" s="126" t="s">
        <v>43</v>
      </c>
      <c r="C703" s="126" t="s">
        <v>2</v>
      </c>
      <c r="D703" s="126" t="s">
        <v>57</v>
      </c>
      <c r="E703" s="126" t="s">
        <v>827</v>
      </c>
      <c r="F703" s="126" t="s">
        <v>16</v>
      </c>
      <c r="G703" s="200">
        <v>70000</v>
      </c>
      <c r="H703" s="200">
        <v>0</v>
      </c>
      <c r="I703" s="200">
        <v>0</v>
      </c>
      <c r="J703" s="282">
        <v>0</v>
      </c>
      <c r="K703" s="200">
        <f t="shared" ref="K703" si="434">G703+I703</f>
        <v>70000</v>
      </c>
      <c r="L703" s="200">
        <f t="shared" ref="L703" si="435">H703+J703</f>
        <v>0</v>
      </c>
    </row>
    <row r="704" spans="1:12" x14ac:dyDescent="0.25">
      <c r="A704" s="129" t="s">
        <v>15</v>
      </c>
      <c r="B704" s="126" t="s">
        <v>43</v>
      </c>
      <c r="C704" s="126" t="s">
        <v>2</v>
      </c>
      <c r="D704" s="126" t="s">
        <v>57</v>
      </c>
      <c r="E704" s="126" t="s">
        <v>827</v>
      </c>
      <c r="F704" s="126" t="s">
        <v>14</v>
      </c>
      <c r="G704" s="200">
        <v>2272772.7000000002</v>
      </c>
      <c r="H704" s="200"/>
      <c r="I704" s="200">
        <v>-1898000</v>
      </c>
      <c r="J704" s="282"/>
      <c r="K704" s="200">
        <f t="shared" si="428"/>
        <v>374772.70000000019</v>
      </c>
      <c r="L704" s="200">
        <f t="shared" si="429"/>
        <v>0</v>
      </c>
    </row>
    <row r="705" spans="1:12" x14ac:dyDescent="0.25">
      <c r="A705" s="130" t="s">
        <v>56</v>
      </c>
      <c r="B705" s="126" t="s">
        <v>43</v>
      </c>
      <c r="C705" s="126" t="s">
        <v>2</v>
      </c>
      <c r="D705" s="126" t="s">
        <v>55</v>
      </c>
      <c r="E705" s="126"/>
      <c r="F705" s="126"/>
      <c r="G705" s="200">
        <f>G706</f>
        <v>171876743.91</v>
      </c>
      <c r="H705" s="200">
        <f>H706</f>
        <v>29669761.82</v>
      </c>
      <c r="I705" s="200">
        <f t="shared" ref="I705:L705" si="436">I706</f>
        <v>-1400000</v>
      </c>
      <c r="J705" s="200">
        <f t="shared" si="436"/>
        <v>0</v>
      </c>
      <c r="K705" s="200">
        <f t="shared" si="436"/>
        <v>170476743.91</v>
      </c>
      <c r="L705" s="200">
        <f t="shared" si="436"/>
        <v>29669761.82</v>
      </c>
    </row>
    <row r="706" spans="1:12" ht="25.5" x14ac:dyDescent="0.25">
      <c r="A706" s="130" t="s">
        <v>711</v>
      </c>
      <c r="B706" s="126" t="s">
        <v>43</v>
      </c>
      <c r="C706" s="126" t="s">
        <v>2</v>
      </c>
      <c r="D706" s="126" t="s">
        <v>55</v>
      </c>
      <c r="E706" s="126" t="s">
        <v>819</v>
      </c>
      <c r="F706" s="126"/>
      <c r="G706" s="200">
        <f>G707</f>
        <v>171876743.91</v>
      </c>
      <c r="H706" s="200">
        <f t="shared" ref="H706:L706" si="437">H707</f>
        <v>29669761.82</v>
      </c>
      <c r="I706" s="200">
        <f t="shared" si="437"/>
        <v>-1400000</v>
      </c>
      <c r="J706" s="200">
        <f t="shared" si="437"/>
        <v>0</v>
      </c>
      <c r="K706" s="200">
        <f t="shared" si="437"/>
        <v>170476743.91</v>
      </c>
      <c r="L706" s="200">
        <f t="shared" si="437"/>
        <v>29669761.82</v>
      </c>
    </row>
    <row r="707" spans="1:12" ht="25.5" x14ac:dyDescent="0.25">
      <c r="A707" s="130" t="s">
        <v>712</v>
      </c>
      <c r="B707" s="126" t="s">
        <v>43</v>
      </c>
      <c r="C707" s="126" t="s">
        <v>2</v>
      </c>
      <c r="D707" s="126" t="s">
        <v>55</v>
      </c>
      <c r="E707" s="126" t="s">
        <v>829</v>
      </c>
      <c r="F707" s="126"/>
      <c r="G707" s="200">
        <f>G708+G713</f>
        <v>171876743.91</v>
      </c>
      <c r="H707" s="200">
        <f>H708+H713</f>
        <v>29669761.82</v>
      </c>
      <c r="I707" s="200">
        <f t="shared" ref="I707:L707" si="438">I708+I713</f>
        <v>-1400000</v>
      </c>
      <c r="J707" s="200">
        <f t="shared" si="438"/>
        <v>0</v>
      </c>
      <c r="K707" s="200">
        <f t="shared" si="438"/>
        <v>170476743.91</v>
      </c>
      <c r="L707" s="200">
        <f t="shared" si="438"/>
        <v>29669761.82</v>
      </c>
    </row>
    <row r="708" spans="1:12" ht="38.25" x14ac:dyDescent="0.25">
      <c r="A708" s="130" t="s">
        <v>828</v>
      </c>
      <c r="B708" s="126" t="s">
        <v>43</v>
      </c>
      <c r="C708" s="126" t="s">
        <v>2</v>
      </c>
      <c r="D708" s="126" t="s">
        <v>55</v>
      </c>
      <c r="E708" s="126" t="s">
        <v>830</v>
      </c>
      <c r="F708" s="126"/>
      <c r="G708" s="200">
        <f>G709+G711</f>
        <v>4352127</v>
      </c>
      <c r="H708" s="200">
        <f>H709+H711</f>
        <v>0</v>
      </c>
      <c r="I708" s="200">
        <f t="shared" ref="I708:L708" si="439">I709+I711</f>
        <v>0</v>
      </c>
      <c r="J708" s="200">
        <f t="shared" si="439"/>
        <v>0</v>
      </c>
      <c r="K708" s="200">
        <f t="shared" si="439"/>
        <v>4352127</v>
      </c>
      <c r="L708" s="200">
        <f t="shared" si="439"/>
        <v>0</v>
      </c>
    </row>
    <row r="709" spans="1:12" ht="38.25" x14ac:dyDescent="0.25">
      <c r="A709" s="41" t="s">
        <v>831</v>
      </c>
      <c r="B709" s="126" t="s">
        <v>43</v>
      </c>
      <c r="C709" s="126" t="s">
        <v>2</v>
      </c>
      <c r="D709" s="126" t="s">
        <v>55</v>
      </c>
      <c r="E709" s="126" t="s">
        <v>832</v>
      </c>
      <c r="F709" s="126"/>
      <c r="G709" s="200">
        <f t="shared" ref="G709:L709" si="440">SUM(G710:G710)</f>
        <v>0</v>
      </c>
      <c r="H709" s="200">
        <f t="shared" si="440"/>
        <v>0</v>
      </c>
      <c r="I709" s="200">
        <f t="shared" si="440"/>
        <v>0</v>
      </c>
      <c r="J709" s="200">
        <f t="shared" si="440"/>
        <v>0</v>
      </c>
      <c r="K709" s="200">
        <f t="shared" si="440"/>
        <v>0</v>
      </c>
      <c r="L709" s="200">
        <f t="shared" si="440"/>
        <v>0</v>
      </c>
    </row>
    <row r="710" spans="1:12" ht="25.5" x14ac:dyDescent="0.25">
      <c r="A710" s="129" t="s">
        <v>17</v>
      </c>
      <c r="B710" s="126" t="s">
        <v>43</v>
      </c>
      <c r="C710" s="126" t="s">
        <v>2</v>
      </c>
      <c r="D710" s="126" t="s">
        <v>55</v>
      </c>
      <c r="E710" s="126" t="s">
        <v>832</v>
      </c>
      <c r="F710" s="126" t="s">
        <v>16</v>
      </c>
      <c r="G710" s="200"/>
      <c r="H710" s="200"/>
      <c r="I710" s="200"/>
      <c r="J710" s="282"/>
      <c r="K710" s="200">
        <f t="shared" si="428"/>
        <v>0</v>
      </c>
      <c r="L710" s="200">
        <f t="shared" si="429"/>
        <v>0</v>
      </c>
    </row>
    <row r="711" spans="1:12" ht="25.5" x14ac:dyDescent="0.25">
      <c r="A711" s="129" t="s">
        <v>1094</v>
      </c>
      <c r="B711" s="126" t="s">
        <v>43</v>
      </c>
      <c r="C711" s="126" t="s">
        <v>2</v>
      </c>
      <c r="D711" s="126" t="s">
        <v>55</v>
      </c>
      <c r="E711" s="126" t="s">
        <v>833</v>
      </c>
      <c r="F711" s="126"/>
      <c r="G711" s="200">
        <f>G712</f>
        <v>4352127</v>
      </c>
      <c r="H711" s="200">
        <f>H712</f>
        <v>0</v>
      </c>
      <c r="I711" s="200">
        <f t="shared" ref="I711:J711" si="441">I712</f>
        <v>0</v>
      </c>
      <c r="J711" s="200">
        <f t="shared" si="441"/>
        <v>0</v>
      </c>
      <c r="K711" s="200">
        <f t="shared" si="428"/>
        <v>4352127</v>
      </c>
      <c r="L711" s="200">
        <f t="shared" si="429"/>
        <v>0</v>
      </c>
    </row>
    <row r="712" spans="1:12" ht="25.5" x14ac:dyDescent="0.25">
      <c r="A712" s="129" t="s">
        <v>17</v>
      </c>
      <c r="B712" s="126" t="s">
        <v>43</v>
      </c>
      <c r="C712" s="126" t="s">
        <v>2</v>
      </c>
      <c r="D712" s="126" t="s">
        <v>55</v>
      </c>
      <c r="E712" s="126" t="s">
        <v>833</v>
      </c>
      <c r="F712" s="126" t="s">
        <v>16</v>
      </c>
      <c r="G712" s="200">
        <v>4352127</v>
      </c>
      <c r="H712" s="200"/>
      <c r="I712" s="200"/>
      <c r="J712" s="282"/>
      <c r="K712" s="200">
        <f t="shared" si="428"/>
        <v>4352127</v>
      </c>
      <c r="L712" s="200">
        <f t="shared" si="429"/>
        <v>0</v>
      </c>
    </row>
    <row r="713" spans="1:12" ht="38.25" x14ac:dyDescent="0.25">
      <c r="A713" s="129" t="s">
        <v>834</v>
      </c>
      <c r="B713" s="126" t="s">
        <v>43</v>
      </c>
      <c r="C713" s="126" t="s">
        <v>2</v>
      </c>
      <c r="D713" s="126" t="s">
        <v>55</v>
      </c>
      <c r="E713" s="126" t="s">
        <v>835</v>
      </c>
      <c r="F713" s="126"/>
      <c r="G713" s="200">
        <f>G716+G718+G720+G714+G722</f>
        <v>167524616.91</v>
      </c>
      <c r="H713" s="200">
        <f t="shared" ref="H713:L713" si="442">H716+H718+H720+H714+H722</f>
        <v>29669761.82</v>
      </c>
      <c r="I713" s="200">
        <f t="shared" si="442"/>
        <v>-1400000</v>
      </c>
      <c r="J713" s="200">
        <f t="shared" si="442"/>
        <v>0</v>
      </c>
      <c r="K713" s="200">
        <f t="shared" si="442"/>
        <v>166124616.91</v>
      </c>
      <c r="L713" s="200">
        <f t="shared" si="442"/>
        <v>29669761.82</v>
      </c>
    </row>
    <row r="714" spans="1:12" ht="38.25" x14ac:dyDescent="0.25">
      <c r="A714" s="129" t="s">
        <v>1054</v>
      </c>
      <c r="B714" s="126" t="s">
        <v>43</v>
      </c>
      <c r="C714" s="126" t="s">
        <v>2</v>
      </c>
      <c r="D714" s="126" t="s">
        <v>55</v>
      </c>
      <c r="E714" s="126" t="s">
        <v>1055</v>
      </c>
      <c r="F714" s="126"/>
      <c r="G714" s="200">
        <f>G715</f>
        <v>29669761.82</v>
      </c>
      <c r="H714" s="200">
        <f t="shared" ref="H714:L714" si="443">H715</f>
        <v>29669761.82</v>
      </c>
      <c r="I714" s="200">
        <f t="shared" si="443"/>
        <v>0</v>
      </c>
      <c r="J714" s="200">
        <f t="shared" si="443"/>
        <v>0</v>
      </c>
      <c r="K714" s="200">
        <f t="shared" si="443"/>
        <v>29669761.82</v>
      </c>
      <c r="L714" s="200">
        <f t="shared" si="443"/>
        <v>29669761.82</v>
      </c>
    </row>
    <row r="715" spans="1:12" ht="25.5" x14ac:dyDescent="0.25">
      <c r="A715" s="129" t="s">
        <v>17</v>
      </c>
      <c r="B715" s="126" t="s">
        <v>43</v>
      </c>
      <c r="C715" s="126" t="s">
        <v>2</v>
      </c>
      <c r="D715" s="126" t="s">
        <v>55</v>
      </c>
      <c r="E715" s="126" t="s">
        <v>1055</v>
      </c>
      <c r="F715" s="126" t="s">
        <v>16</v>
      </c>
      <c r="G715" s="200">
        <v>29669761.82</v>
      </c>
      <c r="H715" s="200">
        <v>29669761.82</v>
      </c>
      <c r="I715" s="200"/>
      <c r="J715" s="200"/>
      <c r="K715" s="200">
        <f>G715+I715</f>
        <v>29669761.82</v>
      </c>
      <c r="L715" s="200">
        <f>H715+J715</f>
        <v>29669761.82</v>
      </c>
    </row>
    <row r="716" spans="1:12" ht="38.25" x14ac:dyDescent="0.25">
      <c r="A716" s="130" t="s">
        <v>388</v>
      </c>
      <c r="B716" s="126" t="s">
        <v>43</v>
      </c>
      <c r="C716" s="126" t="s">
        <v>2</v>
      </c>
      <c r="D716" s="126" t="s">
        <v>55</v>
      </c>
      <c r="E716" s="126" t="s">
        <v>836</v>
      </c>
      <c r="F716" s="126"/>
      <c r="G716" s="200">
        <f>G717</f>
        <v>108729082.09</v>
      </c>
      <c r="H716" s="200">
        <f t="shared" ref="H716:J716" si="444">H717</f>
        <v>0</v>
      </c>
      <c r="I716" s="200">
        <f t="shared" si="444"/>
        <v>-1400000</v>
      </c>
      <c r="J716" s="200">
        <f t="shared" si="444"/>
        <v>0</v>
      </c>
      <c r="K716" s="200">
        <f t="shared" si="428"/>
        <v>107329082.09</v>
      </c>
      <c r="L716" s="200">
        <f t="shared" si="429"/>
        <v>0</v>
      </c>
    </row>
    <row r="717" spans="1:12" ht="25.5" x14ac:dyDescent="0.25">
      <c r="A717" s="129" t="s">
        <v>17</v>
      </c>
      <c r="B717" s="126" t="s">
        <v>43</v>
      </c>
      <c r="C717" s="126" t="s">
        <v>2</v>
      </c>
      <c r="D717" s="126" t="s">
        <v>55</v>
      </c>
      <c r="E717" s="126" t="s">
        <v>836</v>
      </c>
      <c r="F717" s="126" t="s">
        <v>16</v>
      </c>
      <c r="G717" s="200">
        <v>108729082.09</v>
      </c>
      <c r="H717" s="200"/>
      <c r="I717" s="200">
        <v>-1400000</v>
      </c>
      <c r="J717" s="282"/>
      <c r="K717" s="200">
        <f t="shared" si="428"/>
        <v>107329082.09</v>
      </c>
      <c r="L717" s="200">
        <f t="shared" si="429"/>
        <v>0</v>
      </c>
    </row>
    <row r="718" spans="1:12" ht="51" x14ac:dyDescent="0.25">
      <c r="A718" s="129" t="s">
        <v>839</v>
      </c>
      <c r="B718" s="126" t="s">
        <v>43</v>
      </c>
      <c r="C718" s="126" t="s">
        <v>2</v>
      </c>
      <c r="D718" s="126" t="s">
        <v>55</v>
      </c>
      <c r="E718" s="126" t="s">
        <v>840</v>
      </c>
      <c r="F718" s="126"/>
      <c r="G718" s="200">
        <f>G719</f>
        <v>18293505</v>
      </c>
      <c r="H718" s="200">
        <f>H719</f>
        <v>0</v>
      </c>
      <c r="I718" s="200">
        <f t="shared" ref="I718:L718" si="445">I719</f>
        <v>0</v>
      </c>
      <c r="J718" s="200">
        <f t="shared" si="445"/>
        <v>0</v>
      </c>
      <c r="K718" s="200">
        <f t="shared" si="445"/>
        <v>18293505</v>
      </c>
      <c r="L718" s="200">
        <f t="shared" si="445"/>
        <v>0</v>
      </c>
    </row>
    <row r="719" spans="1:12" ht="25.5" x14ac:dyDescent="0.25">
      <c r="A719" s="129" t="s">
        <v>17</v>
      </c>
      <c r="B719" s="126" t="s">
        <v>43</v>
      </c>
      <c r="C719" s="126" t="s">
        <v>2</v>
      </c>
      <c r="D719" s="126" t="s">
        <v>55</v>
      </c>
      <c r="E719" s="126" t="s">
        <v>840</v>
      </c>
      <c r="F719" s="126" t="s">
        <v>16</v>
      </c>
      <c r="G719" s="200">
        <v>18293505</v>
      </c>
      <c r="H719" s="200"/>
      <c r="I719" s="200"/>
      <c r="J719" s="282"/>
      <c r="K719" s="200">
        <f t="shared" si="428"/>
        <v>18293505</v>
      </c>
      <c r="L719" s="200">
        <f t="shared" si="429"/>
        <v>0</v>
      </c>
    </row>
    <row r="720" spans="1:12" ht="38.25" x14ac:dyDescent="0.2">
      <c r="A720" s="152" t="s">
        <v>837</v>
      </c>
      <c r="B720" s="126" t="s">
        <v>43</v>
      </c>
      <c r="C720" s="126" t="s">
        <v>2</v>
      </c>
      <c r="D720" s="126" t="s">
        <v>55</v>
      </c>
      <c r="E720" s="126" t="s">
        <v>838</v>
      </c>
      <c r="F720" s="126"/>
      <c r="G720" s="200">
        <f>G721</f>
        <v>502168</v>
      </c>
      <c r="H720" s="200">
        <f t="shared" ref="H720:J720" si="446">H721</f>
        <v>0</v>
      </c>
      <c r="I720" s="200">
        <f t="shared" si="446"/>
        <v>0</v>
      </c>
      <c r="J720" s="200">
        <f t="shared" si="446"/>
        <v>0</v>
      </c>
      <c r="K720" s="200">
        <f t="shared" si="428"/>
        <v>502168</v>
      </c>
      <c r="L720" s="200">
        <f t="shared" si="429"/>
        <v>0</v>
      </c>
    </row>
    <row r="721" spans="1:12" ht="25.5" x14ac:dyDescent="0.25">
      <c r="A721" s="129" t="s">
        <v>17</v>
      </c>
      <c r="B721" s="126" t="s">
        <v>43</v>
      </c>
      <c r="C721" s="126" t="s">
        <v>2</v>
      </c>
      <c r="D721" s="126" t="s">
        <v>55</v>
      </c>
      <c r="E721" s="126" t="s">
        <v>838</v>
      </c>
      <c r="F721" s="126" t="s">
        <v>16</v>
      </c>
      <c r="G721" s="200">
        <v>502168</v>
      </c>
      <c r="H721" s="200"/>
      <c r="I721" s="200"/>
      <c r="J721" s="200"/>
      <c r="K721" s="200">
        <f t="shared" si="428"/>
        <v>502168</v>
      </c>
      <c r="L721" s="200">
        <f t="shared" si="429"/>
        <v>0</v>
      </c>
    </row>
    <row r="722" spans="1:12" ht="51" x14ac:dyDescent="0.25">
      <c r="A722" s="129" t="s">
        <v>1056</v>
      </c>
      <c r="B722" s="126" t="s">
        <v>43</v>
      </c>
      <c r="C722" s="126" t="s">
        <v>2</v>
      </c>
      <c r="D722" s="126" t="s">
        <v>55</v>
      </c>
      <c r="E722" s="126" t="s">
        <v>1057</v>
      </c>
      <c r="F722" s="126"/>
      <c r="G722" s="200">
        <f>G723</f>
        <v>10330100</v>
      </c>
      <c r="H722" s="200">
        <f t="shared" ref="H722:L722" si="447">H723</f>
        <v>0</v>
      </c>
      <c r="I722" s="200">
        <f t="shared" si="447"/>
        <v>0</v>
      </c>
      <c r="J722" s="200">
        <f t="shared" si="447"/>
        <v>0</v>
      </c>
      <c r="K722" s="200">
        <f t="shared" si="447"/>
        <v>10330100</v>
      </c>
      <c r="L722" s="200">
        <f t="shared" si="447"/>
        <v>0</v>
      </c>
    </row>
    <row r="723" spans="1:12" ht="25.5" x14ac:dyDescent="0.25">
      <c r="A723" s="129" t="s">
        <v>17</v>
      </c>
      <c r="B723" s="126" t="s">
        <v>43</v>
      </c>
      <c r="C723" s="126" t="s">
        <v>2</v>
      </c>
      <c r="D723" s="126" t="s">
        <v>55</v>
      </c>
      <c r="E723" s="126" t="s">
        <v>1057</v>
      </c>
      <c r="F723" s="126" t="s">
        <v>16</v>
      </c>
      <c r="G723" s="200">
        <v>10330100</v>
      </c>
      <c r="H723" s="200"/>
      <c r="I723" s="200"/>
      <c r="J723" s="200"/>
      <c r="K723" s="200">
        <f>G723+I723</f>
        <v>10330100</v>
      </c>
      <c r="L723" s="200">
        <f>H723+J723</f>
        <v>0</v>
      </c>
    </row>
    <row r="724" spans="1:12" x14ac:dyDescent="0.25">
      <c r="A724" s="130" t="s">
        <v>54</v>
      </c>
      <c r="B724" s="127">
        <v>731</v>
      </c>
      <c r="C724" s="134" t="s">
        <v>46</v>
      </c>
      <c r="D724" s="136" t="s">
        <v>28</v>
      </c>
      <c r="E724" s="126"/>
      <c r="F724" s="126"/>
      <c r="G724" s="200">
        <f t="shared" ref="G724:L724" si="448">G725+G736+G756+G811</f>
        <v>84776776.210000008</v>
      </c>
      <c r="H724" s="200">
        <f t="shared" si="448"/>
        <v>0</v>
      </c>
      <c r="I724" s="200">
        <f t="shared" si="448"/>
        <v>3100000</v>
      </c>
      <c r="J724" s="200">
        <f t="shared" si="448"/>
        <v>0</v>
      </c>
      <c r="K724" s="200">
        <f t="shared" si="448"/>
        <v>87876776.210000008</v>
      </c>
      <c r="L724" s="200">
        <f t="shared" si="448"/>
        <v>0</v>
      </c>
    </row>
    <row r="725" spans="1:12" x14ac:dyDescent="0.25">
      <c r="A725" s="130" t="s">
        <v>53</v>
      </c>
      <c r="B725" s="127">
        <v>731</v>
      </c>
      <c r="C725" s="134" t="s">
        <v>46</v>
      </c>
      <c r="D725" s="136" t="s">
        <v>22</v>
      </c>
      <c r="E725" s="126"/>
      <c r="F725" s="126"/>
      <c r="G725" s="200">
        <f>G726</f>
        <v>2008250</v>
      </c>
      <c r="H725" s="200">
        <f>H726</f>
        <v>0</v>
      </c>
      <c r="I725" s="200">
        <f t="shared" ref="I725:L726" si="449">I726</f>
        <v>-69101</v>
      </c>
      <c r="J725" s="200">
        <f t="shared" si="449"/>
        <v>0</v>
      </c>
      <c r="K725" s="200">
        <f t="shared" si="449"/>
        <v>1939149</v>
      </c>
      <c r="L725" s="200">
        <f t="shared" si="449"/>
        <v>0</v>
      </c>
    </row>
    <row r="726" spans="1:12" ht="25.5" x14ac:dyDescent="0.25">
      <c r="A726" s="130" t="s">
        <v>713</v>
      </c>
      <c r="B726" s="126">
        <v>731</v>
      </c>
      <c r="C726" s="136" t="s">
        <v>46</v>
      </c>
      <c r="D726" s="136" t="s">
        <v>22</v>
      </c>
      <c r="E726" s="126" t="s">
        <v>819</v>
      </c>
      <c r="F726" s="126"/>
      <c r="G726" s="200">
        <f>G727</f>
        <v>2008250</v>
      </c>
      <c r="H726" s="200">
        <f>H727</f>
        <v>0</v>
      </c>
      <c r="I726" s="200">
        <f t="shared" si="449"/>
        <v>-69101</v>
      </c>
      <c r="J726" s="200">
        <f t="shared" si="449"/>
        <v>0</v>
      </c>
      <c r="K726" s="200">
        <f t="shared" si="449"/>
        <v>1939149</v>
      </c>
      <c r="L726" s="200">
        <f t="shared" si="449"/>
        <v>0</v>
      </c>
    </row>
    <row r="727" spans="1:12" ht="25.5" x14ac:dyDescent="0.25">
      <c r="A727" s="130" t="s">
        <v>714</v>
      </c>
      <c r="B727" s="126">
        <v>731</v>
      </c>
      <c r="C727" s="136" t="s">
        <v>46</v>
      </c>
      <c r="D727" s="136" t="s">
        <v>22</v>
      </c>
      <c r="E727" s="126" t="s">
        <v>841</v>
      </c>
      <c r="F727" s="126"/>
      <c r="G727" s="200">
        <f>G728+G731</f>
        <v>2008250</v>
      </c>
      <c r="H727" s="200">
        <f>H728+H731</f>
        <v>0</v>
      </c>
      <c r="I727" s="200">
        <f t="shared" ref="I727:L727" si="450">I728+I731</f>
        <v>-69101</v>
      </c>
      <c r="J727" s="200">
        <f t="shared" si="450"/>
        <v>0</v>
      </c>
      <c r="K727" s="200">
        <f t="shared" si="450"/>
        <v>1939149</v>
      </c>
      <c r="L727" s="200">
        <f t="shared" si="450"/>
        <v>0</v>
      </c>
    </row>
    <row r="728" spans="1:12" ht="25.5" x14ac:dyDescent="0.25">
      <c r="A728" s="130" t="s">
        <v>843</v>
      </c>
      <c r="B728" s="126">
        <v>731</v>
      </c>
      <c r="C728" s="136" t="s">
        <v>46</v>
      </c>
      <c r="D728" s="136" t="s">
        <v>22</v>
      </c>
      <c r="E728" s="126" t="s">
        <v>842</v>
      </c>
      <c r="F728" s="126"/>
      <c r="G728" s="200">
        <f>G729</f>
        <v>0</v>
      </c>
      <c r="H728" s="200">
        <f>H729</f>
        <v>0</v>
      </c>
      <c r="I728" s="200">
        <f t="shared" ref="I728:L728" si="451">I729</f>
        <v>0</v>
      </c>
      <c r="J728" s="200">
        <f t="shared" si="451"/>
        <v>0</v>
      </c>
      <c r="K728" s="200">
        <f t="shared" si="451"/>
        <v>0</v>
      </c>
      <c r="L728" s="200">
        <f t="shared" si="451"/>
        <v>0</v>
      </c>
    </row>
    <row r="729" spans="1:12" ht="25.5" x14ac:dyDescent="0.25">
      <c r="A729" s="41" t="s">
        <v>844</v>
      </c>
      <c r="B729" s="126">
        <v>731</v>
      </c>
      <c r="C729" s="136" t="s">
        <v>46</v>
      </c>
      <c r="D729" s="136" t="s">
        <v>22</v>
      </c>
      <c r="E729" s="126" t="s">
        <v>845</v>
      </c>
      <c r="F729" s="126"/>
      <c r="G729" s="200">
        <f t="shared" ref="G729:L729" si="452">SUM(G730:G730)</f>
        <v>0</v>
      </c>
      <c r="H729" s="200">
        <f t="shared" si="452"/>
        <v>0</v>
      </c>
      <c r="I729" s="200">
        <f t="shared" si="452"/>
        <v>0</v>
      </c>
      <c r="J729" s="200">
        <f t="shared" si="452"/>
        <v>0</v>
      </c>
      <c r="K729" s="200">
        <f t="shared" si="452"/>
        <v>0</v>
      </c>
      <c r="L729" s="200">
        <f t="shared" si="452"/>
        <v>0</v>
      </c>
    </row>
    <row r="730" spans="1:12" ht="25.5" x14ac:dyDescent="0.25">
      <c r="A730" s="129" t="s">
        <v>17</v>
      </c>
      <c r="B730" s="126">
        <v>731</v>
      </c>
      <c r="C730" s="136" t="s">
        <v>46</v>
      </c>
      <c r="D730" s="136" t="s">
        <v>22</v>
      </c>
      <c r="E730" s="126" t="s">
        <v>845</v>
      </c>
      <c r="F730" s="126" t="s">
        <v>16</v>
      </c>
      <c r="G730" s="200">
        <v>0</v>
      </c>
      <c r="H730" s="200"/>
      <c r="I730" s="200">
        <v>0</v>
      </c>
      <c r="J730" s="282"/>
      <c r="K730" s="200">
        <f t="shared" si="428"/>
        <v>0</v>
      </c>
      <c r="L730" s="200">
        <f t="shared" si="429"/>
        <v>0</v>
      </c>
    </row>
    <row r="731" spans="1:12" ht="25.5" x14ac:dyDescent="0.25">
      <c r="A731" s="129" t="s">
        <v>846</v>
      </c>
      <c r="B731" s="126">
        <v>731</v>
      </c>
      <c r="C731" s="136" t="s">
        <v>46</v>
      </c>
      <c r="D731" s="136" t="s">
        <v>22</v>
      </c>
      <c r="E731" s="126" t="s">
        <v>848</v>
      </c>
      <c r="F731" s="126"/>
      <c r="G731" s="200">
        <f>G734+G732</f>
        <v>2008250</v>
      </c>
      <c r="H731" s="200">
        <f t="shared" ref="H731:L731" si="453">H734+H732</f>
        <v>0</v>
      </c>
      <c r="I731" s="200">
        <f t="shared" si="453"/>
        <v>-69101</v>
      </c>
      <c r="J731" s="200">
        <f t="shared" si="453"/>
        <v>0</v>
      </c>
      <c r="K731" s="200">
        <f t="shared" si="453"/>
        <v>1939149</v>
      </c>
      <c r="L731" s="200">
        <f t="shared" si="453"/>
        <v>0</v>
      </c>
    </row>
    <row r="732" spans="1:12" ht="25.5" x14ac:dyDescent="0.25">
      <c r="A732" s="129" t="s">
        <v>944</v>
      </c>
      <c r="B732" s="126" t="s">
        <v>43</v>
      </c>
      <c r="C732" s="136" t="s">
        <v>46</v>
      </c>
      <c r="D732" s="136" t="s">
        <v>22</v>
      </c>
      <c r="E732" s="126" t="s">
        <v>945</v>
      </c>
      <c r="F732" s="126"/>
      <c r="G732" s="200">
        <f>G733</f>
        <v>1708250</v>
      </c>
      <c r="H732" s="200">
        <f t="shared" ref="H732:L732" si="454">H733</f>
        <v>0</v>
      </c>
      <c r="I732" s="200">
        <f t="shared" si="454"/>
        <v>-39234</v>
      </c>
      <c r="J732" s="200">
        <f t="shared" si="454"/>
        <v>0</v>
      </c>
      <c r="K732" s="200">
        <f t="shared" si="454"/>
        <v>1669016</v>
      </c>
      <c r="L732" s="200">
        <f t="shared" si="454"/>
        <v>0</v>
      </c>
    </row>
    <row r="733" spans="1:12" ht="25.5" x14ac:dyDescent="0.25">
      <c r="A733" s="129" t="s">
        <v>17</v>
      </c>
      <c r="B733" s="126" t="s">
        <v>43</v>
      </c>
      <c r="C733" s="136" t="s">
        <v>46</v>
      </c>
      <c r="D733" s="136" t="s">
        <v>22</v>
      </c>
      <c r="E733" s="126" t="s">
        <v>945</v>
      </c>
      <c r="F733" s="126" t="s">
        <v>16</v>
      </c>
      <c r="G733" s="200">
        <v>1708250</v>
      </c>
      <c r="H733" s="200">
        <v>0</v>
      </c>
      <c r="I733" s="200">
        <v>-39234</v>
      </c>
      <c r="J733" s="200">
        <v>0</v>
      </c>
      <c r="K733" s="200">
        <f t="shared" ref="K733" si="455">G733+I733</f>
        <v>1669016</v>
      </c>
      <c r="L733" s="200">
        <f t="shared" ref="L733" si="456">H733+J733</f>
        <v>0</v>
      </c>
    </row>
    <row r="734" spans="1:12" ht="25.5" x14ac:dyDescent="0.25">
      <c r="A734" s="132" t="s">
        <v>847</v>
      </c>
      <c r="B734" s="126">
        <v>731</v>
      </c>
      <c r="C734" s="136" t="s">
        <v>46</v>
      </c>
      <c r="D734" s="136" t="s">
        <v>22</v>
      </c>
      <c r="E734" s="126" t="s">
        <v>849</v>
      </c>
      <c r="F734" s="126"/>
      <c r="G734" s="200">
        <f>G735</f>
        <v>300000</v>
      </c>
      <c r="H734" s="200">
        <f>H735</f>
        <v>0</v>
      </c>
      <c r="I734" s="200">
        <f t="shared" ref="I734:L734" si="457">I735</f>
        <v>-29867</v>
      </c>
      <c r="J734" s="200">
        <f t="shared" si="457"/>
        <v>0</v>
      </c>
      <c r="K734" s="200">
        <f t="shared" si="457"/>
        <v>270133</v>
      </c>
      <c r="L734" s="200">
        <f t="shared" si="457"/>
        <v>0</v>
      </c>
    </row>
    <row r="735" spans="1:12" ht="25.5" x14ac:dyDescent="0.25">
      <c r="A735" s="129" t="s">
        <v>17</v>
      </c>
      <c r="B735" s="126">
        <v>731</v>
      </c>
      <c r="C735" s="136" t="s">
        <v>46</v>
      </c>
      <c r="D735" s="136" t="s">
        <v>22</v>
      </c>
      <c r="E735" s="126" t="s">
        <v>849</v>
      </c>
      <c r="F735" s="126" t="s">
        <v>16</v>
      </c>
      <c r="G735" s="200">
        <v>300000</v>
      </c>
      <c r="H735" s="200"/>
      <c r="I735" s="200">
        <v>-29867</v>
      </c>
      <c r="J735" s="282"/>
      <c r="K735" s="200">
        <f t="shared" si="428"/>
        <v>270133</v>
      </c>
      <c r="L735" s="200">
        <f t="shared" si="429"/>
        <v>0</v>
      </c>
    </row>
    <row r="736" spans="1:12" x14ac:dyDescent="0.25">
      <c r="A736" s="130" t="s">
        <v>52</v>
      </c>
      <c r="B736" s="126" t="s">
        <v>43</v>
      </c>
      <c r="C736" s="126" t="s">
        <v>46</v>
      </c>
      <c r="D736" s="126" t="s">
        <v>40</v>
      </c>
      <c r="E736" s="126"/>
      <c r="F736" s="126"/>
      <c r="G736" s="200">
        <f t="shared" ref="G736:H736" si="458">G752+G737</f>
        <v>9626900</v>
      </c>
      <c r="H736" s="200">
        <f t="shared" si="458"/>
        <v>0</v>
      </c>
      <c r="I736" s="200">
        <f t="shared" ref="I736:L736" si="459">I752+I737</f>
        <v>-2364295</v>
      </c>
      <c r="J736" s="200">
        <f t="shared" si="459"/>
        <v>0</v>
      </c>
      <c r="K736" s="200">
        <f t="shared" si="459"/>
        <v>7262605</v>
      </c>
      <c r="L736" s="200">
        <f t="shared" si="459"/>
        <v>0</v>
      </c>
    </row>
    <row r="737" spans="1:12" ht="25.5" x14ac:dyDescent="0.25">
      <c r="A737" s="130" t="s">
        <v>715</v>
      </c>
      <c r="B737" s="126">
        <v>731</v>
      </c>
      <c r="C737" s="136" t="s">
        <v>46</v>
      </c>
      <c r="D737" s="136" t="s">
        <v>40</v>
      </c>
      <c r="E737" s="126" t="s">
        <v>819</v>
      </c>
      <c r="F737" s="126"/>
      <c r="G737" s="200">
        <f>G738+G748</f>
        <v>8626900</v>
      </c>
      <c r="H737" s="200">
        <f>H738+H748</f>
        <v>0</v>
      </c>
      <c r="I737" s="200">
        <f t="shared" ref="I737:L737" si="460">I738+I748</f>
        <v>-2364295</v>
      </c>
      <c r="J737" s="200">
        <f t="shared" si="460"/>
        <v>0</v>
      </c>
      <c r="K737" s="200">
        <f t="shared" si="460"/>
        <v>6262605</v>
      </c>
      <c r="L737" s="200">
        <f t="shared" si="460"/>
        <v>0</v>
      </c>
    </row>
    <row r="738" spans="1:12" ht="38.25" x14ac:dyDescent="0.25">
      <c r="A738" s="130" t="s">
        <v>716</v>
      </c>
      <c r="B738" s="126">
        <v>731</v>
      </c>
      <c r="C738" s="136" t="s">
        <v>46</v>
      </c>
      <c r="D738" s="136" t="s">
        <v>40</v>
      </c>
      <c r="E738" s="126" t="s">
        <v>850</v>
      </c>
      <c r="F738" s="126"/>
      <c r="G738" s="200">
        <f>G739+G744</f>
        <v>5222500</v>
      </c>
      <c r="H738" s="200">
        <f>H739+H744</f>
        <v>0</v>
      </c>
      <c r="I738" s="200">
        <f t="shared" ref="I738:L738" si="461">I739+I744</f>
        <v>-2400000</v>
      </c>
      <c r="J738" s="200">
        <f t="shared" si="461"/>
        <v>0</v>
      </c>
      <c r="K738" s="200">
        <f t="shared" si="461"/>
        <v>2822500</v>
      </c>
      <c r="L738" s="200">
        <f t="shared" si="461"/>
        <v>0</v>
      </c>
    </row>
    <row r="739" spans="1:12" ht="51" x14ac:dyDescent="0.25">
      <c r="A739" s="130" t="s">
        <v>851</v>
      </c>
      <c r="B739" s="126">
        <v>731</v>
      </c>
      <c r="C739" s="136" t="s">
        <v>46</v>
      </c>
      <c r="D739" s="136" t="s">
        <v>40</v>
      </c>
      <c r="E739" s="126" t="s">
        <v>854</v>
      </c>
      <c r="F739" s="126"/>
      <c r="G739" s="200">
        <f>G740+G742</f>
        <v>222500</v>
      </c>
      <c r="H739" s="200">
        <f t="shared" ref="H739:L739" si="462">H740+H742</f>
        <v>0</v>
      </c>
      <c r="I739" s="200">
        <f t="shared" si="462"/>
        <v>60000</v>
      </c>
      <c r="J739" s="200">
        <f t="shared" si="462"/>
        <v>0</v>
      </c>
      <c r="K739" s="200">
        <f t="shared" si="462"/>
        <v>282500</v>
      </c>
      <c r="L739" s="200">
        <f t="shared" si="462"/>
        <v>0</v>
      </c>
    </row>
    <row r="740" spans="1:12" ht="38.25" x14ac:dyDescent="0.25">
      <c r="A740" s="132" t="s">
        <v>852</v>
      </c>
      <c r="B740" s="126">
        <v>731</v>
      </c>
      <c r="C740" s="136" t="s">
        <v>46</v>
      </c>
      <c r="D740" s="136" t="s">
        <v>40</v>
      </c>
      <c r="E740" s="126" t="s">
        <v>855</v>
      </c>
      <c r="F740" s="126"/>
      <c r="G740" s="200">
        <f t="shared" ref="G740:L740" si="463">SUM(G741:G741)</f>
        <v>200000</v>
      </c>
      <c r="H740" s="200">
        <f t="shared" si="463"/>
        <v>0</v>
      </c>
      <c r="I740" s="200">
        <f t="shared" si="463"/>
        <v>50000</v>
      </c>
      <c r="J740" s="200">
        <f t="shared" si="463"/>
        <v>0</v>
      </c>
      <c r="K740" s="200">
        <f t="shared" si="463"/>
        <v>250000</v>
      </c>
      <c r="L740" s="200">
        <f t="shared" si="463"/>
        <v>0</v>
      </c>
    </row>
    <row r="741" spans="1:12" x14ac:dyDescent="0.25">
      <c r="A741" s="132" t="s">
        <v>5</v>
      </c>
      <c r="B741" s="126">
        <v>731</v>
      </c>
      <c r="C741" s="136" t="s">
        <v>46</v>
      </c>
      <c r="D741" s="136" t="s">
        <v>40</v>
      </c>
      <c r="E741" s="126" t="s">
        <v>855</v>
      </c>
      <c r="F741" s="126" t="s">
        <v>1</v>
      </c>
      <c r="G741" s="200">
        <v>200000</v>
      </c>
      <c r="H741" s="200"/>
      <c r="I741" s="200">
        <v>50000</v>
      </c>
      <c r="J741" s="200"/>
      <c r="K741" s="200">
        <f t="shared" si="428"/>
        <v>250000</v>
      </c>
      <c r="L741" s="200">
        <f t="shared" si="429"/>
        <v>0</v>
      </c>
    </row>
    <row r="742" spans="1:12" ht="25.5" x14ac:dyDescent="0.25">
      <c r="A742" s="132" t="s">
        <v>547</v>
      </c>
      <c r="B742" s="126">
        <v>731</v>
      </c>
      <c r="C742" s="136" t="s">
        <v>46</v>
      </c>
      <c r="D742" s="136" t="s">
        <v>40</v>
      </c>
      <c r="E742" s="126" t="s">
        <v>1091</v>
      </c>
      <c r="F742" s="126"/>
      <c r="G742" s="200">
        <f>G743</f>
        <v>22500</v>
      </c>
      <c r="H742" s="200">
        <f t="shared" ref="H742:L742" si="464">H743</f>
        <v>0</v>
      </c>
      <c r="I742" s="200">
        <f t="shared" si="464"/>
        <v>10000</v>
      </c>
      <c r="J742" s="200">
        <f t="shared" si="464"/>
        <v>0</v>
      </c>
      <c r="K742" s="200">
        <f t="shared" si="464"/>
        <v>32500</v>
      </c>
      <c r="L742" s="200">
        <f t="shared" si="464"/>
        <v>0</v>
      </c>
    </row>
    <row r="743" spans="1:12" ht="25.5" x14ac:dyDescent="0.25">
      <c r="A743" s="129" t="s">
        <v>17</v>
      </c>
      <c r="B743" s="126">
        <v>731</v>
      </c>
      <c r="C743" s="136" t="s">
        <v>46</v>
      </c>
      <c r="D743" s="136" t="s">
        <v>40</v>
      </c>
      <c r="E743" s="126" t="s">
        <v>1091</v>
      </c>
      <c r="F743" s="126" t="s">
        <v>16</v>
      </c>
      <c r="G743" s="200">
        <v>22500</v>
      </c>
      <c r="H743" s="200"/>
      <c r="I743" s="200">
        <v>10000</v>
      </c>
      <c r="J743" s="200"/>
      <c r="K743" s="200">
        <f>G743+I743</f>
        <v>32500</v>
      </c>
      <c r="L743" s="200">
        <f>H743+J743</f>
        <v>0</v>
      </c>
    </row>
    <row r="744" spans="1:12" ht="51" x14ac:dyDescent="0.25">
      <c r="A744" s="132" t="s">
        <v>853</v>
      </c>
      <c r="B744" s="126">
        <v>731</v>
      </c>
      <c r="C744" s="136" t="s">
        <v>46</v>
      </c>
      <c r="D744" s="136" t="s">
        <v>40</v>
      </c>
      <c r="E744" s="126" t="s">
        <v>856</v>
      </c>
      <c r="F744" s="126"/>
      <c r="G744" s="200">
        <f>G745</f>
        <v>5000000</v>
      </c>
      <c r="H744" s="200">
        <f>H745</f>
        <v>0</v>
      </c>
      <c r="I744" s="200">
        <f t="shared" ref="I744:L744" si="465">I745</f>
        <v>-2460000</v>
      </c>
      <c r="J744" s="200">
        <f t="shared" si="465"/>
        <v>0</v>
      </c>
      <c r="K744" s="200">
        <f t="shared" si="465"/>
        <v>2540000</v>
      </c>
      <c r="L744" s="200">
        <f t="shared" si="465"/>
        <v>0</v>
      </c>
    </row>
    <row r="745" spans="1:12" ht="25.5" x14ac:dyDescent="0.25">
      <c r="A745" s="132" t="s">
        <v>547</v>
      </c>
      <c r="B745" s="126">
        <v>731</v>
      </c>
      <c r="C745" s="136" t="s">
        <v>46</v>
      </c>
      <c r="D745" s="136" t="s">
        <v>40</v>
      </c>
      <c r="E745" s="126" t="s">
        <v>857</v>
      </c>
      <c r="F745" s="126"/>
      <c r="G745" s="200">
        <f>G747+G746</f>
        <v>5000000</v>
      </c>
      <c r="H745" s="200">
        <f t="shared" ref="H745:L745" si="466">H747+H746</f>
        <v>0</v>
      </c>
      <c r="I745" s="200">
        <f t="shared" si="466"/>
        <v>-2460000</v>
      </c>
      <c r="J745" s="200">
        <f t="shared" si="466"/>
        <v>0</v>
      </c>
      <c r="K745" s="200">
        <f t="shared" si="466"/>
        <v>2540000</v>
      </c>
      <c r="L745" s="200">
        <f t="shared" si="466"/>
        <v>0</v>
      </c>
    </row>
    <row r="746" spans="1:12" ht="25.5" x14ac:dyDescent="0.25">
      <c r="A746" s="129" t="s">
        <v>17</v>
      </c>
      <c r="B746" s="126">
        <v>731</v>
      </c>
      <c r="C746" s="136" t="s">
        <v>46</v>
      </c>
      <c r="D746" s="136" t="s">
        <v>40</v>
      </c>
      <c r="E746" s="126" t="s">
        <v>857</v>
      </c>
      <c r="F746" s="126" t="s">
        <v>16</v>
      </c>
      <c r="G746" s="200">
        <v>5000000</v>
      </c>
      <c r="H746" s="200">
        <v>0</v>
      </c>
      <c r="I746" s="200">
        <v>-2460000</v>
      </c>
      <c r="J746" s="200">
        <v>0</v>
      </c>
      <c r="K746" s="200">
        <f t="shared" ref="K746" si="467">G746+I746</f>
        <v>2540000</v>
      </c>
      <c r="L746" s="200">
        <f t="shared" ref="L746" si="468">H746+J746</f>
        <v>0</v>
      </c>
    </row>
    <row r="747" spans="1:12" x14ac:dyDescent="0.25">
      <c r="A747" s="132" t="s">
        <v>15</v>
      </c>
      <c r="B747" s="126">
        <v>731</v>
      </c>
      <c r="C747" s="136" t="s">
        <v>46</v>
      </c>
      <c r="D747" s="136" t="s">
        <v>40</v>
      </c>
      <c r="E747" s="126" t="s">
        <v>857</v>
      </c>
      <c r="F747" s="126" t="s">
        <v>14</v>
      </c>
      <c r="G747" s="200">
        <v>0</v>
      </c>
      <c r="H747" s="200"/>
      <c r="I747" s="200">
        <v>0</v>
      </c>
      <c r="J747" s="200"/>
      <c r="K747" s="200">
        <f t="shared" si="428"/>
        <v>0</v>
      </c>
      <c r="L747" s="200">
        <f t="shared" si="429"/>
        <v>0</v>
      </c>
    </row>
    <row r="748" spans="1:12" ht="38.25" x14ac:dyDescent="0.25">
      <c r="A748" s="129" t="s">
        <v>717</v>
      </c>
      <c r="B748" s="126">
        <v>731</v>
      </c>
      <c r="C748" s="136" t="s">
        <v>46</v>
      </c>
      <c r="D748" s="136" t="s">
        <v>40</v>
      </c>
      <c r="E748" s="126" t="s">
        <v>858</v>
      </c>
      <c r="F748" s="126"/>
      <c r="G748" s="200">
        <f t="shared" ref="G748:L750" si="469">G749</f>
        <v>3404400</v>
      </c>
      <c r="H748" s="200">
        <f t="shared" si="469"/>
        <v>0</v>
      </c>
      <c r="I748" s="200">
        <f t="shared" si="469"/>
        <v>35705</v>
      </c>
      <c r="J748" s="200">
        <f t="shared" si="469"/>
        <v>0</v>
      </c>
      <c r="K748" s="200">
        <f t="shared" si="469"/>
        <v>3440105</v>
      </c>
      <c r="L748" s="200">
        <f t="shared" si="469"/>
        <v>0</v>
      </c>
    </row>
    <row r="749" spans="1:12" ht="38.25" x14ac:dyDescent="0.25">
      <c r="A749" s="129" t="s">
        <v>1082</v>
      </c>
      <c r="B749" s="126">
        <v>731</v>
      </c>
      <c r="C749" s="136" t="s">
        <v>46</v>
      </c>
      <c r="D749" s="136" t="s">
        <v>40</v>
      </c>
      <c r="E749" s="126" t="s">
        <v>859</v>
      </c>
      <c r="F749" s="126"/>
      <c r="G749" s="200">
        <f t="shared" si="469"/>
        <v>3404400</v>
      </c>
      <c r="H749" s="200">
        <f t="shared" si="469"/>
        <v>0</v>
      </c>
      <c r="I749" s="200">
        <f t="shared" si="469"/>
        <v>35705</v>
      </c>
      <c r="J749" s="200">
        <f t="shared" si="469"/>
        <v>0</v>
      </c>
      <c r="K749" s="200">
        <f t="shared" si="469"/>
        <v>3440105</v>
      </c>
      <c r="L749" s="200">
        <f t="shared" si="469"/>
        <v>0</v>
      </c>
    </row>
    <row r="750" spans="1:12" ht="25.5" x14ac:dyDescent="0.25">
      <c r="A750" s="132" t="s">
        <v>547</v>
      </c>
      <c r="B750" s="126">
        <v>731</v>
      </c>
      <c r="C750" s="136" t="s">
        <v>46</v>
      </c>
      <c r="D750" s="136" t="s">
        <v>40</v>
      </c>
      <c r="E750" s="126" t="s">
        <v>860</v>
      </c>
      <c r="F750" s="126"/>
      <c r="G750" s="200">
        <f t="shared" si="469"/>
        <v>3404400</v>
      </c>
      <c r="H750" s="200">
        <f t="shared" si="469"/>
        <v>0</v>
      </c>
      <c r="I750" s="200">
        <f t="shared" si="469"/>
        <v>35705</v>
      </c>
      <c r="J750" s="200">
        <f t="shared" si="469"/>
        <v>0</v>
      </c>
      <c r="K750" s="200">
        <f t="shared" si="469"/>
        <v>3440105</v>
      </c>
      <c r="L750" s="200">
        <f t="shared" si="469"/>
        <v>0</v>
      </c>
    </row>
    <row r="751" spans="1:12" ht="25.5" x14ac:dyDescent="0.25">
      <c r="A751" s="129" t="s">
        <v>17</v>
      </c>
      <c r="B751" s="126">
        <v>731</v>
      </c>
      <c r="C751" s="136" t="s">
        <v>46</v>
      </c>
      <c r="D751" s="136" t="s">
        <v>40</v>
      </c>
      <c r="E751" s="126" t="s">
        <v>860</v>
      </c>
      <c r="F751" s="126" t="s">
        <v>16</v>
      </c>
      <c r="G751" s="200">
        <v>3404400</v>
      </c>
      <c r="H751" s="200"/>
      <c r="I751" s="200">
        <v>35705</v>
      </c>
      <c r="J751" s="282"/>
      <c r="K751" s="200">
        <f t="shared" si="428"/>
        <v>3440105</v>
      </c>
      <c r="L751" s="200">
        <f t="shared" si="429"/>
        <v>0</v>
      </c>
    </row>
    <row r="752" spans="1:12" x14ac:dyDescent="0.25">
      <c r="A752" s="125" t="s">
        <v>8</v>
      </c>
      <c r="B752" s="126" t="s">
        <v>43</v>
      </c>
      <c r="C752" s="126" t="s">
        <v>46</v>
      </c>
      <c r="D752" s="126" t="s">
        <v>40</v>
      </c>
      <c r="E752" s="126" t="s">
        <v>509</v>
      </c>
      <c r="F752" s="126"/>
      <c r="G752" s="200">
        <f t="shared" ref="G752:L753" si="470">G753</f>
        <v>1000000</v>
      </c>
      <c r="H752" s="200">
        <f t="shared" si="470"/>
        <v>0</v>
      </c>
      <c r="I752" s="200">
        <f t="shared" si="470"/>
        <v>0</v>
      </c>
      <c r="J752" s="200">
        <f t="shared" si="470"/>
        <v>0</v>
      </c>
      <c r="K752" s="200">
        <f t="shared" si="470"/>
        <v>1000000</v>
      </c>
      <c r="L752" s="200">
        <f t="shared" si="470"/>
        <v>0</v>
      </c>
    </row>
    <row r="753" spans="1:12" ht="25.5" x14ac:dyDescent="0.25">
      <c r="A753" s="125" t="s">
        <v>7</v>
      </c>
      <c r="B753" s="126" t="s">
        <v>43</v>
      </c>
      <c r="C753" s="126" t="s">
        <v>46</v>
      </c>
      <c r="D753" s="126" t="s">
        <v>40</v>
      </c>
      <c r="E753" s="126" t="s">
        <v>510</v>
      </c>
      <c r="F753" s="126"/>
      <c r="G753" s="200">
        <f>G754</f>
        <v>1000000</v>
      </c>
      <c r="H753" s="200">
        <f>H754</f>
        <v>0</v>
      </c>
      <c r="I753" s="200">
        <f t="shared" si="470"/>
        <v>0</v>
      </c>
      <c r="J753" s="200">
        <f t="shared" si="470"/>
        <v>0</v>
      </c>
      <c r="K753" s="200">
        <f t="shared" si="470"/>
        <v>1000000</v>
      </c>
      <c r="L753" s="200">
        <f t="shared" si="470"/>
        <v>0</v>
      </c>
    </row>
    <row r="754" spans="1:12" ht="51" x14ac:dyDescent="0.25">
      <c r="A754" s="41" t="s">
        <v>861</v>
      </c>
      <c r="B754" s="126" t="s">
        <v>43</v>
      </c>
      <c r="C754" s="126" t="s">
        <v>46</v>
      </c>
      <c r="D754" s="126" t="s">
        <v>40</v>
      </c>
      <c r="E754" s="126" t="s">
        <v>862</v>
      </c>
      <c r="F754" s="126"/>
      <c r="G754" s="200">
        <f t="shared" ref="G754:L754" si="471">SUM(G755:G755)</f>
        <v>1000000</v>
      </c>
      <c r="H754" s="200">
        <f t="shared" si="471"/>
        <v>0</v>
      </c>
      <c r="I754" s="200">
        <f t="shared" si="471"/>
        <v>0</v>
      </c>
      <c r="J754" s="200">
        <f t="shared" si="471"/>
        <v>0</v>
      </c>
      <c r="K754" s="200">
        <f t="shared" si="471"/>
        <v>1000000</v>
      </c>
      <c r="L754" s="200">
        <f t="shared" si="471"/>
        <v>0</v>
      </c>
    </row>
    <row r="755" spans="1:12" ht="25.5" x14ac:dyDescent="0.25">
      <c r="A755" s="129" t="s">
        <v>17</v>
      </c>
      <c r="B755" s="126" t="s">
        <v>43</v>
      </c>
      <c r="C755" s="126" t="s">
        <v>46</v>
      </c>
      <c r="D755" s="126" t="s">
        <v>40</v>
      </c>
      <c r="E755" s="126" t="s">
        <v>862</v>
      </c>
      <c r="F755" s="126" t="s">
        <v>16</v>
      </c>
      <c r="G755" s="283">
        <v>1000000</v>
      </c>
      <c r="H755" s="200"/>
      <c r="I755" s="200"/>
      <c r="J755" s="282"/>
      <c r="K755" s="200">
        <f t="shared" si="428"/>
        <v>1000000</v>
      </c>
      <c r="L755" s="200">
        <f t="shared" si="429"/>
        <v>0</v>
      </c>
    </row>
    <row r="756" spans="1:12" x14ac:dyDescent="0.25">
      <c r="A756" s="130" t="s">
        <v>50</v>
      </c>
      <c r="B756" s="126" t="s">
        <v>43</v>
      </c>
      <c r="C756" s="126" t="s">
        <v>46</v>
      </c>
      <c r="D756" s="126" t="s">
        <v>37</v>
      </c>
      <c r="E756" s="126"/>
      <c r="F756" s="126"/>
      <c r="G756" s="200">
        <f>G757+G762</f>
        <v>50539625</v>
      </c>
      <c r="H756" s="200">
        <f>H757+H762</f>
        <v>0</v>
      </c>
      <c r="I756" s="200">
        <f t="shared" ref="I756:L756" si="472">I757+I762</f>
        <v>4206350</v>
      </c>
      <c r="J756" s="200">
        <f t="shared" si="472"/>
        <v>0</v>
      </c>
      <c r="K756" s="200">
        <f t="shared" si="472"/>
        <v>54745975</v>
      </c>
      <c r="L756" s="200">
        <f t="shared" si="472"/>
        <v>0</v>
      </c>
    </row>
    <row r="757" spans="1:12" ht="25.5" x14ac:dyDescent="0.25">
      <c r="A757" s="135" t="s">
        <v>579</v>
      </c>
      <c r="B757" s="126" t="s">
        <v>43</v>
      </c>
      <c r="C757" s="126" t="s">
        <v>46</v>
      </c>
      <c r="D757" s="126" t="s">
        <v>37</v>
      </c>
      <c r="E757" s="126" t="s">
        <v>519</v>
      </c>
      <c r="F757" s="126"/>
      <c r="G757" s="200">
        <f t="shared" ref="G757:L760" si="473">G758</f>
        <v>1052763</v>
      </c>
      <c r="H757" s="200">
        <f t="shared" si="473"/>
        <v>0</v>
      </c>
      <c r="I757" s="200">
        <f t="shared" si="473"/>
        <v>0</v>
      </c>
      <c r="J757" s="200">
        <f t="shared" si="473"/>
        <v>0</v>
      </c>
      <c r="K757" s="200">
        <f t="shared" si="473"/>
        <v>1052763</v>
      </c>
      <c r="L757" s="200">
        <f t="shared" si="473"/>
        <v>0</v>
      </c>
    </row>
    <row r="758" spans="1:12" ht="38.25" x14ac:dyDescent="0.25">
      <c r="A758" s="129" t="s">
        <v>719</v>
      </c>
      <c r="B758" s="126" t="s">
        <v>43</v>
      </c>
      <c r="C758" s="126" t="s">
        <v>46</v>
      </c>
      <c r="D758" s="126" t="s">
        <v>37</v>
      </c>
      <c r="E758" s="126" t="s">
        <v>863</v>
      </c>
      <c r="F758" s="126"/>
      <c r="G758" s="200">
        <f>G759</f>
        <v>1052763</v>
      </c>
      <c r="H758" s="200">
        <f>H759</f>
        <v>0</v>
      </c>
      <c r="I758" s="200">
        <f t="shared" si="473"/>
        <v>0</v>
      </c>
      <c r="J758" s="200">
        <f t="shared" si="473"/>
        <v>0</v>
      </c>
      <c r="K758" s="200">
        <f t="shared" si="473"/>
        <v>1052763</v>
      </c>
      <c r="L758" s="200">
        <f t="shared" si="473"/>
        <v>0</v>
      </c>
    </row>
    <row r="759" spans="1:12" ht="38.25" x14ac:dyDescent="0.25">
      <c r="A759" s="129" t="s">
        <v>864</v>
      </c>
      <c r="B759" s="126" t="s">
        <v>43</v>
      </c>
      <c r="C759" s="126" t="s">
        <v>46</v>
      </c>
      <c r="D759" s="126" t="s">
        <v>37</v>
      </c>
      <c r="E759" s="126" t="s">
        <v>865</v>
      </c>
      <c r="F759" s="126"/>
      <c r="G759" s="200">
        <f>G760</f>
        <v>1052763</v>
      </c>
      <c r="H759" s="200">
        <f>H760</f>
        <v>0</v>
      </c>
      <c r="I759" s="200">
        <f t="shared" si="473"/>
        <v>0</v>
      </c>
      <c r="J759" s="200">
        <f t="shared" si="473"/>
        <v>0</v>
      </c>
      <c r="K759" s="200">
        <f t="shared" si="473"/>
        <v>1052763</v>
      </c>
      <c r="L759" s="200">
        <f t="shared" si="473"/>
        <v>0</v>
      </c>
    </row>
    <row r="760" spans="1:12" x14ac:dyDescent="0.25">
      <c r="A760" s="41" t="s">
        <v>24</v>
      </c>
      <c r="B760" s="126" t="s">
        <v>43</v>
      </c>
      <c r="C760" s="126" t="s">
        <v>46</v>
      </c>
      <c r="D760" s="126" t="s">
        <v>37</v>
      </c>
      <c r="E760" s="126" t="s">
        <v>866</v>
      </c>
      <c r="F760" s="126"/>
      <c r="G760" s="200">
        <f t="shared" si="473"/>
        <v>1052763</v>
      </c>
      <c r="H760" s="200">
        <f t="shared" si="473"/>
        <v>0</v>
      </c>
      <c r="I760" s="200">
        <f t="shared" si="473"/>
        <v>0</v>
      </c>
      <c r="J760" s="200">
        <f t="shared" si="473"/>
        <v>0</v>
      </c>
      <c r="K760" s="200">
        <f t="shared" si="473"/>
        <v>1052763</v>
      </c>
      <c r="L760" s="200">
        <f t="shared" si="473"/>
        <v>0</v>
      </c>
    </row>
    <row r="761" spans="1:12" ht="25.5" x14ac:dyDescent="0.25">
      <c r="A761" s="129" t="s">
        <v>17</v>
      </c>
      <c r="B761" s="126" t="s">
        <v>43</v>
      </c>
      <c r="C761" s="126" t="s">
        <v>46</v>
      </c>
      <c r="D761" s="126" t="s">
        <v>37</v>
      </c>
      <c r="E761" s="126" t="s">
        <v>866</v>
      </c>
      <c r="F761" s="126" t="s">
        <v>16</v>
      </c>
      <c r="G761" s="200">
        <v>1052763</v>
      </c>
      <c r="H761" s="200"/>
      <c r="I761" s="200"/>
      <c r="J761" s="282"/>
      <c r="K761" s="200">
        <f t="shared" si="428"/>
        <v>1052763</v>
      </c>
      <c r="L761" s="200">
        <f t="shared" si="429"/>
        <v>0</v>
      </c>
    </row>
    <row r="762" spans="1:12" ht="25.5" x14ac:dyDescent="0.25">
      <c r="A762" s="130" t="s">
        <v>709</v>
      </c>
      <c r="B762" s="126">
        <v>731</v>
      </c>
      <c r="C762" s="136" t="s">
        <v>46</v>
      </c>
      <c r="D762" s="136" t="s">
        <v>37</v>
      </c>
      <c r="E762" s="126" t="s">
        <v>819</v>
      </c>
      <c r="F762" s="126"/>
      <c r="G762" s="200">
        <f t="shared" ref="G762:L762" si="474">G763+G774+G800</f>
        <v>49486862</v>
      </c>
      <c r="H762" s="200">
        <f t="shared" si="474"/>
        <v>0</v>
      </c>
      <c r="I762" s="200">
        <f t="shared" si="474"/>
        <v>4206350</v>
      </c>
      <c r="J762" s="200">
        <f t="shared" si="474"/>
        <v>0</v>
      </c>
      <c r="K762" s="200">
        <f t="shared" si="474"/>
        <v>53693212</v>
      </c>
      <c r="L762" s="200">
        <f t="shared" si="474"/>
        <v>0</v>
      </c>
    </row>
    <row r="763" spans="1:12" ht="38.25" x14ac:dyDescent="0.25">
      <c r="A763" s="129" t="s">
        <v>722</v>
      </c>
      <c r="B763" s="126">
        <v>731</v>
      </c>
      <c r="C763" s="136" t="s">
        <v>46</v>
      </c>
      <c r="D763" s="136" t="s">
        <v>37</v>
      </c>
      <c r="E763" s="126" t="s">
        <v>867</v>
      </c>
      <c r="F763" s="126"/>
      <c r="G763" s="200">
        <f>G764+G771</f>
        <v>17599170</v>
      </c>
      <c r="H763" s="200">
        <f>H764+H771</f>
        <v>0</v>
      </c>
      <c r="I763" s="200">
        <f t="shared" ref="I763:L763" si="475">I764+I771</f>
        <v>0</v>
      </c>
      <c r="J763" s="200">
        <f t="shared" si="475"/>
        <v>0</v>
      </c>
      <c r="K763" s="200">
        <f t="shared" si="475"/>
        <v>17599170</v>
      </c>
      <c r="L763" s="200">
        <f t="shared" si="475"/>
        <v>0</v>
      </c>
    </row>
    <row r="764" spans="1:12" ht="25.5" x14ac:dyDescent="0.25">
      <c r="A764" s="129" t="s">
        <v>868</v>
      </c>
      <c r="B764" s="126">
        <v>731</v>
      </c>
      <c r="C764" s="136" t="s">
        <v>46</v>
      </c>
      <c r="D764" s="136" t="s">
        <v>37</v>
      </c>
      <c r="E764" s="126" t="s">
        <v>869</v>
      </c>
      <c r="F764" s="126"/>
      <c r="G764" s="200">
        <f>G765+G767+G769</f>
        <v>16899170</v>
      </c>
      <c r="H764" s="200">
        <f>H765+H767+H769</f>
        <v>0</v>
      </c>
      <c r="I764" s="200">
        <f t="shared" ref="I764:L764" si="476">I765+I767+I769</f>
        <v>0</v>
      </c>
      <c r="J764" s="200">
        <f t="shared" si="476"/>
        <v>0</v>
      </c>
      <c r="K764" s="200">
        <f t="shared" si="476"/>
        <v>16899170</v>
      </c>
      <c r="L764" s="200">
        <f t="shared" si="476"/>
        <v>0</v>
      </c>
    </row>
    <row r="765" spans="1:12" ht="25.5" x14ac:dyDescent="0.25">
      <c r="A765" s="129" t="s">
        <v>870</v>
      </c>
      <c r="B765" s="126">
        <v>731</v>
      </c>
      <c r="C765" s="136" t="s">
        <v>46</v>
      </c>
      <c r="D765" s="136" t="s">
        <v>37</v>
      </c>
      <c r="E765" s="126" t="s">
        <v>874</v>
      </c>
      <c r="F765" s="126"/>
      <c r="G765" s="200">
        <f>G766</f>
        <v>12475390</v>
      </c>
      <c r="H765" s="200">
        <f>H766</f>
        <v>0</v>
      </c>
      <c r="I765" s="200">
        <f t="shared" ref="I765:L765" si="477">I766</f>
        <v>0</v>
      </c>
      <c r="J765" s="200">
        <f t="shared" si="477"/>
        <v>0</v>
      </c>
      <c r="K765" s="200">
        <f t="shared" si="477"/>
        <v>12475390</v>
      </c>
      <c r="L765" s="200">
        <f t="shared" si="477"/>
        <v>0</v>
      </c>
    </row>
    <row r="766" spans="1:12" ht="25.5" x14ac:dyDescent="0.25">
      <c r="A766" s="129" t="s">
        <v>17</v>
      </c>
      <c r="B766" s="126">
        <v>731</v>
      </c>
      <c r="C766" s="136" t="s">
        <v>46</v>
      </c>
      <c r="D766" s="136" t="s">
        <v>37</v>
      </c>
      <c r="E766" s="126" t="s">
        <v>874</v>
      </c>
      <c r="F766" s="126" t="s">
        <v>16</v>
      </c>
      <c r="G766" s="200">
        <v>12475390</v>
      </c>
      <c r="H766" s="200"/>
      <c r="I766" s="200"/>
      <c r="J766" s="282"/>
      <c r="K766" s="200">
        <f t="shared" si="428"/>
        <v>12475390</v>
      </c>
      <c r="L766" s="200">
        <f t="shared" si="429"/>
        <v>0</v>
      </c>
    </row>
    <row r="767" spans="1:12" x14ac:dyDescent="0.25">
      <c r="A767" s="129" t="s">
        <v>871</v>
      </c>
      <c r="B767" s="126">
        <v>731</v>
      </c>
      <c r="C767" s="136" t="s">
        <v>46</v>
      </c>
      <c r="D767" s="136" t="s">
        <v>37</v>
      </c>
      <c r="E767" s="126" t="s">
        <v>875</v>
      </c>
      <c r="F767" s="126"/>
      <c r="G767" s="200">
        <f>G768</f>
        <v>3648180</v>
      </c>
      <c r="H767" s="200">
        <f>H768</f>
        <v>0</v>
      </c>
      <c r="I767" s="200">
        <f t="shared" ref="I767:L767" si="478">I768</f>
        <v>0</v>
      </c>
      <c r="J767" s="200">
        <f t="shared" si="478"/>
        <v>0</v>
      </c>
      <c r="K767" s="200">
        <f t="shared" si="478"/>
        <v>3648180</v>
      </c>
      <c r="L767" s="200">
        <f t="shared" si="478"/>
        <v>0</v>
      </c>
    </row>
    <row r="768" spans="1:12" ht="25.5" x14ac:dyDescent="0.25">
      <c r="A768" s="129" t="s">
        <v>17</v>
      </c>
      <c r="B768" s="126">
        <v>731</v>
      </c>
      <c r="C768" s="136" t="s">
        <v>46</v>
      </c>
      <c r="D768" s="136" t="s">
        <v>37</v>
      </c>
      <c r="E768" s="126" t="s">
        <v>875</v>
      </c>
      <c r="F768" s="126" t="s">
        <v>16</v>
      </c>
      <c r="G768" s="200">
        <v>3648180</v>
      </c>
      <c r="H768" s="200"/>
      <c r="I768" s="200"/>
      <c r="J768" s="282"/>
      <c r="K768" s="200">
        <f t="shared" si="428"/>
        <v>3648180</v>
      </c>
      <c r="L768" s="200">
        <f t="shared" si="429"/>
        <v>0</v>
      </c>
    </row>
    <row r="769" spans="1:14" x14ac:dyDescent="0.25">
      <c r="A769" s="129" t="s">
        <v>872</v>
      </c>
      <c r="B769" s="126">
        <v>731</v>
      </c>
      <c r="C769" s="136" t="s">
        <v>46</v>
      </c>
      <c r="D769" s="136" t="s">
        <v>37</v>
      </c>
      <c r="E769" s="126" t="s">
        <v>876</v>
      </c>
      <c r="F769" s="126"/>
      <c r="G769" s="200">
        <f>G770</f>
        <v>775600</v>
      </c>
      <c r="H769" s="200">
        <f>H770</f>
        <v>0</v>
      </c>
      <c r="I769" s="200">
        <f t="shared" ref="I769:L769" si="479">I770</f>
        <v>0</v>
      </c>
      <c r="J769" s="200">
        <f t="shared" si="479"/>
        <v>0</v>
      </c>
      <c r="K769" s="200">
        <f t="shared" si="479"/>
        <v>775600</v>
      </c>
      <c r="L769" s="200">
        <f t="shared" si="479"/>
        <v>0</v>
      </c>
    </row>
    <row r="770" spans="1:14" ht="25.5" x14ac:dyDescent="0.25">
      <c r="A770" s="129" t="s">
        <v>17</v>
      </c>
      <c r="B770" s="126">
        <v>731</v>
      </c>
      <c r="C770" s="136" t="s">
        <v>46</v>
      </c>
      <c r="D770" s="136" t="s">
        <v>37</v>
      </c>
      <c r="E770" s="126" t="s">
        <v>876</v>
      </c>
      <c r="F770" s="126" t="s">
        <v>16</v>
      </c>
      <c r="G770" s="200">
        <v>775600</v>
      </c>
      <c r="H770" s="200"/>
      <c r="I770" s="200"/>
      <c r="J770" s="282"/>
      <c r="K770" s="200">
        <f t="shared" ref="K770:K852" si="480">G770+I770</f>
        <v>775600</v>
      </c>
      <c r="L770" s="200">
        <f t="shared" ref="L770:L852" si="481">H770+J770</f>
        <v>0</v>
      </c>
    </row>
    <row r="771" spans="1:14" ht="25.5" x14ac:dyDescent="0.25">
      <c r="A771" s="129" t="s">
        <v>873</v>
      </c>
      <c r="B771" s="126">
        <v>731</v>
      </c>
      <c r="C771" s="136" t="s">
        <v>46</v>
      </c>
      <c r="D771" s="136" t="s">
        <v>37</v>
      </c>
      <c r="E771" s="126" t="s">
        <v>877</v>
      </c>
      <c r="F771" s="126"/>
      <c r="G771" s="200">
        <f>G772</f>
        <v>700000</v>
      </c>
      <c r="H771" s="200">
        <f>H772</f>
        <v>0</v>
      </c>
      <c r="I771" s="200">
        <f t="shared" ref="I771:L772" si="482">I772</f>
        <v>0</v>
      </c>
      <c r="J771" s="200">
        <f t="shared" si="482"/>
        <v>0</v>
      </c>
      <c r="K771" s="200">
        <f t="shared" si="482"/>
        <v>700000</v>
      </c>
      <c r="L771" s="200">
        <f t="shared" si="482"/>
        <v>0</v>
      </c>
    </row>
    <row r="772" spans="1:14" ht="25.5" x14ac:dyDescent="0.25">
      <c r="A772" s="129" t="s">
        <v>547</v>
      </c>
      <c r="B772" s="126">
        <v>731</v>
      </c>
      <c r="C772" s="136" t="s">
        <v>46</v>
      </c>
      <c r="D772" s="136" t="s">
        <v>37</v>
      </c>
      <c r="E772" s="126" t="s">
        <v>1038</v>
      </c>
      <c r="F772" s="126"/>
      <c r="G772" s="200">
        <f>G773</f>
        <v>700000</v>
      </c>
      <c r="H772" s="200">
        <f>H773</f>
        <v>0</v>
      </c>
      <c r="I772" s="200">
        <f t="shared" si="482"/>
        <v>0</v>
      </c>
      <c r="J772" s="200">
        <f t="shared" si="482"/>
        <v>0</v>
      </c>
      <c r="K772" s="200">
        <f t="shared" si="482"/>
        <v>700000</v>
      </c>
      <c r="L772" s="200">
        <f t="shared" si="482"/>
        <v>0</v>
      </c>
    </row>
    <row r="773" spans="1:14" ht="25.5" x14ac:dyDescent="0.25">
      <c r="A773" s="129" t="s">
        <v>17</v>
      </c>
      <c r="B773" s="126">
        <v>731</v>
      </c>
      <c r="C773" s="136" t="s">
        <v>46</v>
      </c>
      <c r="D773" s="136" t="s">
        <v>37</v>
      </c>
      <c r="E773" s="126" t="s">
        <v>1038</v>
      </c>
      <c r="F773" s="126" t="s">
        <v>16</v>
      </c>
      <c r="G773" s="200">
        <v>700000</v>
      </c>
      <c r="H773" s="200"/>
      <c r="I773" s="200"/>
      <c r="J773" s="282"/>
      <c r="K773" s="200">
        <f t="shared" si="480"/>
        <v>700000</v>
      </c>
      <c r="L773" s="200">
        <f t="shared" si="481"/>
        <v>0</v>
      </c>
    </row>
    <row r="774" spans="1:14" ht="25.5" x14ac:dyDescent="0.25">
      <c r="A774" s="129" t="s">
        <v>720</v>
      </c>
      <c r="B774" s="126">
        <v>731</v>
      </c>
      <c r="C774" s="136" t="s">
        <v>46</v>
      </c>
      <c r="D774" s="136" t="s">
        <v>37</v>
      </c>
      <c r="E774" s="126" t="s">
        <v>820</v>
      </c>
      <c r="F774" s="126"/>
      <c r="G774" s="200">
        <f t="shared" ref="G774:L774" si="483">G775+G791+G794+G797+G784</f>
        <v>18051622</v>
      </c>
      <c r="H774" s="200">
        <f t="shared" si="483"/>
        <v>0</v>
      </c>
      <c r="I774" s="200">
        <f t="shared" si="483"/>
        <v>6567850</v>
      </c>
      <c r="J774" s="200">
        <f t="shared" si="483"/>
        <v>0</v>
      </c>
      <c r="K774" s="200">
        <f t="shared" si="483"/>
        <v>24619472</v>
      </c>
      <c r="L774" s="200">
        <f t="shared" si="483"/>
        <v>0</v>
      </c>
    </row>
    <row r="775" spans="1:14" ht="38.25" x14ac:dyDescent="0.25">
      <c r="A775" s="129" t="s">
        <v>879</v>
      </c>
      <c r="B775" s="126">
        <v>731</v>
      </c>
      <c r="C775" s="136" t="s">
        <v>46</v>
      </c>
      <c r="D775" s="136" t="s">
        <v>37</v>
      </c>
      <c r="E775" s="126" t="s">
        <v>881</v>
      </c>
      <c r="F775" s="126"/>
      <c r="G775" s="200">
        <f>G776+G778+G780+G782</f>
        <v>9799388</v>
      </c>
      <c r="H775" s="200">
        <f t="shared" ref="H775:L775" si="484">H776+H778+H780+H782</f>
        <v>0</v>
      </c>
      <c r="I775" s="200">
        <f t="shared" si="484"/>
        <v>1613600</v>
      </c>
      <c r="J775" s="200">
        <f t="shared" si="484"/>
        <v>0</v>
      </c>
      <c r="K775" s="200">
        <f t="shared" si="484"/>
        <v>11412988</v>
      </c>
      <c r="L775" s="200">
        <f t="shared" si="484"/>
        <v>0</v>
      </c>
    </row>
    <row r="776" spans="1:14" ht="25.5" x14ac:dyDescent="0.25">
      <c r="A776" s="129" t="s">
        <v>880</v>
      </c>
      <c r="B776" s="126">
        <v>731</v>
      </c>
      <c r="C776" s="136" t="s">
        <v>46</v>
      </c>
      <c r="D776" s="136" t="s">
        <v>37</v>
      </c>
      <c r="E776" s="126" t="s">
        <v>882</v>
      </c>
      <c r="F776" s="126"/>
      <c r="G776" s="200">
        <f>G777</f>
        <v>9152288</v>
      </c>
      <c r="H776" s="200">
        <f>H777</f>
        <v>0</v>
      </c>
      <c r="I776" s="200">
        <f t="shared" ref="I776:L776" si="485">I777</f>
        <v>0</v>
      </c>
      <c r="J776" s="200">
        <f t="shared" si="485"/>
        <v>0</v>
      </c>
      <c r="K776" s="200">
        <f t="shared" si="485"/>
        <v>9152288</v>
      </c>
      <c r="L776" s="200">
        <f t="shared" si="485"/>
        <v>0</v>
      </c>
      <c r="N776" s="43"/>
    </row>
    <row r="777" spans="1:14" ht="25.5" x14ac:dyDescent="0.25">
      <c r="A777" s="129" t="s">
        <v>17</v>
      </c>
      <c r="B777" s="126">
        <v>731</v>
      </c>
      <c r="C777" s="136" t="s">
        <v>46</v>
      </c>
      <c r="D777" s="136" t="s">
        <v>37</v>
      </c>
      <c r="E777" s="126" t="s">
        <v>882</v>
      </c>
      <c r="F777" s="126" t="s">
        <v>16</v>
      </c>
      <c r="G777" s="200">
        <v>9152288</v>
      </c>
      <c r="H777" s="200"/>
      <c r="I777" s="200">
        <v>0</v>
      </c>
      <c r="J777" s="282"/>
      <c r="K777" s="200">
        <f t="shared" si="480"/>
        <v>9152288</v>
      </c>
      <c r="L777" s="200">
        <f t="shared" si="481"/>
        <v>0</v>
      </c>
    </row>
    <row r="778" spans="1:14" x14ac:dyDescent="0.25">
      <c r="A778" s="129" t="s">
        <v>1131</v>
      </c>
      <c r="B778" s="126">
        <v>731</v>
      </c>
      <c r="C778" s="136" t="s">
        <v>46</v>
      </c>
      <c r="D778" s="136" t="s">
        <v>37</v>
      </c>
      <c r="E778" s="126" t="s">
        <v>1132</v>
      </c>
      <c r="F778" s="126"/>
      <c r="G778" s="200">
        <f>G779</f>
        <v>314500</v>
      </c>
      <c r="H778" s="200">
        <f t="shared" ref="H778" si="486">H779</f>
        <v>0</v>
      </c>
      <c r="I778" s="200">
        <f t="shared" ref="I778" si="487">I779</f>
        <v>1613600</v>
      </c>
      <c r="J778" s="200">
        <f t="shared" ref="J778" si="488">J779</f>
        <v>0</v>
      </c>
      <c r="K778" s="200">
        <f t="shared" ref="K778" si="489">K779</f>
        <v>1928100</v>
      </c>
      <c r="L778" s="200">
        <f t="shared" ref="L778" si="490">L779</f>
        <v>0</v>
      </c>
    </row>
    <row r="779" spans="1:14" ht="25.5" x14ac:dyDescent="0.25">
      <c r="A779" s="129" t="s">
        <v>17</v>
      </c>
      <c r="B779" s="126">
        <v>731</v>
      </c>
      <c r="C779" s="136" t="s">
        <v>46</v>
      </c>
      <c r="D779" s="136" t="s">
        <v>37</v>
      </c>
      <c r="E779" s="126" t="s">
        <v>1132</v>
      </c>
      <c r="F779" s="126" t="s">
        <v>16</v>
      </c>
      <c r="G779" s="200">
        <v>314500</v>
      </c>
      <c r="H779" s="200"/>
      <c r="I779" s="200">
        <v>1613600</v>
      </c>
      <c r="J779" s="200"/>
      <c r="K779" s="200">
        <f>G779+I779</f>
        <v>1928100</v>
      </c>
      <c r="L779" s="200">
        <f>H779+J779</f>
        <v>0</v>
      </c>
    </row>
    <row r="780" spans="1:14" ht="25.5" x14ac:dyDescent="0.25">
      <c r="A780" s="129" t="s">
        <v>1045</v>
      </c>
      <c r="B780" s="126">
        <v>731</v>
      </c>
      <c r="C780" s="136" t="s">
        <v>46</v>
      </c>
      <c r="D780" s="136" t="s">
        <v>37</v>
      </c>
      <c r="E780" s="126" t="s">
        <v>1147</v>
      </c>
      <c r="F780" s="126"/>
      <c r="G780" s="200">
        <f>G781</f>
        <v>41600</v>
      </c>
      <c r="H780" s="200">
        <f t="shared" ref="H780:L780" si="491">H781</f>
        <v>0</v>
      </c>
      <c r="I780" s="200">
        <f t="shared" si="491"/>
        <v>0</v>
      </c>
      <c r="J780" s="200">
        <f t="shared" si="491"/>
        <v>0</v>
      </c>
      <c r="K780" s="200">
        <f t="shared" si="491"/>
        <v>41600</v>
      </c>
      <c r="L780" s="200">
        <f t="shared" si="491"/>
        <v>0</v>
      </c>
    </row>
    <row r="781" spans="1:14" ht="25.5" x14ac:dyDescent="0.25">
      <c r="A781" s="129" t="s">
        <v>17</v>
      </c>
      <c r="B781" s="126">
        <v>731</v>
      </c>
      <c r="C781" s="136" t="s">
        <v>46</v>
      </c>
      <c r="D781" s="136" t="s">
        <v>37</v>
      </c>
      <c r="E781" s="126" t="s">
        <v>1147</v>
      </c>
      <c r="F781" s="126" t="s">
        <v>16</v>
      </c>
      <c r="G781" s="200">
        <v>41600</v>
      </c>
      <c r="H781" s="200">
        <v>0</v>
      </c>
      <c r="I781" s="200"/>
      <c r="J781" s="200">
        <v>0</v>
      </c>
      <c r="K781" s="200">
        <f>G781+I781</f>
        <v>41600</v>
      </c>
      <c r="L781" s="200">
        <f>H781+J781</f>
        <v>0</v>
      </c>
    </row>
    <row r="782" spans="1:14" ht="25.5" x14ac:dyDescent="0.25">
      <c r="A782" s="129" t="s">
        <v>1149</v>
      </c>
      <c r="B782" s="126">
        <v>731</v>
      </c>
      <c r="C782" s="136" t="s">
        <v>46</v>
      </c>
      <c r="D782" s="136" t="s">
        <v>37</v>
      </c>
      <c r="E782" s="126" t="s">
        <v>1148</v>
      </c>
      <c r="F782" s="126"/>
      <c r="G782" s="200">
        <f>G783</f>
        <v>291000</v>
      </c>
      <c r="H782" s="200">
        <f t="shared" ref="H782:L782" si="492">H783</f>
        <v>0</v>
      </c>
      <c r="I782" s="200">
        <f t="shared" si="492"/>
        <v>0</v>
      </c>
      <c r="J782" s="200">
        <f t="shared" si="492"/>
        <v>0</v>
      </c>
      <c r="K782" s="200">
        <f t="shared" si="492"/>
        <v>291000</v>
      </c>
      <c r="L782" s="200">
        <f t="shared" si="492"/>
        <v>0</v>
      </c>
    </row>
    <row r="783" spans="1:14" ht="38.25" x14ac:dyDescent="0.25">
      <c r="A783" s="129" t="s">
        <v>51</v>
      </c>
      <c r="B783" s="126">
        <v>731</v>
      </c>
      <c r="C783" s="136" t="s">
        <v>46</v>
      </c>
      <c r="D783" s="136" t="s">
        <v>37</v>
      </c>
      <c r="E783" s="126" t="s">
        <v>1148</v>
      </c>
      <c r="F783" s="126" t="s">
        <v>1027</v>
      </c>
      <c r="G783" s="200">
        <v>291000</v>
      </c>
      <c r="H783" s="200">
        <v>0</v>
      </c>
      <c r="I783" s="200">
        <v>0</v>
      </c>
      <c r="J783" s="200">
        <v>0</v>
      </c>
      <c r="K783" s="200">
        <f>G783+I783</f>
        <v>291000</v>
      </c>
      <c r="L783" s="200">
        <f>H783+J783</f>
        <v>0</v>
      </c>
    </row>
    <row r="784" spans="1:14" ht="25.5" x14ac:dyDescent="0.25">
      <c r="A784" s="129" t="s">
        <v>1044</v>
      </c>
      <c r="B784" s="126">
        <v>731</v>
      </c>
      <c r="C784" s="136" t="s">
        <v>46</v>
      </c>
      <c r="D784" s="136" t="s">
        <v>37</v>
      </c>
      <c r="E784" s="126" t="s">
        <v>1047</v>
      </c>
      <c r="F784" s="126"/>
      <c r="G784" s="200">
        <f>G787+G785+G789</f>
        <v>3839764</v>
      </c>
      <c r="H784" s="200">
        <f t="shared" ref="H784:L784" si="493">H787+H785+H789</f>
        <v>0</v>
      </c>
      <c r="I784" s="200">
        <f t="shared" si="493"/>
        <v>3854250</v>
      </c>
      <c r="J784" s="200">
        <f t="shared" si="493"/>
        <v>0</v>
      </c>
      <c r="K784" s="200">
        <f t="shared" si="493"/>
        <v>7694014</v>
      </c>
      <c r="L784" s="200">
        <f t="shared" si="493"/>
        <v>0</v>
      </c>
    </row>
    <row r="785" spans="1:12" ht="25.5" x14ac:dyDescent="0.25">
      <c r="A785" s="129" t="s">
        <v>880</v>
      </c>
      <c r="B785" s="126">
        <v>731</v>
      </c>
      <c r="C785" s="136" t="s">
        <v>46</v>
      </c>
      <c r="D785" s="136" t="s">
        <v>37</v>
      </c>
      <c r="E785" s="126" t="s">
        <v>1049</v>
      </c>
      <c r="F785" s="126"/>
      <c r="G785" s="200">
        <f>G786</f>
        <v>398890</v>
      </c>
      <c r="H785" s="200">
        <f t="shared" ref="H785:L785" si="494">H786</f>
        <v>0</v>
      </c>
      <c r="I785" s="200">
        <f t="shared" si="494"/>
        <v>60000</v>
      </c>
      <c r="J785" s="200">
        <f t="shared" si="494"/>
        <v>0</v>
      </c>
      <c r="K785" s="200">
        <f t="shared" si="494"/>
        <v>458890</v>
      </c>
      <c r="L785" s="200">
        <f t="shared" si="494"/>
        <v>0</v>
      </c>
    </row>
    <row r="786" spans="1:12" ht="25.5" x14ac:dyDescent="0.25">
      <c r="A786" s="129" t="s">
        <v>17</v>
      </c>
      <c r="B786" s="126">
        <v>731</v>
      </c>
      <c r="C786" s="136" t="s">
        <v>46</v>
      </c>
      <c r="D786" s="136" t="s">
        <v>37</v>
      </c>
      <c r="E786" s="126" t="s">
        <v>1049</v>
      </c>
      <c r="F786" s="126" t="s">
        <v>16</v>
      </c>
      <c r="G786" s="200">
        <v>398890</v>
      </c>
      <c r="H786" s="200"/>
      <c r="I786" s="200">
        <v>60000</v>
      </c>
      <c r="J786" s="200"/>
      <c r="K786" s="200">
        <f>G786+I786</f>
        <v>458890</v>
      </c>
      <c r="L786" s="200">
        <f>H786+J786</f>
        <v>0</v>
      </c>
    </row>
    <row r="787" spans="1:12" ht="25.5" x14ac:dyDescent="0.25">
      <c r="A787" s="129" t="s">
        <v>1045</v>
      </c>
      <c r="B787" s="126">
        <v>731</v>
      </c>
      <c r="C787" s="136" t="s">
        <v>46</v>
      </c>
      <c r="D787" s="136" t="s">
        <v>37</v>
      </c>
      <c r="E787" s="126" t="s">
        <v>1046</v>
      </c>
      <c r="F787" s="126"/>
      <c r="G787" s="200">
        <f>G788</f>
        <v>790424</v>
      </c>
      <c r="H787" s="200">
        <f t="shared" ref="H787:L787" si="495">H788</f>
        <v>0</v>
      </c>
      <c r="I787" s="200">
        <f t="shared" si="495"/>
        <v>0</v>
      </c>
      <c r="J787" s="200">
        <f t="shared" si="495"/>
        <v>0</v>
      </c>
      <c r="K787" s="200">
        <f t="shared" si="495"/>
        <v>790424</v>
      </c>
      <c r="L787" s="200">
        <f t="shared" si="495"/>
        <v>0</v>
      </c>
    </row>
    <row r="788" spans="1:12" ht="25.5" x14ac:dyDescent="0.25">
      <c r="A788" s="129" t="s">
        <v>17</v>
      </c>
      <c r="B788" s="126">
        <v>731</v>
      </c>
      <c r="C788" s="136" t="s">
        <v>46</v>
      </c>
      <c r="D788" s="136" t="s">
        <v>37</v>
      </c>
      <c r="E788" s="126" t="s">
        <v>1046</v>
      </c>
      <c r="F788" s="126" t="s">
        <v>16</v>
      </c>
      <c r="G788" s="200">
        <v>790424</v>
      </c>
      <c r="H788" s="200"/>
      <c r="I788" s="200"/>
      <c r="J788" s="282"/>
      <c r="K788" s="200">
        <f>G788+I788</f>
        <v>790424</v>
      </c>
      <c r="L788" s="200">
        <f>H788+J788</f>
        <v>0</v>
      </c>
    </row>
    <row r="789" spans="1:12" ht="25.5" x14ac:dyDescent="0.25">
      <c r="A789" s="129" t="s">
        <v>547</v>
      </c>
      <c r="B789" s="126">
        <v>731</v>
      </c>
      <c r="C789" s="136" t="s">
        <v>46</v>
      </c>
      <c r="D789" s="136" t="s">
        <v>37</v>
      </c>
      <c r="E789" s="126" t="s">
        <v>1050</v>
      </c>
      <c r="F789" s="126"/>
      <c r="G789" s="200">
        <f>G790</f>
        <v>2650450</v>
      </c>
      <c r="H789" s="200">
        <f t="shared" ref="H789:L789" si="496">H790</f>
        <v>0</v>
      </c>
      <c r="I789" s="200">
        <f t="shared" si="496"/>
        <v>3794250</v>
      </c>
      <c r="J789" s="200">
        <f t="shared" si="496"/>
        <v>0</v>
      </c>
      <c r="K789" s="200">
        <f t="shared" si="496"/>
        <v>6444700</v>
      </c>
      <c r="L789" s="200">
        <f t="shared" si="496"/>
        <v>0</v>
      </c>
    </row>
    <row r="790" spans="1:12" ht="25.5" x14ac:dyDescent="0.25">
      <c r="A790" s="129" t="s">
        <v>17</v>
      </c>
      <c r="B790" s="126">
        <v>731</v>
      </c>
      <c r="C790" s="136" t="s">
        <v>46</v>
      </c>
      <c r="D790" s="136" t="s">
        <v>37</v>
      </c>
      <c r="E790" s="126" t="s">
        <v>1050</v>
      </c>
      <c r="F790" s="126" t="s">
        <v>16</v>
      </c>
      <c r="G790" s="200">
        <v>2650450</v>
      </c>
      <c r="H790" s="200"/>
      <c r="I790" s="200">
        <v>3794250</v>
      </c>
      <c r="J790" s="282"/>
      <c r="K790" s="200">
        <f>G790+I790</f>
        <v>6444700</v>
      </c>
      <c r="L790" s="200">
        <f>H790+J790</f>
        <v>0</v>
      </c>
    </row>
    <row r="791" spans="1:12" ht="25.5" x14ac:dyDescent="0.25">
      <c r="A791" s="129" t="s">
        <v>883</v>
      </c>
      <c r="B791" s="126">
        <v>731</v>
      </c>
      <c r="C791" s="136" t="s">
        <v>46</v>
      </c>
      <c r="D791" s="136" t="s">
        <v>37</v>
      </c>
      <c r="E791" s="126" t="s">
        <v>885</v>
      </c>
      <c r="F791" s="126"/>
      <c r="G791" s="200">
        <f>G792</f>
        <v>3948470</v>
      </c>
      <c r="H791" s="200">
        <f>H792</f>
        <v>0</v>
      </c>
      <c r="I791" s="200">
        <f t="shared" ref="I791:L792" si="497">I792</f>
        <v>1000000</v>
      </c>
      <c r="J791" s="200">
        <f t="shared" si="497"/>
        <v>0</v>
      </c>
      <c r="K791" s="200">
        <f t="shared" si="497"/>
        <v>4948470</v>
      </c>
      <c r="L791" s="200">
        <f t="shared" si="497"/>
        <v>0</v>
      </c>
    </row>
    <row r="792" spans="1:12" ht="63.75" x14ac:dyDescent="0.25">
      <c r="A792" s="129" t="s">
        <v>884</v>
      </c>
      <c r="B792" s="126">
        <v>731</v>
      </c>
      <c r="C792" s="136" t="s">
        <v>46</v>
      </c>
      <c r="D792" s="136" t="s">
        <v>37</v>
      </c>
      <c r="E792" s="126" t="s">
        <v>886</v>
      </c>
      <c r="F792" s="126"/>
      <c r="G792" s="200">
        <f>G793</f>
        <v>3948470</v>
      </c>
      <c r="H792" s="200">
        <f>H793</f>
        <v>0</v>
      </c>
      <c r="I792" s="200">
        <f t="shared" si="497"/>
        <v>1000000</v>
      </c>
      <c r="J792" s="200">
        <f t="shared" si="497"/>
        <v>0</v>
      </c>
      <c r="K792" s="200">
        <f t="shared" si="497"/>
        <v>4948470</v>
      </c>
      <c r="L792" s="200">
        <f t="shared" si="497"/>
        <v>0</v>
      </c>
    </row>
    <row r="793" spans="1:12" ht="25.5" x14ac:dyDescent="0.25">
      <c r="A793" s="129" t="s">
        <v>47</v>
      </c>
      <c r="B793" s="126">
        <v>731</v>
      </c>
      <c r="C793" s="136" t="s">
        <v>46</v>
      </c>
      <c r="D793" s="136" t="s">
        <v>37</v>
      </c>
      <c r="E793" s="126" t="s">
        <v>886</v>
      </c>
      <c r="F793" s="126" t="s">
        <v>45</v>
      </c>
      <c r="G793" s="200">
        <v>3948470</v>
      </c>
      <c r="H793" s="200">
        <f>580000-580000</f>
        <v>0</v>
      </c>
      <c r="I793" s="200">
        <v>1000000</v>
      </c>
      <c r="J793" s="200"/>
      <c r="K793" s="200">
        <f t="shared" si="480"/>
        <v>4948470</v>
      </c>
      <c r="L793" s="200">
        <f t="shared" si="481"/>
        <v>0</v>
      </c>
    </row>
    <row r="794" spans="1:12" x14ac:dyDescent="0.25">
      <c r="A794" s="129" t="s">
        <v>890</v>
      </c>
      <c r="B794" s="126">
        <v>731</v>
      </c>
      <c r="C794" s="136" t="s">
        <v>46</v>
      </c>
      <c r="D794" s="136" t="s">
        <v>37</v>
      </c>
      <c r="E794" s="126" t="s">
        <v>887</v>
      </c>
      <c r="F794" s="126"/>
      <c r="G794" s="200">
        <f>G795</f>
        <v>364000</v>
      </c>
      <c r="H794" s="200">
        <f>H795</f>
        <v>0</v>
      </c>
      <c r="I794" s="200">
        <f t="shared" ref="I794:L795" si="498">I795</f>
        <v>0</v>
      </c>
      <c r="J794" s="200">
        <f t="shared" si="498"/>
        <v>0</v>
      </c>
      <c r="K794" s="200">
        <f t="shared" si="498"/>
        <v>364000</v>
      </c>
      <c r="L794" s="200">
        <f t="shared" si="498"/>
        <v>0</v>
      </c>
    </row>
    <row r="795" spans="1:12" ht="38.25" x14ac:dyDescent="0.25">
      <c r="A795" s="129" t="s">
        <v>889</v>
      </c>
      <c r="B795" s="126">
        <v>731</v>
      </c>
      <c r="C795" s="136" t="s">
        <v>46</v>
      </c>
      <c r="D795" s="136" t="s">
        <v>37</v>
      </c>
      <c r="E795" s="126" t="s">
        <v>888</v>
      </c>
      <c r="F795" s="126"/>
      <c r="G795" s="200">
        <f>G796</f>
        <v>364000</v>
      </c>
      <c r="H795" s="200">
        <f>H796</f>
        <v>0</v>
      </c>
      <c r="I795" s="200">
        <f t="shared" si="498"/>
        <v>0</v>
      </c>
      <c r="J795" s="200">
        <f t="shared" si="498"/>
        <v>0</v>
      </c>
      <c r="K795" s="200">
        <f t="shared" si="498"/>
        <v>364000</v>
      </c>
      <c r="L795" s="200">
        <f t="shared" si="498"/>
        <v>0</v>
      </c>
    </row>
    <row r="796" spans="1:12" ht="25.5" x14ac:dyDescent="0.25">
      <c r="A796" s="129" t="s">
        <v>17</v>
      </c>
      <c r="B796" s="126">
        <v>731</v>
      </c>
      <c r="C796" s="136" t="s">
        <v>46</v>
      </c>
      <c r="D796" s="136" t="s">
        <v>37</v>
      </c>
      <c r="E796" s="126" t="s">
        <v>888</v>
      </c>
      <c r="F796" s="126" t="s">
        <v>16</v>
      </c>
      <c r="G796" s="200">
        <v>364000</v>
      </c>
      <c r="H796" s="200"/>
      <c r="I796" s="200"/>
      <c r="J796" s="200"/>
      <c r="K796" s="200">
        <f t="shared" si="480"/>
        <v>364000</v>
      </c>
      <c r="L796" s="200">
        <f t="shared" si="481"/>
        <v>0</v>
      </c>
    </row>
    <row r="797" spans="1:12" ht="25.5" x14ac:dyDescent="0.25">
      <c r="A797" s="129" t="s">
        <v>893</v>
      </c>
      <c r="B797" s="126">
        <v>731</v>
      </c>
      <c r="C797" s="136" t="s">
        <v>46</v>
      </c>
      <c r="D797" s="136" t="s">
        <v>37</v>
      </c>
      <c r="E797" s="126" t="s">
        <v>891</v>
      </c>
      <c r="F797" s="126"/>
      <c r="G797" s="200">
        <f>G798</f>
        <v>100000</v>
      </c>
      <c r="H797" s="200">
        <f>H798</f>
        <v>0</v>
      </c>
      <c r="I797" s="200">
        <f t="shared" ref="I797:L798" si="499">I798</f>
        <v>100000</v>
      </c>
      <c r="J797" s="200">
        <f t="shared" si="499"/>
        <v>0</v>
      </c>
      <c r="K797" s="200">
        <f t="shared" si="499"/>
        <v>200000</v>
      </c>
      <c r="L797" s="200">
        <f t="shared" si="499"/>
        <v>0</v>
      </c>
    </row>
    <row r="798" spans="1:12" ht="38.25" x14ac:dyDescent="0.25">
      <c r="A798" s="129" t="s">
        <v>894</v>
      </c>
      <c r="B798" s="126">
        <v>731</v>
      </c>
      <c r="C798" s="136" t="s">
        <v>46</v>
      </c>
      <c r="D798" s="136" t="s">
        <v>37</v>
      </c>
      <c r="E798" s="126" t="s">
        <v>892</v>
      </c>
      <c r="F798" s="126"/>
      <c r="G798" s="200">
        <f>G799</f>
        <v>100000</v>
      </c>
      <c r="H798" s="200">
        <f>H799</f>
        <v>0</v>
      </c>
      <c r="I798" s="200">
        <f t="shared" si="499"/>
        <v>100000</v>
      </c>
      <c r="J798" s="200">
        <f t="shared" si="499"/>
        <v>0</v>
      </c>
      <c r="K798" s="200">
        <f t="shared" si="499"/>
        <v>200000</v>
      </c>
      <c r="L798" s="200">
        <f t="shared" si="499"/>
        <v>0</v>
      </c>
    </row>
    <row r="799" spans="1:12" ht="25.5" x14ac:dyDescent="0.25">
      <c r="A799" s="129" t="s">
        <v>17</v>
      </c>
      <c r="B799" s="126">
        <v>731</v>
      </c>
      <c r="C799" s="136" t="s">
        <v>46</v>
      </c>
      <c r="D799" s="136" t="s">
        <v>37</v>
      </c>
      <c r="E799" s="126" t="s">
        <v>892</v>
      </c>
      <c r="F799" s="126" t="s">
        <v>16</v>
      </c>
      <c r="G799" s="200">
        <v>100000</v>
      </c>
      <c r="H799" s="200"/>
      <c r="I799" s="200">
        <v>100000</v>
      </c>
      <c r="J799" s="200"/>
      <c r="K799" s="200">
        <f t="shared" si="480"/>
        <v>200000</v>
      </c>
      <c r="L799" s="200">
        <f t="shared" si="481"/>
        <v>0</v>
      </c>
    </row>
    <row r="800" spans="1:12" ht="25.5" x14ac:dyDescent="0.25">
      <c r="A800" s="129" t="s">
        <v>721</v>
      </c>
      <c r="B800" s="126">
        <v>731</v>
      </c>
      <c r="C800" s="136" t="s">
        <v>46</v>
      </c>
      <c r="D800" s="136" t="s">
        <v>37</v>
      </c>
      <c r="E800" s="126" t="s">
        <v>895</v>
      </c>
      <c r="F800" s="126"/>
      <c r="G800" s="200">
        <f>G801+G808</f>
        <v>13836070</v>
      </c>
      <c r="H800" s="200">
        <f t="shared" ref="H800:L800" si="500">H801+H808</f>
        <v>0</v>
      </c>
      <c r="I800" s="200">
        <f t="shared" si="500"/>
        <v>-2361500</v>
      </c>
      <c r="J800" s="200">
        <f t="shared" si="500"/>
        <v>0</v>
      </c>
      <c r="K800" s="200">
        <f t="shared" si="500"/>
        <v>11474570</v>
      </c>
      <c r="L800" s="200">
        <f t="shared" si="500"/>
        <v>0</v>
      </c>
    </row>
    <row r="801" spans="1:12" ht="38.25" x14ac:dyDescent="0.25">
      <c r="A801" s="129" t="s">
        <v>896</v>
      </c>
      <c r="B801" s="126">
        <v>731</v>
      </c>
      <c r="C801" s="136" t="s">
        <v>46</v>
      </c>
      <c r="D801" s="136" t="s">
        <v>37</v>
      </c>
      <c r="E801" s="126" t="s">
        <v>898</v>
      </c>
      <c r="F801" s="126"/>
      <c r="G801" s="200">
        <f>G802+G806+G804</f>
        <v>11209700</v>
      </c>
      <c r="H801" s="200">
        <f t="shared" ref="H801:L801" si="501">H802+H806+H804</f>
        <v>0</v>
      </c>
      <c r="I801" s="200">
        <f t="shared" si="501"/>
        <v>-579300</v>
      </c>
      <c r="J801" s="200">
        <f t="shared" si="501"/>
        <v>0</v>
      </c>
      <c r="K801" s="200">
        <f t="shared" si="501"/>
        <v>10630400</v>
      </c>
      <c r="L801" s="200">
        <f t="shared" si="501"/>
        <v>0</v>
      </c>
    </row>
    <row r="802" spans="1:12" x14ac:dyDescent="0.25">
      <c r="A802" s="129" t="s">
        <v>897</v>
      </c>
      <c r="B802" s="126">
        <v>731</v>
      </c>
      <c r="C802" s="136" t="s">
        <v>46</v>
      </c>
      <c r="D802" s="136" t="s">
        <v>37</v>
      </c>
      <c r="E802" s="126" t="s">
        <v>899</v>
      </c>
      <c r="F802" s="126"/>
      <c r="G802" s="200">
        <f>G803</f>
        <v>4065820</v>
      </c>
      <c r="H802" s="200">
        <f>H803</f>
        <v>0</v>
      </c>
      <c r="I802" s="200">
        <f t="shared" ref="I802:L802" si="502">I803</f>
        <v>-96650</v>
      </c>
      <c r="J802" s="200">
        <f t="shared" si="502"/>
        <v>0</v>
      </c>
      <c r="K802" s="200">
        <f t="shared" si="502"/>
        <v>3969170</v>
      </c>
      <c r="L802" s="200">
        <f t="shared" si="502"/>
        <v>0</v>
      </c>
    </row>
    <row r="803" spans="1:12" ht="25.5" x14ac:dyDescent="0.25">
      <c r="A803" s="129" t="s">
        <v>17</v>
      </c>
      <c r="B803" s="126">
        <v>731</v>
      </c>
      <c r="C803" s="136" t="s">
        <v>46</v>
      </c>
      <c r="D803" s="136" t="s">
        <v>37</v>
      </c>
      <c r="E803" s="126" t="s">
        <v>899</v>
      </c>
      <c r="F803" s="126" t="s">
        <v>16</v>
      </c>
      <c r="G803" s="200">
        <v>4065820</v>
      </c>
      <c r="H803" s="200"/>
      <c r="I803" s="200">
        <v>-96650</v>
      </c>
      <c r="J803" s="282"/>
      <c r="K803" s="200">
        <f t="shared" si="480"/>
        <v>3969170</v>
      </c>
      <c r="L803" s="200">
        <f t="shared" si="481"/>
        <v>0</v>
      </c>
    </row>
    <row r="804" spans="1:12" x14ac:dyDescent="0.25">
      <c r="A804" s="129" t="s">
        <v>1128</v>
      </c>
      <c r="B804" s="126">
        <v>731</v>
      </c>
      <c r="C804" s="136" t="s">
        <v>46</v>
      </c>
      <c r="D804" s="136" t="s">
        <v>37</v>
      </c>
      <c r="E804" s="126" t="s">
        <v>1129</v>
      </c>
      <c r="F804" s="126"/>
      <c r="G804" s="200">
        <f>G805</f>
        <v>7043880</v>
      </c>
      <c r="H804" s="200">
        <f t="shared" ref="H804:L804" si="503">H805</f>
        <v>0</v>
      </c>
      <c r="I804" s="200">
        <f t="shared" si="503"/>
        <v>-482650</v>
      </c>
      <c r="J804" s="200">
        <f t="shared" si="503"/>
        <v>0</v>
      </c>
      <c r="K804" s="200">
        <f t="shared" si="503"/>
        <v>6561230</v>
      </c>
      <c r="L804" s="200">
        <f t="shared" si="503"/>
        <v>0</v>
      </c>
    </row>
    <row r="805" spans="1:12" ht="25.5" x14ac:dyDescent="0.25">
      <c r="A805" s="129" t="s">
        <v>17</v>
      </c>
      <c r="B805" s="126">
        <v>731</v>
      </c>
      <c r="C805" s="136" t="s">
        <v>46</v>
      </c>
      <c r="D805" s="136" t="s">
        <v>37</v>
      </c>
      <c r="E805" s="126" t="s">
        <v>1129</v>
      </c>
      <c r="F805" s="126" t="s">
        <v>16</v>
      </c>
      <c r="G805" s="200">
        <v>7043880</v>
      </c>
      <c r="H805" s="200"/>
      <c r="I805" s="200">
        <v>-482650</v>
      </c>
      <c r="J805" s="282"/>
      <c r="K805" s="200">
        <f>G805+I805</f>
        <v>6561230</v>
      </c>
      <c r="L805" s="200">
        <f>H805+J805</f>
        <v>0</v>
      </c>
    </row>
    <row r="806" spans="1:12" ht="25.5" x14ac:dyDescent="0.25">
      <c r="A806" s="129" t="s">
        <v>1114</v>
      </c>
      <c r="B806" s="126">
        <v>731</v>
      </c>
      <c r="C806" s="136" t="s">
        <v>46</v>
      </c>
      <c r="D806" s="136" t="s">
        <v>37</v>
      </c>
      <c r="E806" s="126" t="s">
        <v>1113</v>
      </c>
      <c r="F806" s="126"/>
      <c r="G806" s="200">
        <f>G807</f>
        <v>100000</v>
      </c>
      <c r="H806" s="200">
        <f t="shared" ref="H806:L806" si="504">H807</f>
        <v>0</v>
      </c>
      <c r="I806" s="200">
        <f t="shared" si="504"/>
        <v>0</v>
      </c>
      <c r="J806" s="200">
        <f t="shared" si="504"/>
        <v>0</v>
      </c>
      <c r="K806" s="200">
        <f t="shared" si="504"/>
        <v>100000</v>
      </c>
      <c r="L806" s="200">
        <f t="shared" si="504"/>
        <v>0</v>
      </c>
    </row>
    <row r="807" spans="1:12" ht="25.5" x14ac:dyDescent="0.25">
      <c r="A807" s="129" t="s">
        <v>17</v>
      </c>
      <c r="B807" s="126">
        <v>731</v>
      </c>
      <c r="C807" s="136" t="s">
        <v>46</v>
      </c>
      <c r="D807" s="136" t="s">
        <v>37</v>
      </c>
      <c r="E807" s="126" t="s">
        <v>1113</v>
      </c>
      <c r="F807" s="126" t="s">
        <v>16</v>
      </c>
      <c r="G807" s="200">
        <v>100000</v>
      </c>
      <c r="H807" s="200"/>
      <c r="I807" s="200"/>
      <c r="J807" s="282"/>
      <c r="K807" s="200">
        <f t="shared" ref="K807" si="505">G807+I807</f>
        <v>100000</v>
      </c>
      <c r="L807" s="200">
        <f t="shared" ref="L807" si="506">H807+J807</f>
        <v>0</v>
      </c>
    </row>
    <row r="808" spans="1:12" ht="25.5" x14ac:dyDescent="0.25">
      <c r="A808" s="129" t="s">
        <v>1110</v>
      </c>
      <c r="B808" s="126">
        <v>731</v>
      </c>
      <c r="C808" s="136" t="s">
        <v>46</v>
      </c>
      <c r="D808" s="136" t="s">
        <v>37</v>
      </c>
      <c r="E808" s="126" t="s">
        <v>1111</v>
      </c>
      <c r="F808" s="126"/>
      <c r="G808" s="200">
        <f>G809</f>
        <v>2626370</v>
      </c>
      <c r="H808" s="200">
        <f t="shared" ref="H808:L809" si="507">H809</f>
        <v>0</v>
      </c>
      <c r="I808" s="200">
        <f t="shared" si="507"/>
        <v>-1782200</v>
      </c>
      <c r="J808" s="200">
        <f t="shared" si="507"/>
        <v>0</v>
      </c>
      <c r="K808" s="200">
        <f t="shared" si="507"/>
        <v>844170</v>
      </c>
      <c r="L808" s="200">
        <f t="shared" si="507"/>
        <v>0</v>
      </c>
    </row>
    <row r="809" spans="1:12" ht="25.5" x14ac:dyDescent="0.25">
      <c r="A809" s="129" t="s">
        <v>547</v>
      </c>
      <c r="B809" s="126">
        <v>731</v>
      </c>
      <c r="C809" s="136" t="s">
        <v>46</v>
      </c>
      <c r="D809" s="136" t="s">
        <v>37</v>
      </c>
      <c r="E809" s="126" t="s">
        <v>1112</v>
      </c>
      <c r="F809" s="126"/>
      <c r="G809" s="200">
        <f>G810</f>
        <v>2626370</v>
      </c>
      <c r="H809" s="200">
        <f t="shared" si="507"/>
        <v>0</v>
      </c>
      <c r="I809" s="200">
        <f t="shared" si="507"/>
        <v>-1782200</v>
      </c>
      <c r="J809" s="200">
        <f t="shared" si="507"/>
        <v>0</v>
      </c>
      <c r="K809" s="200">
        <f t="shared" si="507"/>
        <v>844170</v>
      </c>
      <c r="L809" s="200">
        <f t="shared" si="507"/>
        <v>0</v>
      </c>
    </row>
    <row r="810" spans="1:12" ht="25.5" x14ac:dyDescent="0.25">
      <c r="A810" s="129" t="s">
        <v>17</v>
      </c>
      <c r="B810" s="126">
        <v>731</v>
      </c>
      <c r="C810" s="136" t="s">
        <v>46</v>
      </c>
      <c r="D810" s="136" t="s">
        <v>37</v>
      </c>
      <c r="E810" s="126" t="s">
        <v>1112</v>
      </c>
      <c r="F810" s="126" t="s">
        <v>16</v>
      </c>
      <c r="G810" s="200">
        <v>2626370</v>
      </c>
      <c r="H810" s="200"/>
      <c r="I810" s="200">
        <v>-1782200</v>
      </c>
      <c r="J810" s="282"/>
      <c r="K810" s="200">
        <f>G810+I810</f>
        <v>844170</v>
      </c>
      <c r="L810" s="200">
        <f>H810+J810</f>
        <v>0</v>
      </c>
    </row>
    <row r="811" spans="1:12" ht="25.5" x14ac:dyDescent="0.25">
      <c r="A811" s="130" t="s">
        <v>49</v>
      </c>
      <c r="B811" s="126" t="s">
        <v>43</v>
      </c>
      <c r="C811" s="126" t="s">
        <v>46</v>
      </c>
      <c r="D811" s="126" t="s">
        <v>46</v>
      </c>
      <c r="E811" s="126"/>
      <c r="F811" s="126"/>
      <c r="G811" s="200">
        <f>G812</f>
        <v>22602001.210000001</v>
      </c>
      <c r="H811" s="200">
        <f>H812</f>
        <v>0</v>
      </c>
      <c r="I811" s="200">
        <f t="shared" ref="I811:L812" si="508">I812</f>
        <v>1327046</v>
      </c>
      <c r="J811" s="200">
        <f t="shared" si="508"/>
        <v>0</v>
      </c>
      <c r="K811" s="200">
        <f t="shared" si="508"/>
        <v>23929047.210000001</v>
      </c>
      <c r="L811" s="200">
        <f t="shared" si="508"/>
        <v>0</v>
      </c>
    </row>
    <row r="812" spans="1:12" x14ac:dyDescent="0.25">
      <c r="A812" s="125" t="s">
        <v>8</v>
      </c>
      <c r="B812" s="126" t="s">
        <v>43</v>
      </c>
      <c r="C812" s="126" t="s">
        <v>46</v>
      </c>
      <c r="D812" s="126" t="s">
        <v>46</v>
      </c>
      <c r="E812" s="126" t="s">
        <v>509</v>
      </c>
      <c r="F812" s="126"/>
      <c r="G812" s="200">
        <f>G813</f>
        <v>22602001.210000001</v>
      </c>
      <c r="H812" s="200">
        <f>H813</f>
        <v>0</v>
      </c>
      <c r="I812" s="200">
        <f t="shared" si="508"/>
        <v>1327046</v>
      </c>
      <c r="J812" s="200">
        <f t="shared" si="508"/>
        <v>0</v>
      </c>
      <c r="K812" s="200">
        <f t="shared" si="508"/>
        <v>23929047.210000001</v>
      </c>
      <c r="L812" s="200">
        <f t="shared" si="508"/>
        <v>0</v>
      </c>
    </row>
    <row r="813" spans="1:12" ht="25.5" x14ac:dyDescent="0.25">
      <c r="A813" s="41" t="s">
        <v>900</v>
      </c>
      <c r="B813" s="126" t="s">
        <v>43</v>
      </c>
      <c r="C813" s="126" t="s">
        <v>46</v>
      </c>
      <c r="D813" s="126" t="s">
        <v>46</v>
      </c>
      <c r="E813" s="126" t="s">
        <v>568</v>
      </c>
      <c r="F813" s="126"/>
      <c r="G813" s="200">
        <f>G816+G814</f>
        <v>22602001.210000001</v>
      </c>
      <c r="H813" s="200">
        <f>H816+H814</f>
        <v>0</v>
      </c>
      <c r="I813" s="200">
        <f t="shared" ref="I813:L813" si="509">I816+I814</f>
        <v>1327046</v>
      </c>
      <c r="J813" s="200">
        <f t="shared" si="509"/>
        <v>0</v>
      </c>
      <c r="K813" s="200">
        <f t="shared" si="509"/>
        <v>23929047.210000001</v>
      </c>
      <c r="L813" s="200">
        <f t="shared" si="509"/>
        <v>0</v>
      </c>
    </row>
    <row r="814" spans="1:12" ht="51" x14ac:dyDescent="0.25">
      <c r="A814" s="129" t="s">
        <v>13</v>
      </c>
      <c r="B814" s="126" t="s">
        <v>43</v>
      </c>
      <c r="C814" s="126" t="s">
        <v>46</v>
      </c>
      <c r="D814" s="126" t="s">
        <v>46</v>
      </c>
      <c r="E814" s="126" t="s">
        <v>570</v>
      </c>
      <c r="F814" s="126"/>
      <c r="G814" s="200">
        <f>G815</f>
        <v>155000</v>
      </c>
      <c r="H814" s="200">
        <f>H815</f>
        <v>0</v>
      </c>
      <c r="I814" s="200">
        <f t="shared" ref="I814:L814" si="510">I815</f>
        <v>0</v>
      </c>
      <c r="J814" s="200">
        <f t="shared" si="510"/>
        <v>0</v>
      </c>
      <c r="K814" s="200">
        <f t="shared" si="510"/>
        <v>155000</v>
      </c>
      <c r="L814" s="200">
        <f t="shared" si="510"/>
        <v>0</v>
      </c>
    </row>
    <row r="815" spans="1:12" ht="63.75" x14ac:dyDescent="0.25">
      <c r="A815" s="129" t="s">
        <v>12</v>
      </c>
      <c r="B815" s="126" t="s">
        <v>43</v>
      </c>
      <c r="C815" s="126" t="s">
        <v>46</v>
      </c>
      <c r="D815" s="126" t="s">
        <v>46</v>
      </c>
      <c r="E815" s="126" t="s">
        <v>570</v>
      </c>
      <c r="F815" s="126" t="s">
        <v>18</v>
      </c>
      <c r="G815" s="200">
        <v>155000</v>
      </c>
      <c r="H815" s="200"/>
      <c r="I815" s="200"/>
      <c r="J815" s="282"/>
      <c r="K815" s="200">
        <f t="shared" si="480"/>
        <v>155000</v>
      </c>
      <c r="L815" s="200">
        <f t="shared" si="481"/>
        <v>0</v>
      </c>
    </row>
    <row r="816" spans="1:12" ht="76.5" x14ac:dyDescent="0.25">
      <c r="A816" s="129" t="s">
        <v>901</v>
      </c>
      <c r="B816" s="126" t="s">
        <v>43</v>
      </c>
      <c r="C816" s="126" t="s">
        <v>46</v>
      </c>
      <c r="D816" s="126" t="s">
        <v>46</v>
      </c>
      <c r="E816" s="126" t="s">
        <v>902</v>
      </c>
      <c r="F816" s="126"/>
      <c r="G816" s="200">
        <f>SUM(G817:G819)</f>
        <v>22447001.210000001</v>
      </c>
      <c r="H816" s="200">
        <f>SUM(H817:H819)</f>
        <v>0</v>
      </c>
      <c r="I816" s="200">
        <f t="shared" ref="I816:L816" si="511">SUM(I817:I819)</f>
        <v>1327046</v>
      </c>
      <c r="J816" s="200">
        <f t="shared" si="511"/>
        <v>0</v>
      </c>
      <c r="K816" s="200">
        <f t="shared" si="511"/>
        <v>23774047.210000001</v>
      </c>
      <c r="L816" s="200">
        <f t="shared" si="511"/>
        <v>0</v>
      </c>
    </row>
    <row r="817" spans="1:12" ht="63.75" x14ac:dyDescent="0.25">
      <c r="A817" s="129" t="s">
        <v>12</v>
      </c>
      <c r="B817" s="126" t="s">
        <v>43</v>
      </c>
      <c r="C817" s="126" t="s">
        <v>46</v>
      </c>
      <c r="D817" s="126" t="s">
        <v>46</v>
      </c>
      <c r="E817" s="126" t="s">
        <v>902</v>
      </c>
      <c r="F817" s="126" t="s">
        <v>18</v>
      </c>
      <c r="G817" s="200">
        <v>19088188.699999999</v>
      </c>
      <c r="H817" s="200"/>
      <c r="I817" s="200"/>
      <c r="J817" s="282"/>
      <c r="K817" s="200">
        <f t="shared" si="480"/>
        <v>19088188.699999999</v>
      </c>
      <c r="L817" s="200">
        <f t="shared" si="481"/>
        <v>0</v>
      </c>
    </row>
    <row r="818" spans="1:12" ht="25.5" x14ac:dyDescent="0.25">
      <c r="A818" s="129" t="s">
        <v>17</v>
      </c>
      <c r="B818" s="126" t="s">
        <v>43</v>
      </c>
      <c r="C818" s="126" t="s">
        <v>46</v>
      </c>
      <c r="D818" s="126" t="s">
        <v>46</v>
      </c>
      <c r="E818" s="126" t="s">
        <v>902</v>
      </c>
      <c r="F818" s="126" t="s">
        <v>16</v>
      </c>
      <c r="G818" s="200">
        <v>1829871.3</v>
      </c>
      <c r="H818" s="200"/>
      <c r="I818" s="200">
        <v>600000</v>
      </c>
      <c r="J818" s="282"/>
      <c r="K818" s="200">
        <f t="shared" si="480"/>
        <v>2429871.2999999998</v>
      </c>
      <c r="L818" s="200">
        <f t="shared" si="481"/>
        <v>0</v>
      </c>
    </row>
    <row r="819" spans="1:12" x14ac:dyDescent="0.25">
      <c r="A819" s="129" t="s">
        <v>15</v>
      </c>
      <c r="B819" s="126" t="s">
        <v>43</v>
      </c>
      <c r="C819" s="126" t="s">
        <v>46</v>
      </c>
      <c r="D819" s="126" t="s">
        <v>46</v>
      </c>
      <c r="E819" s="126" t="s">
        <v>902</v>
      </c>
      <c r="F819" s="126" t="s">
        <v>14</v>
      </c>
      <c r="G819" s="200">
        <v>1528941.21</v>
      </c>
      <c r="H819" s="200"/>
      <c r="I819" s="200">
        <f>727046</f>
        <v>727046</v>
      </c>
      <c r="J819" s="282"/>
      <c r="K819" s="200">
        <f t="shared" si="480"/>
        <v>2255987.21</v>
      </c>
      <c r="L819" s="200">
        <f t="shared" si="481"/>
        <v>0</v>
      </c>
    </row>
    <row r="820" spans="1:12" x14ac:dyDescent="0.25">
      <c r="A820" s="130" t="s">
        <v>108</v>
      </c>
      <c r="B820" s="126" t="s">
        <v>43</v>
      </c>
      <c r="C820" s="126" t="s">
        <v>32</v>
      </c>
      <c r="D820" s="126"/>
      <c r="E820" s="126"/>
      <c r="F820" s="127"/>
      <c r="G820" s="200">
        <f t="shared" ref="G820:L825" si="512">G821</f>
        <v>500000</v>
      </c>
      <c r="H820" s="200">
        <f t="shared" ref="H820:L823" si="513">H821</f>
        <v>0</v>
      </c>
      <c r="I820" s="200">
        <f t="shared" si="513"/>
        <v>0</v>
      </c>
      <c r="J820" s="200">
        <f t="shared" si="513"/>
        <v>0</v>
      </c>
      <c r="K820" s="200">
        <f t="shared" si="513"/>
        <v>500000</v>
      </c>
      <c r="L820" s="200">
        <f t="shared" si="513"/>
        <v>0</v>
      </c>
    </row>
    <row r="821" spans="1:12" x14ac:dyDescent="0.25">
      <c r="A821" s="130" t="s">
        <v>107</v>
      </c>
      <c r="B821" s="126" t="s">
        <v>43</v>
      </c>
      <c r="C821" s="126" t="s">
        <v>32</v>
      </c>
      <c r="D821" s="126" t="s">
        <v>46</v>
      </c>
      <c r="E821" s="126"/>
      <c r="F821" s="127"/>
      <c r="G821" s="200">
        <f t="shared" si="512"/>
        <v>500000</v>
      </c>
      <c r="H821" s="200">
        <f>H822</f>
        <v>0</v>
      </c>
      <c r="I821" s="200">
        <f t="shared" si="513"/>
        <v>0</v>
      </c>
      <c r="J821" s="200">
        <f t="shared" si="513"/>
        <v>0</v>
      </c>
      <c r="K821" s="200">
        <f t="shared" si="513"/>
        <v>500000</v>
      </c>
      <c r="L821" s="200">
        <f t="shared" si="513"/>
        <v>0</v>
      </c>
    </row>
    <row r="822" spans="1:12" ht="25.5" x14ac:dyDescent="0.25">
      <c r="A822" s="135" t="s">
        <v>723</v>
      </c>
      <c r="B822" s="126" t="s">
        <v>43</v>
      </c>
      <c r="C822" s="126" t="s">
        <v>32</v>
      </c>
      <c r="D822" s="126" t="s">
        <v>46</v>
      </c>
      <c r="E822" s="126" t="s">
        <v>519</v>
      </c>
      <c r="F822" s="127"/>
      <c r="G822" s="200">
        <f t="shared" si="512"/>
        <v>500000</v>
      </c>
      <c r="H822" s="200">
        <f>H823</f>
        <v>0</v>
      </c>
      <c r="I822" s="200">
        <f t="shared" si="513"/>
        <v>0</v>
      </c>
      <c r="J822" s="200">
        <f t="shared" si="513"/>
        <v>0</v>
      </c>
      <c r="K822" s="200">
        <f t="shared" si="513"/>
        <v>500000</v>
      </c>
      <c r="L822" s="200">
        <f t="shared" si="513"/>
        <v>0</v>
      </c>
    </row>
    <row r="823" spans="1:12" ht="25.5" x14ac:dyDescent="0.25">
      <c r="A823" s="129" t="s">
        <v>724</v>
      </c>
      <c r="B823" s="126" t="s">
        <v>43</v>
      </c>
      <c r="C823" s="126" t="s">
        <v>32</v>
      </c>
      <c r="D823" s="126" t="s">
        <v>46</v>
      </c>
      <c r="E823" s="126" t="s">
        <v>903</v>
      </c>
      <c r="F823" s="127"/>
      <c r="G823" s="200">
        <f>G824</f>
        <v>500000</v>
      </c>
      <c r="H823" s="200">
        <f t="shared" ref="H823" si="514">H824</f>
        <v>0</v>
      </c>
      <c r="I823" s="200">
        <f t="shared" si="513"/>
        <v>0</v>
      </c>
      <c r="J823" s="200">
        <f t="shared" si="513"/>
        <v>0</v>
      </c>
      <c r="K823" s="200">
        <f t="shared" si="513"/>
        <v>500000</v>
      </c>
      <c r="L823" s="200">
        <f t="shared" si="513"/>
        <v>0</v>
      </c>
    </row>
    <row r="824" spans="1:12" ht="25.5" x14ac:dyDescent="0.25">
      <c r="A824" s="129" t="s">
        <v>1039</v>
      </c>
      <c r="B824" s="126" t="s">
        <v>43</v>
      </c>
      <c r="C824" s="126" t="s">
        <v>32</v>
      </c>
      <c r="D824" s="126" t="s">
        <v>46</v>
      </c>
      <c r="E824" s="126" t="s">
        <v>904</v>
      </c>
      <c r="F824" s="127"/>
      <c r="G824" s="200">
        <f t="shared" si="512"/>
        <v>500000</v>
      </c>
      <c r="H824" s="200">
        <f t="shared" si="512"/>
        <v>0</v>
      </c>
      <c r="I824" s="200">
        <f t="shared" si="512"/>
        <v>0</v>
      </c>
      <c r="J824" s="200">
        <f t="shared" si="512"/>
        <v>0</v>
      </c>
      <c r="K824" s="200">
        <f t="shared" si="512"/>
        <v>500000</v>
      </c>
      <c r="L824" s="200">
        <f t="shared" si="512"/>
        <v>0</v>
      </c>
    </row>
    <row r="825" spans="1:12" x14ac:dyDescent="0.25">
      <c r="A825" s="41" t="s">
        <v>24</v>
      </c>
      <c r="B825" s="126" t="s">
        <v>43</v>
      </c>
      <c r="C825" s="126" t="s">
        <v>32</v>
      </c>
      <c r="D825" s="126" t="s">
        <v>46</v>
      </c>
      <c r="E825" s="126" t="s">
        <v>1040</v>
      </c>
      <c r="F825" s="127"/>
      <c r="G825" s="200">
        <f t="shared" si="512"/>
        <v>500000</v>
      </c>
      <c r="H825" s="200">
        <f t="shared" ref="H825:L825" si="515">H826</f>
        <v>0</v>
      </c>
      <c r="I825" s="200">
        <f t="shared" si="515"/>
        <v>0</v>
      </c>
      <c r="J825" s="200">
        <f t="shared" si="515"/>
        <v>0</v>
      </c>
      <c r="K825" s="200">
        <f t="shared" si="515"/>
        <v>500000</v>
      </c>
      <c r="L825" s="200">
        <f t="shared" si="515"/>
        <v>0</v>
      </c>
    </row>
    <row r="826" spans="1:12" ht="25.5" x14ac:dyDescent="0.25">
      <c r="A826" s="129" t="s">
        <v>17</v>
      </c>
      <c r="B826" s="126" t="s">
        <v>43</v>
      </c>
      <c r="C826" s="126" t="s">
        <v>32</v>
      </c>
      <c r="D826" s="126" t="s">
        <v>46</v>
      </c>
      <c r="E826" s="126" t="s">
        <v>1040</v>
      </c>
      <c r="F826" s="127">
        <v>200</v>
      </c>
      <c r="G826" s="200">
        <v>500000</v>
      </c>
      <c r="H826" s="200"/>
      <c r="I826" s="200"/>
      <c r="J826" s="200"/>
      <c r="K826" s="200">
        <f t="shared" si="480"/>
        <v>500000</v>
      </c>
      <c r="L826" s="200">
        <f t="shared" si="481"/>
        <v>0</v>
      </c>
    </row>
    <row r="827" spans="1:12" x14ac:dyDescent="0.25">
      <c r="A827" s="130" t="s">
        <v>10</v>
      </c>
      <c r="B827" s="126" t="s">
        <v>43</v>
      </c>
      <c r="C827" s="126" t="s">
        <v>3</v>
      </c>
      <c r="D827" s="126"/>
      <c r="E827" s="126"/>
      <c r="F827" s="126"/>
      <c r="G827" s="200">
        <f t="shared" ref="G827:L828" si="516">G828</f>
        <v>300000</v>
      </c>
      <c r="H827" s="200">
        <f t="shared" si="516"/>
        <v>0</v>
      </c>
      <c r="I827" s="200">
        <f t="shared" si="516"/>
        <v>0</v>
      </c>
      <c r="J827" s="200">
        <f t="shared" si="516"/>
        <v>0</v>
      </c>
      <c r="K827" s="200">
        <f t="shared" si="516"/>
        <v>300000</v>
      </c>
      <c r="L827" s="200">
        <f t="shared" si="516"/>
        <v>0</v>
      </c>
    </row>
    <row r="828" spans="1:12" x14ac:dyDescent="0.25">
      <c r="A828" s="141" t="s">
        <v>469</v>
      </c>
      <c r="B828" s="126" t="s">
        <v>43</v>
      </c>
      <c r="C828" s="126" t="s">
        <v>3</v>
      </c>
      <c r="D828" s="126" t="s">
        <v>32</v>
      </c>
      <c r="E828" s="126"/>
      <c r="F828" s="126"/>
      <c r="G828" s="200">
        <f>G829</f>
        <v>300000</v>
      </c>
      <c r="H828" s="200">
        <f>H829</f>
        <v>0</v>
      </c>
      <c r="I828" s="200">
        <f t="shared" si="516"/>
        <v>0</v>
      </c>
      <c r="J828" s="200">
        <f t="shared" si="516"/>
        <v>0</v>
      </c>
      <c r="K828" s="200">
        <f t="shared" si="516"/>
        <v>300000</v>
      </c>
      <c r="L828" s="200">
        <f t="shared" si="516"/>
        <v>0</v>
      </c>
    </row>
    <row r="829" spans="1:12" ht="25.5" x14ac:dyDescent="0.25">
      <c r="A829" s="135" t="s">
        <v>579</v>
      </c>
      <c r="B829" s="126" t="s">
        <v>43</v>
      </c>
      <c r="C829" s="126" t="s">
        <v>3</v>
      </c>
      <c r="D829" s="126" t="s">
        <v>32</v>
      </c>
      <c r="E829" s="126" t="s">
        <v>519</v>
      </c>
      <c r="F829" s="126"/>
      <c r="G829" s="200">
        <f t="shared" ref="G829:L832" si="517">G830</f>
        <v>300000</v>
      </c>
      <c r="H829" s="200">
        <f t="shared" si="517"/>
        <v>0</v>
      </c>
      <c r="I829" s="200">
        <f t="shared" si="517"/>
        <v>0</v>
      </c>
      <c r="J829" s="200">
        <f t="shared" si="517"/>
        <v>0</v>
      </c>
      <c r="K829" s="200">
        <f t="shared" si="517"/>
        <v>300000</v>
      </c>
      <c r="L829" s="200">
        <f t="shared" si="517"/>
        <v>0</v>
      </c>
    </row>
    <row r="830" spans="1:12" ht="25.5" x14ac:dyDescent="0.25">
      <c r="A830" s="129" t="s">
        <v>522</v>
      </c>
      <c r="B830" s="126" t="s">
        <v>43</v>
      </c>
      <c r="C830" s="126" t="s">
        <v>3</v>
      </c>
      <c r="D830" s="126" t="s">
        <v>32</v>
      </c>
      <c r="E830" s="126" t="s">
        <v>520</v>
      </c>
      <c r="F830" s="126"/>
      <c r="G830" s="200">
        <f>G831</f>
        <v>300000</v>
      </c>
      <c r="H830" s="200">
        <f>H831</f>
        <v>0</v>
      </c>
      <c r="I830" s="200">
        <f t="shared" si="517"/>
        <v>0</v>
      </c>
      <c r="J830" s="200">
        <f t="shared" si="517"/>
        <v>0</v>
      </c>
      <c r="K830" s="200">
        <f t="shared" si="517"/>
        <v>300000</v>
      </c>
      <c r="L830" s="200">
        <f t="shared" si="517"/>
        <v>0</v>
      </c>
    </row>
    <row r="831" spans="1:12" ht="25.5" x14ac:dyDescent="0.25">
      <c r="A831" s="129" t="s">
        <v>761</v>
      </c>
      <c r="B831" s="126" t="s">
        <v>43</v>
      </c>
      <c r="C831" s="126" t="s">
        <v>3</v>
      </c>
      <c r="D831" s="126" t="s">
        <v>32</v>
      </c>
      <c r="E831" s="126" t="s">
        <v>763</v>
      </c>
      <c r="F831" s="126"/>
      <c r="G831" s="200">
        <f>G832</f>
        <v>300000</v>
      </c>
      <c r="H831" s="200">
        <f>H832</f>
        <v>0</v>
      </c>
      <c r="I831" s="200">
        <f t="shared" si="517"/>
        <v>0</v>
      </c>
      <c r="J831" s="200">
        <f t="shared" si="517"/>
        <v>0</v>
      </c>
      <c r="K831" s="200">
        <f t="shared" si="517"/>
        <v>300000</v>
      </c>
      <c r="L831" s="200">
        <f t="shared" si="517"/>
        <v>0</v>
      </c>
    </row>
    <row r="832" spans="1:12" x14ac:dyDescent="0.25">
      <c r="A832" s="41" t="s">
        <v>24</v>
      </c>
      <c r="B832" s="126" t="s">
        <v>43</v>
      </c>
      <c r="C832" s="126" t="s">
        <v>3</v>
      </c>
      <c r="D832" s="126" t="s">
        <v>32</v>
      </c>
      <c r="E832" s="126" t="s">
        <v>762</v>
      </c>
      <c r="F832" s="126"/>
      <c r="G832" s="200">
        <f t="shared" si="517"/>
        <v>300000</v>
      </c>
      <c r="H832" s="200">
        <f t="shared" si="517"/>
        <v>0</v>
      </c>
      <c r="I832" s="200">
        <f t="shared" si="517"/>
        <v>0</v>
      </c>
      <c r="J832" s="200">
        <f t="shared" si="517"/>
        <v>0</v>
      </c>
      <c r="K832" s="200">
        <f t="shared" si="517"/>
        <v>300000</v>
      </c>
      <c r="L832" s="200">
        <f t="shared" si="517"/>
        <v>0</v>
      </c>
    </row>
    <row r="833" spans="1:12" ht="25.5" x14ac:dyDescent="0.25">
      <c r="A833" s="129" t="s">
        <v>17</v>
      </c>
      <c r="B833" s="126" t="s">
        <v>43</v>
      </c>
      <c r="C833" s="126" t="s">
        <v>3</v>
      </c>
      <c r="D833" s="126" t="s">
        <v>32</v>
      </c>
      <c r="E833" s="126" t="s">
        <v>762</v>
      </c>
      <c r="F833" s="126" t="s">
        <v>16</v>
      </c>
      <c r="G833" s="200">
        <v>300000</v>
      </c>
      <c r="H833" s="200"/>
      <c r="I833" s="200"/>
      <c r="J833" s="282"/>
      <c r="K833" s="200">
        <f t="shared" si="480"/>
        <v>300000</v>
      </c>
      <c r="L833" s="200">
        <f t="shared" si="481"/>
        <v>0</v>
      </c>
    </row>
    <row r="834" spans="1:12" x14ac:dyDescent="0.25">
      <c r="A834" s="125" t="s">
        <v>42</v>
      </c>
      <c r="B834" s="126" t="s">
        <v>36</v>
      </c>
      <c r="C834" s="126"/>
      <c r="D834" s="126"/>
      <c r="E834" s="126"/>
      <c r="F834" s="126"/>
      <c r="G834" s="200">
        <f>G835</f>
        <v>9183401.4000000004</v>
      </c>
      <c r="H834" s="200">
        <f>H835</f>
        <v>0</v>
      </c>
      <c r="I834" s="200">
        <f t="shared" ref="I834:L834" si="518">I835</f>
        <v>0</v>
      </c>
      <c r="J834" s="200">
        <f t="shared" si="518"/>
        <v>0</v>
      </c>
      <c r="K834" s="200">
        <f t="shared" si="518"/>
        <v>9183401.4000000004</v>
      </c>
      <c r="L834" s="200">
        <f t="shared" si="518"/>
        <v>0</v>
      </c>
    </row>
    <row r="835" spans="1:12" x14ac:dyDescent="0.25">
      <c r="A835" s="142" t="s">
        <v>29</v>
      </c>
      <c r="B835" s="126" t="s">
        <v>36</v>
      </c>
      <c r="C835" s="136" t="s">
        <v>22</v>
      </c>
      <c r="D835" s="136" t="s">
        <v>28</v>
      </c>
      <c r="E835" s="136" t="s">
        <v>28</v>
      </c>
      <c r="F835" s="134" t="s">
        <v>28</v>
      </c>
      <c r="G835" s="200">
        <f t="shared" ref="G835:H835" si="519">G836+G846+G861</f>
        <v>9183401.4000000004</v>
      </c>
      <c r="H835" s="200">
        <f t="shared" si="519"/>
        <v>0</v>
      </c>
      <c r="I835" s="200">
        <f t="shared" ref="I835:L835" si="520">I836+I846+I861</f>
        <v>0</v>
      </c>
      <c r="J835" s="200">
        <f t="shared" si="520"/>
        <v>0</v>
      </c>
      <c r="K835" s="200">
        <f t="shared" si="520"/>
        <v>9183401.4000000004</v>
      </c>
      <c r="L835" s="200">
        <f t="shared" si="520"/>
        <v>0</v>
      </c>
    </row>
    <row r="836" spans="1:12" ht="25.5" x14ac:dyDescent="0.25">
      <c r="A836" s="142" t="s">
        <v>41</v>
      </c>
      <c r="B836" s="126" t="s">
        <v>36</v>
      </c>
      <c r="C836" s="136" t="s">
        <v>22</v>
      </c>
      <c r="D836" s="136" t="s">
        <v>40</v>
      </c>
      <c r="E836" s="136" t="s">
        <v>28</v>
      </c>
      <c r="F836" s="134" t="s">
        <v>28</v>
      </c>
      <c r="G836" s="200">
        <f t="shared" ref="G836:L837" si="521">G837</f>
        <v>2962845</v>
      </c>
      <c r="H836" s="200">
        <f t="shared" si="521"/>
        <v>0</v>
      </c>
      <c r="I836" s="200">
        <f t="shared" si="521"/>
        <v>0</v>
      </c>
      <c r="J836" s="200">
        <f t="shared" si="521"/>
        <v>0</v>
      </c>
      <c r="K836" s="200">
        <f t="shared" si="521"/>
        <v>2962845</v>
      </c>
      <c r="L836" s="200">
        <f t="shared" si="521"/>
        <v>0</v>
      </c>
    </row>
    <row r="837" spans="1:12" x14ac:dyDescent="0.25">
      <c r="A837" s="125" t="s">
        <v>8</v>
      </c>
      <c r="B837" s="126" t="s">
        <v>36</v>
      </c>
      <c r="C837" s="126" t="s">
        <v>22</v>
      </c>
      <c r="D837" s="126" t="s">
        <v>40</v>
      </c>
      <c r="E837" s="126" t="s">
        <v>509</v>
      </c>
      <c r="F837" s="127"/>
      <c r="G837" s="200">
        <f t="shared" si="521"/>
        <v>2962845</v>
      </c>
      <c r="H837" s="200">
        <f t="shared" si="521"/>
        <v>0</v>
      </c>
      <c r="I837" s="200">
        <f t="shared" si="521"/>
        <v>0</v>
      </c>
      <c r="J837" s="200">
        <f t="shared" si="521"/>
        <v>0</v>
      </c>
      <c r="K837" s="200">
        <f t="shared" si="521"/>
        <v>2962845</v>
      </c>
      <c r="L837" s="200">
        <f t="shared" si="521"/>
        <v>0</v>
      </c>
    </row>
    <row r="838" spans="1:12" ht="25.5" x14ac:dyDescent="0.25">
      <c r="A838" s="128" t="s">
        <v>38</v>
      </c>
      <c r="B838" s="126" t="s">
        <v>36</v>
      </c>
      <c r="C838" s="126" t="s">
        <v>22</v>
      </c>
      <c r="D838" s="126" t="s">
        <v>40</v>
      </c>
      <c r="E838" s="126" t="s">
        <v>905</v>
      </c>
      <c r="F838" s="127"/>
      <c r="G838" s="200">
        <f>G839+G841+G844</f>
        <v>2962845</v>
      </c>
      <c r="H838" s="200">
        <f>H839+H841+H844</f>
        <v>0</v>
      </c>
      <c r="I838" s="200">
        <f t="shared" ref="I838:L838" si="522">I839+I841+I844</f>
        <v>0</v>
      </c>
      <c r="J838" s="200">
        <f t="shared" si="522"/>
        <v>0</v>
      </c>
      <c r="K838" s="200">
        <f t="shared" si="522"/>
        <v>2962845</v>
      </c>
      <c r="L838" s="200">
        <f t="shared" si="522"/>
        <v>0</v>
      </c>
    </row>
    <row r="839" spans="1:12" ht="25.5" x14ac:dyDescent="0.25">
      <c r="A839" s="129" t="s">
        <v>371</v>
      </c>
      <c r="B839" s="126" t="s">
        <v>36</v>
      </c>
      <c r="C839" s="126" t="s">
        <v>22</v>
      </c>
      <c r="D839" s="126" t="s">
        <v>40</v>
      </c>
      <c r="E839" s="126" t="s">
        <v>906</v>
      </c>
      <c r="F839" s="127"/>
      <c r="G839" s="200">
        <f>G840</f>
        <v>2404595</v>
      </c>
      <c r="H839" s="200">
        <f>H840</f>
        <v>0</v>
      </c>
      <c r="I839" s="200">
        <f t="shared" ref="I839:L839" si="523">I840</f>
        <v>0</v>
      </c>
      <c r="J839" s="200">
        <f t="shared" si="523"/>
        <v>0</v>
      </c>
      <c r="K839" s="200">
        <f t="shared" si="523"/>
        <v>2404595</v>
      </c>
      <c r="L839" s="200">
        <f t="shared" si="523"/>
        <v>0</v>
      </c>
    </row>
    <row r="840" spans="1:12" ht="63.75" x14ac:dyDescent="0.25">
      <c r="A840" s="129" t="s">
        <v>12</v>
      </c>
      <c r="B840" s="126" t="s">
        <v>36</v>
      </c>
      <c r="C840" s="126" t="s">
        <v>22</v>
      </c>
      <c r="D840" s="126" t="s">
        <v>40</v>
      </c>
      <c r="E840" s="126" t="s">
        <v>906</v>
      </c>
      <c r="F840" s="127">
        <v>100</v>
      </c>
      <c r="G840" s="200">
        <v>2404595</v>
      </c>
      <c r="H840" s="200"/>
      <c r="I840" s="200"/>
      <c r="J840" s="282"/>
      <c r="K840" s="200">
        <f t="shared" si="480"/>
        <v>2404595</v>
      </c>
      <c r="L840" s="200">
        <f t="shared" si="481"/>
        <v>0</v>
      </c>
    </row>
    <row r="841" spans="1:12" ht="25.5" x14ac:dyDescent="0.25">
      <c r="A841" s="41" t="s">
        <v>372</v>
      </c>
      <c r="B841" s="126" t="s">
        <v>36</v>
      </c>
      <c r="C841" s="126" t="s">
        <v>22</v>
      </c>
      <c r="D841" s="126" t="s">
        <v>40</v>
      </c>
      <c r="E841" s="126" t="s">
        <v>907</v>
      </c>
      <c r="F841" s="127"/>
      <c r="G841" s="200">
        <f>SUM(G842:G843)</f>
        <v>498250</v>
      </c>
      <c r="H841" s="200">
        <f t="shared" ref="H841:J841" si="524">SUM(H842:H843)</f>
        <v>0</v>
      </c>
      <c r="I841" s="200">
        <f t="shared" si="524"/>
        <v>60000</v>
      </c>
      <c r="J841" s="200">
        <f t="shared" si="524"/>
        <v>0</v>
      </c>
      <c r="K841" s="200">
        <f t="shared" si="480"/>
        <v>558250</v>
      </c>
      <c r="L841" s="200">
        <f t="shared" si="481"/>
        <v>0</v>
      </c>
    </row>
    <row r="842" spans="1:12" ht="63.75" x14ac:dyDescent="0.25">
      <c r="A842" s="129" t="s">
        <v>12</v>
      </c>
      <c r="B842" s="126" t="s">
        <v>36</v>
      </c>
      <c r="C842" s="126" t="s">
        <v>22</v>
      </c>
      <c r="D842" s="126" t="s">
        <v>40</v>
      </c>
      <c r="E842" s="126" t="s">
        <v>907</v>
      </c>
      <c r="F842" s="127">
        <v>100</v>
      </c>
      <c r="G842" s="200">
        <v>447500</v>
      </c>
      <c r="H842" s="200"/>
      <c r="I842" s="200">
        <v>60000</v>
      </c>
      <c r="J842" s="282"/>
      <c r="K842" s="200">
        <f t="shared" si="480"/>
        <v>507500</v>
      </c>
      <c r="L842" s="200">
        <f t="shared" si="481"/>
        <v>0</v>
      </c>
    </row>
    <row r="843" spans="1:12" ht="25.5" x14ac:dyDescent="0.25">
      <c r="A843" s="129" t="s">
        <v>17</v>
      </c>
      <c r="B843" s="126" t="s">
        <v>36</v>
      </c>
      <c r="C843" s="126" t="s">
        <v>22</v>
      </c>
      <c r="D843" s="126" t="s">
        <v>40</v>
      </c>
      <c r="E843" s="126" t="s">
        <v>907</v>
      </c>
      <c r="F843" s="126" t="s">
        <v>16</v>
      </c>
      <c r="G843" s="200">
        <v>50750</v>
      </c>
      <c r="H843" s="200"/>
      <c r="I843" s="200"/>
      <c r="J843" s="282"/>
      <c r="K843" s="200">
        <f t="shared" si="480"/>
        <v>50750</v>
      </c>
      <c r="L843" s="200">
        <f t="shared" si="481"/>
        <v>0</v>
      </c>
    </row>
    <row r="844" spans="1:12" ht="51" x14ac:dyDescent="0.25">
      <c r="A844" s="129" t="s">
        <v>13</v>
      </c>
      <c r="B844" s="126" t="s">
        <v>36</v>
      </c>
      <c r="C844" s="126" t="s">
        <v>22</v>
      </c>
      <c r="D844" s="126" t="s">
        <v>40</v>
      </c>
      <c r="E844" s="126" t="s">
        <v>908</v>
      </c>
      <c r="F844" s="127"/>
      <c r="G844" s="200">
        <f>G845</f>
        <v>60000</v>
      </c>
      <c r="H844" s="200">
        <f>H845</f>
        <v>0</v>
      </c>
      <c r="I844" s="200">
        <f t="shared" ref="I844:J844" si="525">I845</f>
        <v>-60000</v>
      </c>
      <c r="J844" s="200">
        <f t="shared" si="525"/>
        <v>0</v>
      </c>
      <c r="K844" s="200">
        <f t="shared" si="480"/>
        <v>0</v>
      </c>
      <c r="L844" s="200">
        <f t="shared" si="481"/>
        <v>0</v>
      </c>
    </row>
    <row r="845" spans="1:12" ht="63.75" x14ac:dyDescent="0.25">
      <c r="A845" s="129" t="s">
        <v>12</v>
      </c>
      <c r="B845" s="126" t="s">
        <v>36</v>
      </c>
      <c r="C845" s="126" t="s">
        <v>22</v>
      </c>
      <c r="D845" s="126" t="s">
        <v>40</v>
      </c>
      <c r="E845" s="126" t="s">
        <v>908</v>
      </c>
      <c r="F845" s="127">
        <v>100</v>
      </c>
      <c r="G845" s="200">
        <v>60000</v>
      </c>
      <c r="H845" s="200"/>
      <c r="I845" s="200">
        <v>-60000</v>
      </c>
      <c r="J845" s="282"/>
      <c r="K845" s="200">
        <f t="shared" si="480"/>
        <v>0</v>
      </c>
      <c r="L845" s="200">
        <f t="shared" si="481"/>
        <v>0</v>
      </c>
    </row>
    <row r="846" spans="1:12" ht="38.25" x14ac:dyDescent="0.25">
      <c r="A846" s="130" t="s">
        <v>39</v>
      </c>
      <c r="B846" s="126" t="s">
        <v>36</v>
      </c>
      <c r="C846" s="126" t="s">
        <v>22</v>
      </c>
      <c r="D846" s="126" t="s">
        <v>37</v>
      </c>
      <c r="E846" s="126"/>
      <c r="F846" s="126"/>
      <c r="G846" s="200">
        <f>G847</f>
        <v>5492218</v>
      </c>
      <c r="H846" s="200">
        <f>H847</f>
        <v>0</v>
      </c>
      <c r="I846" s="200">
        <f t="shared" ref="I846:L846" si="526">I847</f>
        <v>0</v>
      </c>
      <c r="J846" s="200">
        <f t="shared" si="526"/>
        <v>0</v>
      </c>
      <c r="K846" s="200">
        <f t="shared" si="526"/>
        <v>5492218</v>
      </c>
      <c r="L846" s="200">
        <f t="shared" si="526"/>
        <v>0</v>
      </c>
    </row>
    <row r="847" spans="1:12" x14ac:dyDescent="0.25">
      <c r="A847" s="125" t="s">
        <v>8</v>
      </c>
      <c r="B847" s="126" t="s">
        <v>36</v>
      </c>
      <c r="C847" s="126" t="s">
        <v>22</v>
      </c>
      <c r="D847" s="126" t="s">
        <v>37</v>
      </c>
      <c r="E847" s="126" t="s">
        <v>509</v>
      </c>
      <c r="F847" s="126"/>
      <c r="G847" s="200">
        <f t="shared" ref="G847:L847" si="527">G848</f>
        <v>5492218</v>
      </c>
      <c r="H847" s="200">
        <f t="shared" si="527"/>
        <v>0</v>
      </c>
      <c r="I847" s="200">
        <f t="shared" si="527"/>
        <v>0</v>
      </c>
      <c r="J847" s="200">
        <f t="shared" si="527"/>
        <v>0</v>
      </c>
      <c r="K847" s="200">
        <f t="shared" si="527"/>
        <v>5492218</v>
      </c>
      <c r="L847" s="200">
        <f t="shared" si="527"/>
        <v>0</v>
      </c>
    </row>
    <row r="848" spans="1:12" ht="25.5" x14ac:dyDescent="0.25">
      <c r="A848" s="128" t="s">
        <v>38</v>
      </c>
      <c r="B848" s="126" t="s">
        <v>36</v>
      </c>
      <c r="C848" s="126" t="s">
        <v>22</v>
      </c>
      <c r="D848" s="126" t="s">
        <v>37</v>
      </c>
      <c r="E848" s="126" t="s">
        <v>905</v>
      </c>
      <c r="F848" s="126"/>
      <c r="G848" s="200">
        <f>G849+G851+G854+G856+G859</f>
        <v>5492218</v>
      </c>
      <c r="H848" s="200">
        <f>H849+H851+H854+H856+H859</f>
        <v>0</v>
      </c>
      <c r="I848" s="200">
        <f t="shared" ref="I848:L848" si="528">I849+I851+I854+I856+I859</f>
        <v>0</v>
      </c>
      <c r="J848" s="200">
        <f t="shared" si="528"/>
        <v>0</v>
      </c>
      <c r="K848" s="200">
        <f t="shared" si="528"/>
        <v>5492218</v>
      </c>
      <c r="L848" s="200">
        <f t="shared" si="528"/>
        <v>0</v>
      </c>
    </row>
    <row r="849" spans="1:12" ht="25.5" x14ac:dyDescent="0.25">
      <c r="A849" s="128" t="s">
        <v>379</v>
      </c>
      <c r="B849" s="126" t="s">
        <v>36</v>
      </c>
      <c r="C849" s="126" t="s">
        <v>22</v>
      </c>
      <c r="D849" s="126" t="s">
        <v>37</v>
      </c>
      <c r="E849" s="126" t="s">
        <v>909</v>
      </c>
      <c r="F849" s="126"/>
      <c r="G849" s="200">
        <f>G850</f>
        <v>1682749</v>
      </c>
      <c r="H849" s="200">
        <f>H850</f>
        <v>0</v>
      </c>
      <c r="I849" s="200">
        <f t="shared" ref="I849:L849" si="529">I850</f>
        <v>0</v>
      </c>
      <c r="J849" s="200">
        <f t="shared" si="529"/>
        <v>0</v>
      </c>
      <c r="K849" s="200">
        <f t="shared" si="529"/>
        <v>1682749</v>
      </c>
      <c r="L849" s="200">
        <f t="shared" si="529"/>
        <v>0</v>
      </c>
    </row>
    <row r="850" spans="1:12" ht="63.75" x14ac:dyDescent="0.25">
      <c r="A850" s="129" t="s">
        <v>12</v>
      </c>
      <c r="B850" s="126" t="s">
        <v>36</v>
      </c>
      <c r="C850" s="126" t="s">
        <v>22</v>
      </c>
      <c r="D850" s="126" t="s">
        <v>37</v>
      </c>
      <c r="E850" s="126" t="s">
        <v>909</v>
      </c>
      <c r="F850" s="126" t="s">
        <v>18</v>
      </c>
      <c r="G850" s="200">
        <v>1682749</v>
      </c>
      <c r="H850" s="200"/>
      <c r="I850" s="200"/>
      <c r="J850" s="282"/>
      <c r="K850" s="200">
        <f t="shared" si="480"/>
        <v>1682749</v>
      </c>
      <c r="L850" s="200">
        <f t="shared" si="481"/>
        <v>0</v>
      </c>
    </row>
    <row r="851" spans="1:12" ht="25.5" x14ac:dyDescent="0.25">
      <c r="A851" s="128" t="s">
        <v>380</v>
      </c>
      <c r="B851" s="126" t="s">
        <v>36</v>
      </c>
      <c r="C851" s="126" t="s">
        <v>22</v>
      </c>
      <c r="D851" s="126" t="s">
        <v>37</v>
      </c>
      <c r="E851" s="126" t="s">
        <v>910</v>
      </c>
      <c r="F851" s="126"/>
      <c r="G851" s="200">
        <f t="shared" ref="G851:J851" si="530">SUM(G852:G853)</f>
        <v>271800</v>
      </c>
      <c r="H851" s="200">
        <f t="shared" si="530"/>
        <v>0</v>
      </c>
      <c r="I851" s="200">
        <f t="shared" si="530"/>
        <v>0</v>
      </c>
      <c r="J851" s="200">
        <f t="shared" si="530"/>
        <v>0</v>
      </c>
      <c r="K851" s="200">
        <f t="shared" si="480"/>
        <v>271800</v>
      </c>
      <c r="L851" s="200">
        <f t="shared" si="481"/>
        <v>0</v>
      </c>
    </row>
    <row r="852" spans="1:12" ht="63.75" x14ac:dyDescent="0.25">
      <c r="A852" s="129" t="s">
        <v>12</v>
      </c>
      <c r="B852" s="126" t="s">
        <v>36</v>
      </c>
      <c r="C852" s="126" t="s">
        <v>22</v>
      </c>
      <c r="D852" s="126" t="s">
        <v>37</v>
      </c>
      <c r="E852" s="126" t="s">
        <v>910</v>
      </c>
      <c r="F852" s="126" t="s">
        <v>18</v>
      </c>
      <c r="G852" s="200">
        <v>171800</v>
      </c>
      <c r="H852" s="200"/>
      <c r="I852" s="200"/>
      <c r="J852" s="282"/>
      <c r="K852" s="200">
        <f t="shared" si="480"/>
        <v>171800</v>
      </c>
      <c r="L852" s="200">
        <f t="shared" si="481"/>
        <v>0</v>
      </c>
    </row>
    <row r="853" spans="1:12" ht="25.5" x14ac:dyDescent="0.25">
      <c r="A853" s="129" t="s">
        <v>17</v>
      </c>
      <c r="B853" s="126" t="s">
        <v>36</v>
      </c>
      <c r="C853" s="126" t="s">
        <v>22</v>
      </c>
      <c r="D853" s="126" t="s">
        <v>37</v>
      </c>
      <c r="E853" s="126" t="s">
        <v>910</v>
      </c>
      <c r="F853" s="126" t="s">
        <v>16</v>
      </c>
      <c r="G853" s="200">
        <v>100000</v>
      </c>
      <c r="H853" s="200"/>
      <c r="I853" s="200"/>
      <c r="J853" s="282"/>
      <c r="K853" s="200">
        <f t="shared" ref="K853:K918" si="531">G853+I853</f>
        <v>100000</v>
      </c>
      <c r="L853" s="200">
        <f t="shared" ref="L853:L918" si="532">H853+J853</f>
        <v>0</v>
      </c>
    </row>
    <row r="854" spans="1:12" ht="25.5" x14ac:dyDescent="0.25">
      <c r="A854" s="129" t="s">
        <v>26</v>
      </c>
      <c r="B854" s="126" t="s">
        <v>36</v>
      </c>
      <c r="C854" s="126" t="s">
        <v>22</v>
      </c>
      <c r="D854" s="126" t="s">
        <v>37</v>
      </c>
      <c r="E854" s="126" t="s">
        <v>911</v>
      </c>
      <c r="F854" s="127"/>
      <c r="G854" s="200">
        <f>G855</f>
        <v>3537669</v>
      </c>
      <c r="H854" s="200">
        <f>H855</f>
        <v>0</v>
      </c>
      <c r="I854" s="200">
        <f t="shared" ref="I854:J854" si="533">I855</f>
        <v>0</v>
      </c>
      <c r="J854" s="200">
        <f t="shared" si="533"/>
        <v>0</v>
      </c>
      <c r="K854" s="200">
        <f t="shared" si="531"/>
        <v>3537669</v>
      </c>
      <c r="L854" s="200">
        <f t="shared" si="532"/>
        <v>0</v>
      </c>
    </row>
    <row r="855" spans="1:12" ht="63.75" x14ac:dyDescent="0.25">
      <c r="A855" s="129" t="s">
        <v>12</v>
      </c>
      <c r="B855" s="126" t="s">
        <v>36</v>
      </c>
      <c r="C855" s="126" t="s">
        <v>22</v>
      </c>
      <c r="D855" s="126" t="s">
        <v>37</v>
      </c>
      <c r="E855" s="126" t="s">
        <v>911</v>
      </c>
      <c r="F855" s="127">
        <v>100</v>
      </c>
      <c r="G855" s="200">
        <v>3537669</v>
      </c>
      <c r="H855" s="200"/>
      <c r="I855" s="200"/>
      <c r="J855" s="282"/>
      <c r="K855" s="200">
        <f t="shared" si="531"/>
        <v>3537669</v>
      </c>
      <c r="L855" s="200">
        <f t="shared" si="532"/>
        <v>0</v>
      </c>
    </row>
    <row r="856" spans="1:12" ht="25.5" x14ac:dyDescent="0.25">
      <c r="A856" s="41" t="s">
        <v>23</v>
      </c>
      <c r="B856" s="126" t="s">
        <v>36</v>
      </c>
      <c r="C856" s="126" t="s">
        <v>22</v>
      </c>
      <c r="D856" s="126" t="s">
        <v>37</v>
      </c>
      <c r="E856" s="126" t="s">
        <v>912</v>
      </c>
      <c r="F856" s="127"/>
      <c r="G856" s="200">
        <f t="shared" ref="G856:J856" si="534">SUM(G857:G858)</f>
        <v>0</v>
      </c>
      <c r="H856" s="200">
        <f t="shared" si="534"/>
        <v>0</v>
      </c>
      <c r="I856" s="200">
        <f t="shared" si="534"/>
        <v>0</v>
      </c>
      <c r="J856" s="200">
        <f t="shared" si="534"/>
        <v>0</v>
      </c>
      <c r="K856" s="200">
        <f t="shared" si="531"/>
        <v>0</v>
      </c>
      <c r="L856" s="200">
        <f t="shared" si="532"/>
        <v>0</v>
      </c>
    </row>
    <row r="857" spans="1:12" ht="25.5" x14ac:dyDescent="0.25">
      <c r="A857" s="129" t="s">
        <v>17</v>
      </c>
      <c r="B857" s="126" t="s">
        <v>36</v>
      </c>
      <c r="C857" s="126" t="s">
        <v>22</v>
      </c>
      <c r="D857" s="126" t="s">
        <v>37</v>
      </c>
      <c r="E857" s="126" t="s">
        <v>912</v>
      </c>
      <c r="F857" s="126" t="s">
        <v>16</v>
      </c>
      <c r="G857" s="200"/>
      <c r="H857" s="200"/>
      <c r="I857" s="200"/>
      <c r="J857" s="282"/>
      <c r="K857" s="200">
        <f t="shared" si="531"/>
        <v>0</v>
      </c>
      <c r="L857" s="200">
        <f t="shared" si="532"/>
        <v>0</v>
      </c>
    </row>
    <row r="858" spans="1:12" x14ac:dyDescent="0.25">
      <c r="A858" s="129" t="s">
        <v>15</v>
      </c>
      <c r="B858" s="126" t="s">
        <v>36</v>
      </c>
      <c r="C858" s="126" t="s">
        <v>22</v>
      </c>
      <c r="D858" s="126" t="s">
        <v>37</v>
      </c>
      <c r="E858" s="126" t="s">
        <v>912</v>
      </c>
      <c r="F858" s="126" t="s">
        <v>14</v>
      </c>
      <c r="G858" s="200"/>
      <c r="H858" s="200"/>
      <c r="I858" s="200"/>
      <c r="J858" s="282"/>
      <c r="K858" s="200">
        <f t="shared" si="531"/>
        <v>0</v>
      </c>
      <c r="L858" s="200">
        <f t="shared" si="532"/>
        <v>0</v>
      </c>
    </row>
    <row r="859" spans="1:12" ht="51" x14ac:dyDescent="0.25">
      <c r="A859" s="129" t="s">
        <v>13</v>
      </c>
      <c r="B859" s="126" t="s">
        <v>36</v>
      </c>
      <c r="C859" s="126" t="s">
        <v>22</v>
      </c>
      <c r="D859" s="126" t="s">
        <v>37</v>
      </c>
      <c r="E859" s="126" t="s">
        <v>908</v>
      </c>
      <c r="F859" s="127"/>
      <c r="G859" s="200">
        <f>G860</f>
        <v>0</v>
      </c>
      <c r="H859" s="200">
        <f>H860</f>
        <v>0</v>
      </c>
      <c r="I859" s="200">
        <f t="shared" ref="I859:J859" si="535">I860</f>
        <v>0</v>
      </c>
      <c r="J859" s="200">
        <f t="shared" si="535"/>
        <v>0</v>
      </c>
      <c r="K859" s="200">
        <f t="shared" si="531"/>
        <v>0</v>
      </c>
      <c r="L859" s="200">
        <f t="shared" si="532"/>
        <v>0</v>
      </c>
    </row>
    <row r="860" spans="1:12" ht="63.75" x14ac:dyDescent="0.25">
      <c r="A860" s="129" t="s">
        <v>12</v>
      </c>
      <c r="B860" s="126" t="s">
        <v>36</v>
      </c>
      <c r="C860" s="126" t="s">
        <v>22</v>
      </c>
      <c r="D860" s="126" t="s">
        <v>37</v>
      </c>
      <c r="E860" s="126" t="s">
        <v>908</v>
      </c>
      <c r="F860" s="127">
        <v>100</v>
      </c>
      <c r="G860" s="200"/>
      <c r="H860" s="200"/>
      <c r="I860" s="200"/>
      <c r="J860" s="282"/>
      <c r="K860" s="200">
        <f t="shared" si="531"/>
        <v>0</v>
      </c>
      <c r="L860" s="200">
        <f t="shared" si="532"/>
        <v>0</v>
      </c>
    </row>
    <row r="861" spans="1:12" x14ac:dyDescent="0.25">
      <c r="A861" s="130" t="s">
        <v>25</v>
      </c>
      <c r="B861" s="126" t="s">
        <v>36</v>
      </c>
      <c r="C861" s="126" t="s">
        <v>22</v>
      </c>
      <c r="D861" s="126" t="s">
        <v>21</v>
      </c>
      <c r="E861" s="126"/>
      <c r="F861" s="127"/>
      <c r="G861" s="200">
        <f>G862+G883</f>
        <v>728338.4</v>
      </c>
      <c r="H861" s="200">
        <f t="shared" ref="H861" si="536">H862+H883</f>
        <v>0</v>
      </c>
      <c r="I861" s="200">
        <f t="shared" ref="I861:L861" si="537">I862+I883</f>
        <v>0</v>
      </c>
      <c r="J861" s="200">
        <f t="shared" si="537"/>
        <v>0</v>
      </c>
      <c r="K861" s="200">
        <f t="shared" si="537"/>
        <v>728338.4</v>
      </c>
      <c r="L861" s="200">
        <f t="shared" si="537"/>
        <v>0</v>
      </c>
    </row>
    <row r="862" spans="1:12" ht="38.25" x14ac:dyDescent="0.25">
      <c r="A862" s="129" t="s">
        <v>654</v>
      </c>
      <c r="B862" s="126" t="s">
        <v>36</v>
      </c>
      <c r="C862" s="126" t="s">
        <v>22</v>
      </c>
      <c r="D862" s="126" t="s">
        <v>21</v>
      </c>
      <c r="E862" s="126" t="s">
        <v>529</v>
      </c>
      <c r="F862" s="127"/>
      <c r="G862" s="200">
        <f>G863+G870</f>
        <v>508900</v>
      </c>
      <c r="H862" s="200">
        <f>H863+H870</f>
        <v>0</v>
      </c>
      <c r="I862" s="200">
        <f t="shared" ref="I862:L862" si="538">I863+I870</f>
        <v>0</v>
      </c>
      <c r="J862" s="200">
        <f t="shared" si="538"/>
        <v>0</v>
      </c>
      <c r="K862" s="200">
        <f t="shared" si="538"/>
        <v>508900</v>
      </c>
      <c r="L862" s="200">
        <f t="shared" si="538"/>
        <v>0</v>
      </c>
    </row>
    <row r="863" spans="1:12" ht="38.25" x14ac:dyDescent="0.25">
      <c r="A863" s="129" t="s">
        <v>1085</v>
      </c>
      <c r="B863" s="126" t="s">
        <v>36</v>
      </c>
      <c r="C863" s="126" t="s">
        <v>22</v>
      </c>
      <c r="D863" s="126" t="s">
        <v>21</v>
      </c>
      <c r="E863" s="126" t="s">
        <v>530</v>
      </c>
      <c r="F863" s="127"/>
      <c r="G863" s="200">
        <f>G864+G867</f>
        <v>150000</v>
      </c>
      <c r="H863" s="200">
        <f>H864+H867</f>
        <v>0</v>
      </c>
      <c r="I863" s="200">
        <f t="shared" ref="I863:L863" si="539">I864+I867</f>
        <v>0</v>
      </c>
      <c r="J863" s="200">
        <f t="shared" si="539"/>
        <v>0</v>
      </c>
      <c r="K863" s="200">
        <f t="shared" si="539"/>
        <v>150000</v>
      </c>
      <c r="L863" s="200">
        <f t="shared" si="539"/>
        <v>0</v>
      </c>
    </row>
    <row r="864" spans="1:12" ht="63.75" x14ac:dyDescent="0.25">
      <c r="A864" s="129" t="s">
        <v>776</v>
      </c>
      <c r="B864" s="126" t="s">
        <v>36</v>
      </c>
      <c r="C864" s="126" t="s">
        <v>22</v>
      </c>
      <c r="D864" s="126" t="s">
        <v>21</v>
      </c>
      <c r="E864" s="126" t="s">
        <v>531</v>
      </c>
      <c r="F864" s="127"/>
      <c r="G864" s="200">
        <f>G865</f>
        <v>79000</v>
      </c>
      <c r="H864" s="200">
        <f>H865</f>
        <v>0</v>
      </c>
      <c r="I864" s="200">
        <f t="shared" ref="I864:L864" si="540">I865</f>
        <v>0</v>
      </c>
      <c r="J864" s="200">
        <f t="shared" si="540"/>
        <v>0</v>
      </c>
      <c r="K864" s="200">
        <f t="shared" si="540"/>
        <v>79000</v>
      </c>
      <c r="L864" s="200">
        <f t="shared" si="540"/>
        <v>0</v>
      </c>
    </row>
    <row r="865" spans="1:12" ht="38.25" x14ac:dyDescent="0.25">
      <c r="A865" s="129" t="s">
        <v>525</v>
      </c>
      <c r="B865" s="126" t="s">
        <v>36</v>
      </c>
      <c r="C865" s="126" t="s">
        <v>22</v>
      </c>
      <c r="D865" s="126" t="s">
        <v>21</v>
      </c>
      <c r="E865" s="126" t="s">
        <v>532</v>
      </c>
      <c r="F865" s="127"/>
      <c r="G865" s="200">
        <f t="shared" ref="G865:L865" si="541">G866</f>
        <v>79000</v>
      </c>
      <c r="H865" s="200">
        <f t="shared" si="541"/>
        <v>0</v>
      </c>
      <c r="I865" s="200">
        <f t="shared" si="541"/>
        <v>0</v>
      </c>
      <c r="J865" s="200">
        <f t="shared" si="541"/>
        <v>0</v>
      </c>
      <c r="K865" s="200">
        <f t="shared" si="541"/>
        <v>79000</v>
      </c>
      <c r="L865" s="200">
        <f t="shared" si="541"/>
        <v>0</v>
      </c>
    </row>
    <row r="866" spans="1:12" ht="25.5" x14ac:dyDescent="0.25">
      <c r="A866" s="129" t="s">
        <v>17</v>
      </c>
      <c r="B866" s="126" t="s">
        <v>36</v>
      </c>
      <c r="C866" s="126" t="s">
        <v>22</v>
      </c>
      <c r="D866" s="126" t="s">
        <v>21</v>
      </c>
      <c r="E866" s="126" t="s">
        <v>532</v>
      </c>
      <c r="F866" s="127">
        <v>200</v>
      </c>
      <c r="G866" s="200">
        <v>79000</v>
      </c>
      <c r="H866" s="200"/>
      <c r="I866" s="200"/>
      <c r="J866" s="282"/>
      <c r="K866" s="200">
        <f t="shared" si="531"/>
        <v>79000</v>
      </c>
      <c r="L866" s="200">
        <f t="shared" si="532"/>
        <v>0</v>
      </c>
    </row>
    <row r="867" spans="1:12" ht="38.25" x14ac:dyDescent="0.25">
      <c r="A867" s="129" t="s">
        <v>913</v>
      </c>
      <c r="B867" s="126" t="s">
        <v>36</v>
      </c>
      <c r="C867" s="126" t="s">
        <v>22</v>
      </c>
      <c r="D867" s="126" t="s">
        <v>21</v>
      </c>
      <c r="E867" s="126" t="s">
        <v>536</v>
      </c>
      <c r="F867" s="127"/>
      <c r="G867" s="200">
        <f>G868</f>
        <v>71000</v>
      </c>
      <c r="H867" s="200">
        <f>H868</f>
        <v>0</v>
      </c>
      <c r="I867" s="200">
        <f t="shared" ref="I867:L868" si="542">I868</f>
        <v>0</v>
      </c>
      <c r="J867" s="200">
        <f t="shared" si="542"/>
        <v>0</v>
      </c>
      <c r="K867" s="200">
        <f t="shared" si="542"/>
        <v>71000</v>
      </c>
      <c r="L867" s="200">
        <f t="shared" si="542"/>
        <v>0</v>
      </c>
    </row>
    <row r="868" spans="1:12" ht="38.25" x14ac:dyDescent="0.25">
      <c r="A868" s="129" t="s">
        <v>525</v>
      </c>
      <c r="B868" s="126" t="s">
        <v>36</v>
      </c>
      <c r="C868" s="126" t="s">
        <v>22</v>
      </c>
      <c r="D868" s="126" t="s">
        <v>21</v>
      </c>
      <c r="E868" s="126" t="s">
        <v>534</v>
      </c>
      <c r="F868" s="127"/>
      <c r="G868" s="200">
        <f>G869</f>
        <v>71000</v>
      </c>
      <c r="H868" s="200">
        <f>H869</f>
        <v>0</v>
      </c>
      <c r="I868" s="200">
        <f t="shared" si="542"/>
        <v>0</v>
      </c>
      <c r="J868" s="200">
        <f t="shared" si="542"/>
        <v>0</v>
      </c>
      <c r="K868" s="200">
        <f t="shared" si="542"/>
        <v>71000</v>
      </c>
      <c r="L868" s="200">
        <f t="shared" si="542"/>
        <v>0</v>
      </c>
    </row>
    <row r="869" spans="1:12" ht="25.5" x14ac:dyDescent="0.25">
      <c r="A869" s="129" t="s">
        <v>17</v>
      </c>
      <c r="B869" s="126" t="s">
        <v>36</v>
      </c>
      <c r="C869" s="126" t="s">
        <v>22</v>
      </c>
      <c r="D869" s="126" t="s">
        <v>21</v>
      </c>
      <c r="E869" s="126" t="s">
        <v>534</v>
      </c>
      <c r="F869" s="127">
        <v>200</v>
      </c>
      <c r="G869" s="200">
        <v>71000</v>
      </c>
      <c r="H869" s="200"/>
      <c r="I869" s="200"/>
      <c r="J869" s="282"/>
      <c r="K869" s="200">
        <f t="shared" si="531"/>
        <v>71000</v>
      </c>
      <c r="L869" s="200">
        <f t="shared" si="532"/>
        <v>0</v>
      </c>
    </row>
    <row r="870" spans="1:12" ht="25.5" x14ac:dyDescent="0.25">
      <c r="A870" s="129" t="s">
        <v>657</v>
      </c>
      <c r="B870" s="126" t="s">
        <v>36</v>
      </c>
      <c r="C870" s="126" t="s">
        <v>22</v>
      </c>
      <c r="D870" s="126" t="s">
        <v>21</v>
      </c>
      <c r="E870" s="126" t="s">
        <v>541</v>
      </c>
      <c r="F870" s="127"/>
      <c r="G870" s="200">
        <f>G871+G877</f>
        <v>358900</v>
      </c>
      <c r="H870" s="200">
        <f>H871+H877</f>
        <v>0</v>
      </c>
      <c r="I870" s="200">
        <f t="shared" ref="I870:L870" si="543">I871+I877</f>
        <v>0</v>
      </c>
      <c r="J870" s="200">
        <f t="shared" si="543"/>
        <v>0</v>
      </c>
      <c r="K870" s="200">
        <f t="shared" si="543"/>
        <v>358900</v>
      </c>
      <c r="L870" s="200">
        <f t="shared" si="543"/>
        <v>0</v>
      </c>
    </row>
    <row r="871" spans="1:12" ht="38.25" x14ac:dyDescent="0.25">
      <c r="A871" s="131" t="s">
        <v>543</v>
      </c>
      <c r="B871" s="100" t="s">
        <v>36</v>
      </c>
      <c r="C871" s="126" t="s">
        <v>22</v>
      </c>
      <c r="D871" s="126" t="s">
        <v>21</v>
      </c>
      <c r="E871" s="126" t="s">
        <v>542</v>
      </c>
      <c r="F871" s="127"/>
      <c r="G871" s="200">
        <f>G872+G875</f>
        <v>175400</v>
      </c>
      <c r="H871" s="200">
        <f>H872+H875</f>
        <v>0</v>
      </c>
      <c r="I871" s="200">
        <f t="shared" ref="I871:L871" si="544">I872+I875</f>
        <v>0</v>
      </c>
      <c r="J871" s="200">
        <f t="shared" si="544"/>
        <v>0</v>
      </c>
      <c r="K871" s="200">
        <f t="shared" si="544"/>
        <v>175400</v>
      </c>
      <c r="L871" s="200">
        <f t="shared" si="544"/>
        <v>0</v>
      </c>
    </row>
    <row r="872" spans="1:12" ht="25.5" x14ac:dyDescent="0.25">
      <c r="A872" s="132" t="s">
        <v>544</v>
      </c>
      <c r="B872" s="100" t="s">
        <v>36</v>
      </c>
      <c r="C872" s="126" t="s">
        <v>22</v>
      </c>
      <c r="D872" s="126" t="s">
        <v>21</v>
      </c>
      <c r="E872" s="100" t="s">
        <v>548</v>
      </c>
      <c r="F872" s="133"/>
      <c r="G872" s="200">
        <f>SUM(G873:G874)</f>
        <v>156400</v>
      </c>
      <c r="H872" s="200">
        <f>SUM(H873:H874)</f>
        <v>0</v>
      </c>
      <c r="I872" s="200">
        <f t="shared" ref="I872:L872" si="545">SUM(I873:I874)</f>
        <v>0</v>
      </c>
      <c r="J872" s="200">
        <f t="shared" si="545"/>
        <v>0</v>
      </c>
      <c r="K872" s="200">
        <f t="shared" si="545"/>
        <v>156400</v>
      </c>
      <c r="L872" s="200">
        <f t="shared" si="545"/>
        <v>0</v>
      </c>
    </row>
    <row r="873" spans="1:12" ht="63.75" x14ac:dyDescent="0.25">
      <c r="A873" s="131" t="s">
        <v>12</v>
      </c>
      <c r="B873" s="100" t="s">
        <v>36</v>
      </c>
      <c r="C873" s="126" t="s">
        <v>22</v>
      </c>
      <c r="D873" s="126" t="s">
        <v>21</v>
      </c>
      <c r="E873" s="100" t="s">
        <v>548</v>
      </c>
      <c r="F873" s="133">
        <v>100</v>
      </c>
      <c r="G873" s="200">
        <v>75800</v>
      </c>
      <c r="H873" s="200"/>
      <c r="I873" s="200"/>
      <c r="J873" s="282"/>
      <c r="K873" s="200">
        <f t="shared" si="531"/>
        <v>75800</v>
      </c>
      <c r="L873" s="200">
        <f t="shared" si="532"/>
        <v>0</v>
      </c>
    </row>
    <row r="874" spans="1:12" ht="25.5" x14ac:dyDescent="0.25">
      <c r="A874" s="131" t="s">
        <v>17</v>
      </c>
      <c r="B874" s="100" t="s">
        <v>36</v>
      </c>
      <c r="C874" s="126" t="s">
        <v>22</v>
      </c>
      <c r="D874" s="126" t="s">
        <v>21</v>
      </c>
      <c r="E874" s="100" t="s">
        <v>548</v>
      </c>
      <c r="F874" s="133">
        <v>200</v>
      </c>
      <c r="G874" s="200">
        <v>80600</v>
      </c>
      <c r="H874" s="200"/>
      <c r="I874" s="200"/>
      <c r="J874" s="282"/>
      <c r="K874" s="200">
        <f t="shared" si="531"/>
        <v>80600</v>
      </c>
      <c r="L874" s="200">
        <f t="shared" si="532"/>
        <v>0</v>
      </c>
    </row>
    <row r="875" spans="1:12" ht="38.25" x14ac:dyDescent="0.25">
      <c r="A875" s="131" t="s">
        <v>545</v>
      </c>
      <c r="B875" s="100" t="s">
        <v>36</v>
      </c>
      <c r="C875" s="126" t="s">
        <v>22</v>
      </c>
      <c r="D875" s="126" t="s">
        <v>21</v>
      </c>
      <c r="E875" s="100" t="s">
        <v>549</v>
      </c>
      <c r="F875" s="133"/>
      <c r="G875" s="200">
        <f>SUM(G876:G876)</f>
        <v>19000</v>
      </c>
      <c r="H875" s="200">
        <f>SUM(H876:H876)</f>
        <v>0</v>
      </c>
      <c r="I875" s="200">
        <f t="shared" ref="I875:L875" si="546">SUM(I876:I876)</f>
        <v>0</v>
      </c>
      <c r="J875" s="200">
        <f t="shared" si="546"/>
        <v>0</v>
      </c>
      <c r="K875" s="200">
        <f t="shared" si="546"/>
        <v>19000</v>
      </c>
      <c r="L875" s="200">
        <f t="shared" si="546"/>
        <v>0</v>
      </c>
    </row>
    <row r="876" spans="1:12" ht="25.5" x14ac:dyDescent="0.25">
      <c r="A876" s="131" t="s">
        <v>17</v>
      </c>
      <c r="B876" s="100" t="s">
        <v>36</v>
      </c>
      <c r="C876" s="126" t="s">
        <v>22</v>
      </c>
      <c r="D876" s="126" t="s">
        <v>21</v>
      </c>
      <c r="E876" s="100" t="s">
        <v>549</v>
      </c>
      <c r="F876" s="133">
        <v>200</v>
      </c>
      <c r="G876" s="200">
        <v>19000</v>
      </c>
      <c r="H876" s="200"/>
      <c r="I876" s="200"/>
      <c r="J876" s="282"/>
      <c r="K876" s="200">
        <f t="shared" si="531"/>
        <v>19000</v>
      </c>
      <c r="L876" s="200">
        <f t="shared" si="532"/>
        <v>0</v>
      </c>
    </row>
    <row r="877" spans="1:12" ht="51" x14ac:dyDescent="0.25">
      <c r="A877" s="131" t="s">
        <v>1086</v>
      </c>
      <c r="B877" s="100" t="s">
        <v>36</v>
      </c>
      <c r="C877" s="126" t="s">
        <v>22</v>
      </c>
      <c r="D877" s="126" t="s">
        <v>21</v>
      </c>
      <c r="E877" s="100" t="s">
        <v>552</v>
      </c>
      <c r="F877" s="133"/>
      <c r="G877" s="200">
        <f>G880+G878</f>
        <v>183500</v>
      </c>
      <c r="H877" s="200">
        <f t="shared" ref="H877:L877" si="547">H880+H878</f>
        <v>0</v>
      </c>
      <c r="I877" s="200">
        <f t="shared" si="547"/>
        <v>0</v>
      </c>
      <c r="J877" s="200">
        <f t="shared" si="547"/>
        <v>0</v>
      </c>
      <c r="K877" s="200">
        <f t="shared" si="547"/>
        <v>183500</v>
      </c>
      <c r="L877" s="200">
        <f t="shared" si="547"/>
        <v>0</v>
      </c>
    </row>
    <row r="878" spans="1:12" ht="51" x14ac:dyDescent="0.25">
      <c r="A878" s="129" t="s">
        <v>13</v>
      </c>
      <c r="B878" s="100" t="s">
        <v>36</v>
      </c>
      <c r="C878" s="126" t="s">
        <v>22</v>
      </c>
      <c r="D878" s="126" t="s">
        <v>21</v>
      </c>
      <c r="E878" s="100" t="s">
        <v>1029</v>
      </c>
      <c r="F878" s="133"/>
      <c r="G878" s="200">
        <f>G879</f>
        <v>60900</v>
      </c>
      <c r="H878" s="200">
        <f t="shared" ref="H878:L878" si="548">H879</f>
        <v>0</v>
      </c>
      <c r="I878" s="200">
        <f t="shared" si="548"/>
        <v>0</v>
      </c>
      <c r="J878" s="200">
        <f t="shared" si="548"/>
        <v>0</v>
      </c>
      <c r="K878" s="200">
        <f t="shared" si="548"/>
        <v>60900</v>
      </c>
      <c r="L878" s="200">
        <f t="shared" si="548"/>
        <v>0</v>
      </c>
    </row>
    <row r="879" spans="1:12" ht="63.75" x14ac:dyDescent="0.25">
      <c r="A879" s="129" t="s">
        <v>12</v>
      </c>
      <c r="B879" s="100" t="s">
        <v>36</v>
      </c>
      <c r="C879" s="126" t="s">
        <v>22</v>
      </c>
      <c r="D879" s="126" t="s">
        <v>21</v>
      </c>
      <c r="E879" s="100" t="s">
        <v>1029</v>
      </c>
      <c r="F879" s="133">
        <v>100</v>
      </c>
      <c r="G879" s="200">
        <v>60900</v>
      </c>
      <c r="H879" s="200"/>
      <c r="I879" s="200"/>
      <c r="J879" s="200"/>
      <c r="K879" s="200">
        <f>G879+I879</f>
        <v>60900</v>
      </c>
      <c r="L879" s="200">
        <f>H879+J879</f>
        <v>0</v>
      </c>
    </row>
    <row r="880" spans="1:12" ht="25.5" x14ac:dyDescent="0.25">
      <c r="A880" s="131" t="s">
        <v>547</v>
      </c>
      <c r="B880" s="100" t="s">
        <v>36</v>
      </c>
      <c r="C880" s="126" t="s">
        <v>22</v>
      </c>
      <c r="D880" s="126" t="s">
        <v>21</v>
      </c>
      <c r="E880" s="100" t="s">
        <v>553</v>
      </c>
      <c r="F880" s="133"/>
      <c r="G880" s="200">
        <f>SUM(G881:G882)</f>
        <v>122600</v>
      </c>
      <c r="H880" s="200">
        <f t="shared" ref="H880:L880" si="549">SUM(H881:H882)</f>
        <v>0</v>
      </c>
      <c r="I880" s="200">
        <f t="shared" si="549"/>
        <v>0</v>
      </c>
      <c r="J880" s="200">
        <f t="shared" si="549"/>
        <v>0</v>
      </c>
      <c r="K880" s="200">
        <f t="shared" si="549"/>
        <v>122600</v>
      </c>
      <c r="L880" s="200">
        <f t="shared" si="549"/>
        <v>0</v>
      </c>
    </row>
    <row r="881" spans="1:12" ht="25.5" x14ac:dyDescent="0.25">
      <c r="A881" s="131" t="s">
        <v>17</v>
      </c>
      <c r="B881" s="100" t="s">
        <v>36</v>
      </c>
      <c r="C881" s="126" t="s">
        <v>22</v>
      </c>
      <c r="D881" s="126" t="s">
        <v>21</v>
      </c>
      <c r="E881" s="100" t="s">
        <v>553</v>
      </c>
      <c r="F881" s="133">
        <v>200</v>
      </c>
      <c r="G881" s="200">
        <v>117600</v>
      </c>
      <c r="H881" s="200"/>
      <c r="I881" s="200"/>
      <c r="J881" s="200"/>
      <c r="K881" s="200">
        <f t="shared" si="531"/>
        <v>117600</v>
      </c>
      <c r="L881" s="200">
        <f t="shared" si="532"/>
        <v>0</v>
      </c>
    </row>
    <row r="882" spans="1:12" x14ac:dyDescent="0.25">
      <c r="A882" s="131" t="s">
        <v>15</v>
      </c>
      <c r="B882" s="100" t="s">
        <v>36</v>
      </c>
      <c r="C882" s="126" t="s">
        <v>22</v>
      </c>
      <c r="D882" s="126" t="s">
        <v>21</v>
      </c>
      <c r="E882" s="100" t="s">
        <v>553</v>
      </c>
      <c r="F882" s="133">
        <v>800</v>
      </c>
      <c r="G882" s="200">
        <v>5000</v>
      </c>
      <c r="H882" s="200"/>
      <c r="I882" s="200"/>
      <c r="J882" s="200"/>
      <c r="K882" s="200">
        <f>G882+I882</f>
        <v>5000</v>
      </c>
      <c r="L882" s="200">
        <f>H882+J882</f>
        <v>0</v>
      </c>
    </row>
    <row r="883" spans="1:12" x14ac:dyDescent="0.25">
      <c r="A883" s="125" t="s">
        <v>8</v>
      </c>
      <c r="B883" s="100" t="s">
        <v>36</v>
      </c>
      <c r="C883" s="126" t="s">
        <v>22</v>
      </c>
      <c r="D883" s="126" t="s">
        <v>21</v>
      </c>
      <c r="E883" s="126" t="s">
        <v>509</v>
      </c>
      <c r="F883" s="133"/>
      <c r="G883" s="200">
        <f t="shared" ref="G883:L885" si="550">G884</f>
        <v>219438.4</v>
      </c>
      <c r="H883" s="200">
        <f t="shared" si="550"/>
        <v>0</v>
      </c>
      <c r="I883" s="200">
        <f t="shared" si="550"/>
        <v>0</v>
      </c>
      <c r="J883" s="200">
        <f t="shared" si="550"/>
        <v>0</v>
      </c>
      <c r="K883" s="200">
        <f t="shared" si="550"/>
        <v>219438.4</v>
      </c>
      <c r="L883" s="200">
        <f t="shared" si="550"/>
        <v>0</v>
      </c>
    </row>
    <row r="884" spans="1:12" ht="25.5" x14ac:dyDescent="0.25">
      <c r="A884" s="128" t="s">
        <v>38</v>
      </c>
      <c r="B884" s="100" t="s">
        <v>36</v>
      </c>
      <c r="C884" s="126" t="s">
        <v>22</v>
      </c>
      <c r="D884" s="126" t="s">
        <v>21</v>
      </c>
      <c r="E884" s="126" t="s">
        <v>905</v>
      </c>
      <c r="F884" s="133"/>
      <c r="G884" s="200">
        <f t="shared" si="550"/>
        <v>219438.4</v>
      </c>
      <c r="H884" s="200">
        <f t="shared" si="550"/>
        <v>0</v>
      </c>
      <c r="I884" s="200">
        <f t="shared" si="550"/>
        <v>0</v>
      </c>
      <c r="J884" s="200">
        <f t="shared" si="550"/>
        <v>0</v>
      </c>
      <c r="K884" s="200">
        <f t="shared" si="550"/>
        <v>219438.4</v>
      </c>
      <c r="L884" s="200">
        <f t="shared" si="550"/>
        <v>0</v>
      </c>
    </row>
    <row r="885" spans="1:12" ht="25.5" x14ac:dyDescent="0.25">
      <c r="A885" s="131" t="s">
        <v>118</v>
      </c>
      <c r="B885" s="127">
        <v>732</v>
      </c>
      <c r="C885" s="126" t="s">
        <v>22</v>
      </c>
      <c r="D885" s="126" t="s">
        <v>21</v>
      </c>
      <c r="E885" s="126" t="s">
        <v>973</v>
      </c>
      <c r="F885" s="127"/>
      <c r="G885" s="200">
        <f t="shared" si="550"/>
        <v>219438.4</v>
      </c>
      <c r="H885" s="200">
        <f t="shared" si="550"/>
        <v>0</v>
      </c>
      <c r="I885" s="200">
        <f t="shared" si="550"/>
        <v>0</v>
      </c>
      <c r="J885" s="200">
        <f t="shared" si="550"/>
        <v>0</v>
      </c>
      <c r="K885" s="200">
        <f t="shared" si="550"/>
        <v>219438.4</v>
      </c>
      <c r="L885" s="200">
        <f t="shared" si="550"/>
        <v>0</v>
      </c>
    </row>
    <row r="886" spans="1:12" x14ac:dyDescent="0.25">
      <c r="A886" s="129" t="s">
        <v>15</v>
      </c>
      <c r="B886" s="127">
        <v>732</v>
      </c>
      <c r="C886" s="126" t="s">
        <v>22</v>
      </c>
      <c r="D886" s="126" t="s">
        <v>21</v>
      </c>
      <c r="E886" s="126" t="s">
        <v>973</v>
      </c>
      <c r="F886" s="127">
        <v>800</v>
      </c>
      <c r="G886" s="200">
        <v>219438.4</v>
      </c>
      <c r="H886" s="200"/>
      <c r="I886" s="200"/>
      <c r="J886" s="200"/>
      <c r="K886" s="200">
        <f t="shared" si="531"/>
        <v>219438.4</v>
      </c>
      <c r="L886" s="200">
        <f t="shared" si="532"/>
        <v>0</v>
      </c>
    </row>
    <row r="887" spans="1:12" x14ac:dyDescent="0.25">
      <c r="A887" s="125" t="s">
        <v>35</v>
      </c>
      <c r="B887" s="126" t="s">
        <v>31</v>
      </c>
      <c r="C887" s="126"/>
      <c r="D887" s="126"/>
      <c r="E887" s="126"/>
      <c r="F887" s="126"/>
      <c r="G887" s="200">
        <f>G888</f>
        <v>3225255</v>
      </c>
      <c r="H887" s="200">
        <f t="shared" ref="H887:L887" si="551">H888</f>
        <v>0</v>
      </c>
      <c r="I887" s="200">
        <f t="shared" si="551"/>
        <v>0</v>
      </c>
      <c r="J887" s="200">
        <f t="shared" si="551"/>
        <v>0</v>
      </c>
      <c r="K887" s="200">
        <f t="shared" si="551"/>
        <v>3225255</v>
      </c>
      <c r="L887" s="200">
        <f t="shared" si="551"/>
        <v>0</v>
      </c>
    </row>
    <row r="888" spans="1:12" x14ac:dyDescent="0.25">
      <c r="A888" s="142" t="s">
        <v>29</v>
      </c>
      <c r="B888" s="126" t="s">
        <v>31</v>
      </c>
      <c r="C888" s="126" t="s">
        <v>22</v>
      </c>
      <c r="D888" s="126"/>
      <c r="E888" s="126"/>
      <c r="F888" s="126"/>
      <c r="G888" s="200">
        <f t="shared" ref="G888:L888" si="552">G889+G902</f>
        <v>3225255</v>
      </c>
      <c r="H888" s="200">
        <f t="shared" si="552"/>
        <v>0</v>
      </c>
      <c r="I888" s="200">
        <f t="shared" si="552"/>
        <v>0</v>
      </c>
      <c r="J888" s="200">
        <f t="shared" si="552"/>
        <v>0</v>
      </c>
      <c r="K888" s="200">
        <f t="shared" si="552"/>
        <v>3225255</v>
      </c>
      <c r="L888" s="200">
        <f t="shared" si="552"/>
        <v>0</v>
      </c>
    </row>
    <row r="889" spans="1:12" ht="38.25" x14ac:dyDescent="0.25">
      <c r="A889" s="130" t="s">
        <v>34</v>
      </c>
      <c r="B889" s="126" t="s">
        <v>31</v>
      </c>
      <c r="C889" s="126" t="s">
        <v>22</v>
      </c>
      <c r="D889" s="126" t="s">
        <v>32</v>
      </c>
      <c r="E889" s="126"/>
      <c r="F889" s="126"/>
      <c r="G889" s="200">
        <f t="shared" ref="G889:L890" si="553">G890</f>
        <v>2621255</v>
      </c>
      <c r="H889" s="200">
        <f t="shared" si="553"/>
        <v>0</v>
      </c>
      <c r="I889" s="200">
        <f t="shared" si="553"/>
        <v>0</v>
      </c>
      <c r="J889" s="200">
        <f t="shared" si="553"/>
        <v>0</v>
      </c>
      <c r="K889" s="200">
        <f t="shared" si="553"/>
        <v>2621255</v>
      </c>
      <c r="L889" s="200">
        <f t="shared" si="553"/>
        <v>0</v>
      </c>
    </row>
    <row r="890" spans="1:12" x14ac:dyDescent="0.25">
      <c r="A890" s="125" t="s">
        <v>8</v>
      </c>
      <c r="B890" s="126" t="s">
        <v>31</v>
      </c>
      <c r="C890" s="126" t="s">
        <v>22</v>
      </c>
      <c r="D890" s="126" t="s">
        <v>32</v>
      </c>
      <c r="E890" s="126" t="s">
        <v>509</v>
      </c>
      <c r="F890" s="126"/>
      <c r="G890" s="200">
        <f t="shared" si="553"/>
        <v>2621255</v>
      </c>
      <c r="H890" s="200">
        <f t="shared" si="553"/>
        <v>0</v>
      </c>
      <c r="I890" s="200">
        <f t="shared" si="553"/>
        <v>0</v>
      </c>
      <c r="J890" s="200">
        <f t="shared" si="553"/>
        <v>0</v>
      </c>
      <c r="K890" s="200">
        <f t="shared" si="553"/>
        <v>2621255</v>
      </c>
      <c r="L890" s="200">
        <f t="shared" si="553"/>
        <v>0</v>
      </c>
    </row>
    <row r="891" spans="1:12" ht="25.5" x14ac:dyDescent="0.25">
      <c r="A891" s="41" t="s">
        <v>33</v>
      </c>
      <c r="B891" s="126" t="s">
        <v>31</v>
      </c>
      <c r="C891" s="126" t="s">
        <v>22</v>
      </c>
      <c r="D891" s="126" t="s">
        <v>32</v>
      </c>
      <c r="E891" s="126" t="s">
        <v>914</v>
      </c>
      <c r="F891" s="126"/>
      <c r="G891" s="200">
        <f t="shared" ref="G891:L891" si="554">G894+G896+G900+G892</f>
        <v>2621255</v>
      </c>
      <c r="H891" s="200">
        <f t="shared" si="554"/>
        <v>0</v>
      </c>
      <c r="I891" s="200">
        <f t="shared" si="554"/>
        <v>0</v>
      </c>
      <c r="J891" s="200">
        <f t="shared" si="554"/>
        <v>0</v>
      </c>
      <c r="K891" s="200">
        <f t="shared" si="554"/>
        <v>2621255</v>
      </c>
      <c r="L891" s="200">
        <f t="shared" si="554"/>
        <v>0</v>
      </c>
    </row>
    <row r="892" spans="1:12" ht="38.25" x14ac:dyDescent="0.25">
      <c r="A892" s="41" t="s">
        <v>374</v>
      </c>
      <c r="B892" s="126" t="s">
        <v>31</v>
      </c>
      <c r="C892" s="126" t="s">
        <v>22</v>
      </c>
      <c r="D892" s="126" t="s">
        <v>32</v>
      </c>
      <c r="E892" s="126" t="s">
        <v>915</v>
      </c>
      <c r="F892" s="126"/>
      <c r="G892" s="200">
        <f>G893</f>
        <v>1418739</v>
      </c>
      <c r="H892" s="200">
        <f>H893</f>
        <v>0</v>
      </c>
      <c r="I892" s="200">
        <f t="shared" ref="I892:L892" si="555">I893</f>
        <v>0</v>
      </c>
      <c r="J892" s="200">
        <f t="shared" si="555"/>
        <v>0</v>
      </c>
      <c r="K892" s="200">
        <f t="shared" si="555"/>
        <v>1418739</v>
      </c>
      <c r="L892" s="200">
        <f t="shared" si="555"/>
        <v>0</v>
      </c>
    </row>
    <row r="893" spans="1:12" ht="63.75" x14ac:dyDescent="0.25">
      <c r="A893" s="129" t="s">
        <v>12</v>
      </c>
      <c r="B893" s="126" t="s">
        <v>31</v>
      </c>
      <c r="C893" s="126" t="s">
        <v>22</v>
      </c>
      <c r="D893" s="126" t="s">
        <v>32</v>
      </c>
      <c r="E893" s="126" t="s">
        <v>915</v>
      </c>
      <c r="F893" s="126" t="s">
        <v>18</v>
      </c>
      <c r="G893" s="200">
        <v>1418739</v>
      </c>
      <c r="H893" s="200"/>
      <c r="I893" s="200"/>
      <c r="J893" s="282"/>
      <c r="K893" s="200">
        <f t="shared" si="531"/>
        <v>1418739</v>
      </c>
      <c r="L893" s="200">
        <f t="shared" si="532"/>
        <v>0</v>
      </c>
    </row>
    <row r="894" spans="1:12" ht="25.5" x14ac:dyDescent="0.25">
      <c r="A894" s="129" t="s">
        <v>26</v>
      </c>
      <c r="B894" s="126" t="s">
        <v>31</v>
      </c>
      <c r="C894" s="126" t="s">
        <v>22</v>
      </c>
      <c r="D894" s="126" t="s">
        <v>32</v>
      </c>
      <c r="E894" s="126" t="s">
        <v>916</v>
      </c>
      <c r="F894" s="127"/>
      <c r="G894" s="200">
        <f>G895</f>
        <v>1122616</v>
      </c>
      <c r="H894" s="200">
        <f>H895</f>
        <v>0</v>
      </c>
      <c r="I894" s="200">
        <f t="shared" ref="I894:J894" si="556">I895</f>
        <v>0</v>
      </c>
      <c r="J894" s="200">
        <f t="shared" si="556"/>
        <v>0</v>
      </c>
      <c r="K894" s="200">
        <f t="shared" si="531"/>
        <v>1122616</v>
      </c>
      <c r="L894" s="200">
        <f t="shared" si="532"/>
        <v>0</v>
      </c>
    </row>
    <row r="895" spans="1:12" ht="63.75" x14ac:dyDescent="0.25">
      <c r="A895" s="129" t="s">
        <v>12</v>
      </c>
      <c r="B895" s="126" t="s">
        <v>31</v>
      </c>
      <c r="C895" s="126" t="s">
        <v>22</v>
      </c>
      <c r="D895" s="126" t="s">
        <v>32</v>
      </c>
      <c r="E895" s="126" t="s">
        <v>916</v>
      </c>
      <c r="F895" s="127">
        <v>100</v>
      </c>
      <c r="G895" s="200">
        <v>1122616</v>
      </c>
      <c r="H895" s="200"/>
      <c r="I895" s="200"/>
      <c r="J895" s="282"/>
      <c r="K895" s="200">
        <f t="shared" si="531"/>
        <v>1122616</v>
      </c>
      <c r="L895" s="200">
        <f t="shared" si="532"/>
        <v>0</v>
      </c>
    </row>
    <row r="896" spans="1:12" ht="25.5" x14ac:dyDescent="0.25">
      <c r="A896" s="41" t="s">
        <v>23</v>
      </c>
      <c r="B896" s="126" t="s">
        <v>31</v>
      </c>
      <c r="C896" s="126" t="s">
        <v>22</v>
      </c>
      <c r="D896" s="126" t="s">
        <v>32</v>
      </c>
      <c r="E896" s="126" t="s">
        <v>918</v>
      </c>
      <c r="F896" s="127"/>
      <c r="G896" s="200">
        <f>SUM(G897:G899)</f>
        <v>29900</v>
      </c>
      <c r="H896" s="200">
        <f t="shared" ref="H896:L896" si="557">SUM(H897:H899)</f>
        <v>0</v>
      </c>
      <c r="I896" s="200">
        <f t="shared" si="557"/>
        <v>0</v>
      </c>
      <c r="J896" s="200">
        <f t="shared" si="557"/>
        <v>0</v>
      </c>
      <c r="K896" s="200">
        <f t="shared" si="557"/>
        <v>29900</v>
      </c>
      <c r="L896" s="200">
        <f t="shared" si="557"/>
        <v>0</v>
      </c>
    </row>
    <row r="897" spans="1:12" ht="63.75" x14ac:dyDescent="0.25">
      <c r="A897" s="129" t="s">
        <v>12</v>
      </c>
      <c r="B897" s="126" t="s">
        <v>31</v>
      </c>
      <c r="C897" s="126" t="s">
        <v>22</v>
      </c>
      <c r="D897" s="126" t="s">
        <v>32</v>
      </c>
      <c r="E897" s="126" t="s">
        <v>918</v>
      </c>
      <c r="F897" s="127">
        <v>100</v>
      </c>
      <c r="G897" s="200"/>
      <c r="H897" s="200"/>
      <c r="I897" s="200"/>
      <c r="J897" s="282"/>
      <c r="K897" s="200">
        <f t="shared" si="531"/>
        <v>0</v>
      </c>
      <c r="L897" s="200">
        <f t="shared" si="532"/>
        <v>0</v>
      </c>
    </row>
    <row r="898" spans="1:12" ht="25.5" x14ac:dyDescent="0.25">
      <c r="A898" s="129" t="s">
        <v>17</v>
      </c>
      <c r="B898" s="126" t="s">
        <v>31</v>
      </c>
      <c r="C898" s="126" t="s">
        <v>22</v>
      </c>
      <c r="D898" s="126" t="s">
        <v>32</v>
      </c>
      <c r="E898" s="126" t="s">
        <v>918</v>
      </c>
      <c r="F898" s="126" t="s">
        <v>16</v>
      </c>
      <c r="G898" s="200">
        <v>15000</v>
      </c>
      <c r="H898" s="200"/>
      <c r="I898" s="200"/>
      <c r="J898" s="282"/>
      <c r="K898" s="200">
        <f t="shared" si="531"/>
        <v>15000</v>
      </c>
      <c r="L898" s="200">
        <f t="shared" si="532"/>
        <v>0</v>
      </c>
    </row>
    <row r="899" spans="1:12" x14ac:dyDescent="0.25">
      <c r="A899" s="129" t="s">
        <v>15</v>
      </c>
      <c r="B899" s="126" t="s">
        <v>31</v>
      </c>
      <c r="C899" s="126" t="s">
        <v>22</v>
      </c>
      <c r="D899" s="126" t="s">
        <v>32</v>
      </c>
      <c r="E899" s="126" t="s">
        <v>918</v>
      </c>
      <c r="F899" s="126" t="s">
        <v>14</v>
      </c>
      <c r="G899" s="200">
        <v>14900</v>
      </c>
      <c r="H899" s="200"/>
      <c r="I899" s="200"/>
      <c r="J899" s="282"/>
      <c r="K899" s="200">
        <f t="shared" ref="K899" si="558">G899+I899</f>
        <v>14900</v>
      </c>
      <c r="L899" s="200">
        <f t="shared" ref="L899" si="559">H899+J899</f>
        <v>0</v>
      </c>
    </row>
    <row r="900" spans="1:12" ht="51" x14ac:dyDescent="0.25">
      <c r="A900" s="129" t="s">
        <v>13</v>
      </c>
      <c r="B900" s="126" t="s">
        <v>31</v>
      </c>
      <c r="C900" s="126" t="s">
        <v>22</v>
      </c>
      <c r="D900" s="126" t="s">
        <v>32</v>
      </c>
      <c r="E900" s="126" t="s">
        <v>917</v>
      </c>
      <c r="F900" s="127"/>
      <c r="G900" s="200">
        <f>G901</f>
        <v>50000</v>
      </c>
      <c r="H900" s="200">
        <f>H901</f>
        <v>0</v>
      </c>
      <c r="I900" s="200">
        <f t="shared" ref="I900:J900" si="560">I901</f>
        <v>0</v>
      </c>
      <c r="J900" s="200">
        <f t="shared" si="560"/>
        <v>0</v>
      </c>
      <c r="K900" s="200">
        <f t="shared" si="531"/>
        <v>50000</v>
      </c>
      <c r="L900" s="200">
        <f t="shared" si="532"/>
        <v>0</v>
      </c>
    </row>
    <row r="901" spans="1:12" ht="63.75" x14ac:dyDescent="0.25">
      <c r="A901" s="129" t="s">
        <v>12</v>
      </c>
      <c r="B901" s="126" t="s">
        <v>31</v>
      </c>
      <c r="C901" s="126" t="s">
        <v>22</v>
      </c>
      <c r="D901" s="126" t="s">
        <v>32</v>
      </c>
      <c r="E901" s="126" t="s">
        <v>917</v>
      </c>
      <c r="F901" s="127">
        <v>100</v>
      </c>
      <c r="G901" s="200">
        <v>50000</v>
      </c>
      <c r="H901" s="200"/>
      <c r="I901" s="200"/>
      <c r="J901" s="282"/>
      <c r="K901" s="200">
        <f t="shared" si="531"/>
        <v>50000</v>
      </c>
      <c r="L901" s="200">
        <f t="shared" si="532"/>
        <v>0</v>
      </c>
    </row>
    <row r="902" spans="1:12" x14ac:dyDescent="0.25">
      <c r="A902" s="130" t="s">
        <v>25</v>
      </c>
      <c r="B902" s="126" t="s">
        <v>31</v>
      </c>
      <c r="C902" s="126" t="s">
        <v>22</v>
      </c>
      <c r="D902" s="126" t="s">
        <v>21</v>
      </c>
      <c r="E902" s="126"/>
      <c r="F902" s="127"/>
      <c r="G902" s="200">
        <f>G903</f>
        <v>604000</v>
      </c>
      <c r="H902" s="200">
        <f>H903</f>
        <v>0</v>
      </c>
      <c r="I902" s="200">
        <f t="shared" ref="I902:L902" si="561">I903</f>
        <v>0</v>
      </c>
      <c r="J902" s="200">
        <f t="shared" si="561"/>
        <v>0</v>
      </c>
      <c r="K902" s="200">
        <f t="shared" si="561"/>
        <v>604000</v>
      </c>
      <c r="L902" s="200">
        <f t="shared" si="561"/>
        <v>0</v>
      </c>
    </row>
    <row r="903" spans="1:12" ht="38.25" x14ac:dyDescent="0.25">
      <c r="A903" s="129" t="s">
        <v>540</v>
      </c>
      <c r="B903" s="126" t="s">
        <v>31</v>
      </c>
      <c r="C903" s="126" t="s">
        <v>22</v>
      </c>
      <c r="D903" s="126" t="s">
        <v>21</v>
      </c>
      <c r="E903" s="126" t="s">
        <v>529</v>
      </c>
      <c r="F903" s="127"/>
      <c r="G903" s="200">
        <f>G904+G911</f>
        <v>604000</v>
      </c>
      <c r="H903" s="200">
        <f>H904+H911</f>
        <v>0</v>
      </c>
      <c r="I903" s="200">
        <f t="shared" ref="I903:L903" si="562">I904+I911</f>
        <v>0</v>
      </c>
      <c r="J903" s="200">
        <f t="shared" si="562"/>
        <v>0</v>
      </c>
      <c r="K903" s="200">
        <f t="shared" si="562"/>
        <v>604000</v>
      </c>
      <c r="L903" s="200">
        <f t="shared" si="562"/>
        <v>0</v>
      </c>
    </row>
    <row r="904" spans="1:12" ht="38.25" x14ac:dyDescent="0.25">
      <c r="A904" s="129" t="s">
        <v>1083</v>
      </c>
      <c r="B904" s="126" t="s">
        <v>31</v>
      </c>
      <c r="C904" s="126" t="s">
        <v>22</v>
      </c>
      <c r="D904" s="126" t="s">
        <v>21</v>
      </c>
      <c r="E904" s="126" t="s">
        <v>530</v>
      </c>
      <c r="F904" s="127"/>
      <c r="G904" s="200">
        <f>G905+G908</f>
        <v>150000</v>
      </c>
      <c r="H904" s="200">
        <f>H905+H908</f>
        <v>0</v>
      </c>
      <c r="I904" s="200">
        <f t="shared" ref="I904:L904" si="563">I905+I908</f>
        <v>0</v>
      </c>
      <c r="J904" s="200">
        <f t="shared" si="563"/>
        <v>0</v>
      </c>
      <c r="K904" s="200">
        <f t="shared" si="563"/>
        <v>150000</v>
      </c>
      <c r="L904" s="200">
        <f t="shared" si="563"/>
        <v>0</v>
      </c>
    </row>
    <row r="905" spans="1:12" ht="63.75" x14ac:dyDescent="0.25">
      <c r="A905" s="129" t="s">
        <v>776</v>
      </c>
      <c r="B905" s="126" t="s">
        <v>31</v>
      </c>
      <c r="C905" s="126" t="s">
        <v>22</v>
      </c>
      <c r="D905" s="126" t="s">
        <v>21</v>
      </c>
      <c r="E905" s="126" t="s">
        <v>531</v>
      </c>
      <c r="F905" s="127"/>
      <c r="G905" s="200">
        <f>G906</f>
        <v>150000</v>
      </c>
      <c r="H905" s="200">
        <f>H906</f>
        <v>0</v>
      </c>
      <c r="I905" s="200">
        <f t="shared" ref="I905:L905" si="564">I906</f>
        <v>0</v>
      </c>
      <c r="J905" s="200">
        <f t="shared" si="564"/>
        <v>0</v>
      </c>
      <c r="K905" s="200">
        <f t="shared" si="564"/>
        <v>150000</v>
      </c>
      <c r="L905" s="200">
        <f t="shared" si="564"/>
        <v>0</v>
      </c>
    </row>
    <row r="906" spans="1:12" ht="38.25" x14ac:dyDescent="0.25">
      <c r="A906" s="129" t="s">
        <v>525</v>
      </c>
      <c r="B906" s="126" t="s">
        <v>31</v>
      </c>
      <c r="C906" s="126" t="s">
        <v>22</v>
      </c>
      <c r="D906" s="126" t="s">
        <v>21</v>
      </c>
      <c r="E906" s="126" t="s">
        <v>532</v>
      </c>
      <c r="F906" s="127"/>
      <c r="G906" s="200">
        <f t="shared" ref="G906:L906" si="565">G907</f>
        <v>150000</v>
      </c>
      <c r="H906" s="200">
        <f t="shared" si="565"/>
        <v>0</v>
      </c>
      <c r="I906" s="200">
        <f t="shared" si="565"/>
        <v>0</v>
      </c>
      <c r="J906" s="200">
        <f t="shared" si="565"/>
        <v>0</v>
      </c>
      <c r="K906" s="200">
        <f t="shared" si="565"/>
        <v>150000</v>
      </c>
      <c r="L906" s="200">
        <f t="shared" si="565"/>
        <v>0</v>
      </c>
    </row>
    <row r="907" spans="1:12" ht="25.5" x14ac:dyDescent="0.25">
      <c r="A907" s="129" t="s">
        <v>17</v>
      </c>
      <c r="B907" s="126" t="s">
        <v>31</v>
      </c>
      <c r="C907" s="126" t="s">
        <v>22</v>
      </c>
      <c r="D907" s="126" t="s">
        <v>21</v>
      </c>
      <c r="E907" s="126" t="s">
        <v>532</v>
      </c>
      <c r="F907" s="127">
        <v>200</v>
      </c>
      <c r="G907" s="200">
        <v>150000</v>
      </c>
      <c r="H907" s="200"/>
      <c r="I907" s="200"/>
      <c r="J907" s="282"/>
      <c r="K907" s="200">
        <f t="shared" si="531"/>
        <v>150000</v>
      </c>
      <c r="L907" s="200">
        <f t="shared" si="532"/>
        <v>0</v>
      </c>
    </row>
    <row r="908" spans="1:12" ht="38.25" x14ac:dyDescent="0.25">
      <c r="A908" s="129" t="s">
        <v>806</v>
      </c>
      <c r="B908" s="126" t="s">
        <v>31</v>
      </c>
      <c r="C908" s="126" t="s">
        <v>22</v>
      </c>
      <c r="D908" s="126" t="s">
        <v>21</v>
      </c>
      <c r="E908" s="126" t="s">
        <v>655</v>
      </c>
      <c r="F908" s="127"/>
      <c r="G908" s="200">
        <f>G909</f>
        <v>0</v>
      </c>
      <c r="H908" s="200">
        <f>H909</f>
        <v>0</v>
      </c>
      <c r="I908" s="200">
        <f t="shared" ref="I908:L909" si="566">I909</f>
        <v>0</v>
      </c>
      <c r="J908" s="200">
        <f t="shared" si="566"/>
        <v>0</v>
      </c>
      <c r="K908" s="200">
        <f t="shared" si="566"/>
        <v>0</v>
      </c>
      <c r="L908" s="200">
        <f t="shared" si="566"/>
        <v>0</v>
      </c>
    </row>
    <row r="909" spans="1:12" ht="38.25" x14ac:dyDescent="0.25">
      <c r="A909" s="129" t="s">
        <v>525</v>
      </c>
      <c r="B909" s="126" t="s">
        <v>31</v>
      </c>
      <c r="C909" s="126" t="s">
        <v>22</v>
      </c>
      <c r="D909" s="126" t="s">
        <v>21</v>
      </c>
      <c r="E909" s="126" t="s">
        <v>535</v>
      </c>
      <c r="F909" s="127"/>
      <c r="G909" s="200">
        <f>G910</f>
        <v>0</v>
      </c>
      <c r="H909" s="200">
        <f>H910</f>
        <v>0</v>
      </c>
      <c r="I909" s="200">
        <f t="shared" si="566"/>
        <v>0</v>
      </c>
      <c r="J909" s="200">
        <f t="shared" si="566"/>
        <v>0</v>
      </c>
      <c r="K909" s="200">
        <f t="shared" si="566"/>
        <v>0</v>
      </c>
      <c r="L909" s="200">
        <f t="shared" si="566"/>
        <v>0</v>
      </c>
    </row>
    <row r="910" spans="1:12" ht="25.5" x14ac:dyDescent="0.25">
      <c r="A910" s="129" t="s">
        <v>17</v>
      </c>
      <c r="B910" s="126" t="s">
        <v>31</v>
      </c>
      <c r="C910" s="126" t="s">
        <v>22</v>
      </c>
      <c r="D910" s="126" t="s">
        <v>21</v>
      </c>
      <c r="E910" s="126" t="s">
        <v>535</v>
      </c>
      <c r="F910" s="127">
        <v>200</v>
      </c>
      <c r="G910" s="200"/>
      <c r="H910" s="200"/>
      <c r="I910" s="200"/>
      <c r="J910" s="282"/>
      <c r="K910" s="200">
        <f t="shared" si="531"/>
        <v>0</v>
      </c>
      <c r="L910" s="200">
        <f t="shared" si="532"/>
        <v>0</v>
      </c>
    </row>
    <row r="911" spans="1:12" ht="38.25" x14ac:dyDescent="0.25">
      <c r="A911" s="129" t="s">
        <v>1085</v>
      </c>
      <c r="B911" s="126" t="s">
        <v>31</v>
      </c>
      <c r="C911" s="126" t="s">
        <v>22</v>
      </c>
      <c r="D911" s="126" t="s">
        <v>21</v>
      </c>
      <c r="E911" s="126" t="s">
        <v>541</v>
      </c>
      <c r="F911" s="127"/>
      <c r="G911" s="200">
        <f>G912+G919+G923</f>
        <v>454000</v>
      </c>
      <c r="H911" s="200">
        <f>H912+H919+H923</f>
        <v>0</v>
      </c>
      <c r="I911" s="200">
        <f t="shared" ref="I911:L911" si="567">I912+I919+I923</f>
        <v>0</v>
      </c>
      <c r="J911" s="200">
        <f t="shared" si="567"/>
        <v>0</v>
      </c>
      <c r="K911" s="200">
        <f t="shared" si="567"/>
        <v>454000</v>
      </c>
      <c r="L911" s="200">
        <f t="shared" si="567"/>
        <v>0</v>
      </c>
    </row>
    <row r="912" spans="1:12" ht="38.25" x14ac:dyDescent="0.25">
      <c r="A912" s="131" t="s">
        <v>543</v>
      </c>
      <c r="B912" s="126" t="s">
        <v>31</v>
      </c>
      <c r="C912" s="126" t="s">
        <v>22</v>
      </c>
      <c r="D912" s="126" t="s">
        <v>21</v>
      </c>
      <c r="E912" s="126" t="s">
        <v>542</v>
      </c>
      <c r="F912" s="127"/>
      <c r="G912" s="283">
        <f>G913+G916</f>
        <v>336000</v>
      </c>
      <c r="H912" s="283">
        <f>H913+H916</f>
        <v>0</v>
      </c>
      <c r="I912" s="283">
        <f t="shared" ref="I912:L912" si="568">I913+I916</f>
        <v>0</v>
      </c>
      <c r="J912" s="283">
        <f t="shared" si="568"/>
        <v>0</v>
      </c>
      <c r="K912" s="283">
        <f t="shared" si="568"/>
        <v>336000</v>
      </c>
      <c r="L912" s="283">
        <f t="shared" si="568"/>
        <v>0</v>
      </c>
    </row>
    <row r="913" spans="1:12" ht="25.5" x14ac:dyDescent="0.25">
      <c r="A913" s="132" t="s">
        <v>544</v>
      </c>
      <c r="B913" s="126" t="s">
        <v>31</v>
      </c>
      <c r="C913" s="126" t="s">
        <v>22</v>
      </c>
      <c r="D913" s="126" t="s">
        <v>21</v>
      </c>
      <c r="E913" s="100" t="s">
        <v>548</v>
      </c>
      <c r="F913" s="133"/>
      <c r="G913" s="283">
        <f>SUM(G914:G915)</f>
        <v>96840</v>
      </c>
      <c r="H913" s="283">
        <f>SUM(H914:H915)</f>
        <v>0</v>
      </c>
      <c r="I913" s="283">
        <f t="shared" ref="I913:L913" si="569">SUM(I914:I915)</f>
        <v>0</v>
      </c>
      <c r="J913" s="283">
        <f t="shared" si="569"/>
        <v>0</v>
      </c>
      <c r="K913" s="283">
        <f t="shared" si="569"/>
        <v>96840</v>
      </c>
      <c r="L913" s="283">
        <f t="shared" si="569"/>
        <v>0</v>
      </c>
    </row>
    <row r="914" spans="1:12" ht="63.75" x14ac:dyDescent="0.25">
      <c r="A914" s="131" t="s">
        <v>12</v>
      </c>
      <c r="B914" s="126" t="s">
        <v>31</v>
      </c>
      <c r="C914" s="126" t="s">
        <v>22</v>
      </c>
      <c r="D914" s="126" t="s">
        <v>21</v>
      </c>
      <c r="E914" s="100" t="s">
        <v>548</v>
      </c>
      <c r="F914" s="133">
        <v>100</v>
      </c>
      <c r="G914" s="283">
        <v>14903</v>
      </c>
      <c r="H914" s="200"/>
      <c r="I914" s="200">
        <v>0</v>
      </c>
      <c r="J914" s="282"/>
      <c r="K914" s="200">
        <f t="shared" si="531"/>
        <v>14903</v>
      </c>
      <c r="L914" s="200">
        <f t="shared" si="532"/>
        <v>0</v>
      </c>
    </row>
    <row r="915" spans="1:12" ht="25.5" x14ac:dyDescent="0.25">
      <c r="A915" s="131" t="s">
        <v>17</v>
      </c>
      <c r="B915" s="126" t="s">
        <v>31</v>
      </c>
      <c r="C915" s="126" t="s">
        <v>22</v>
      </c>
      <c r="D915" s="126" t="s">
        <v>21</v>
      </c>
      <c r="E915" s="100" t="s">
        <v>548</v>
      </c>
      <c r="F915" s="133">
        <v>200</v>
      </c>
      <c r="G915" s="283">
        <v>81937</v>
      </c>
      <c r="H915" s="200"/>
      <c r="I915" s="200"/>
      <c r="J915" s="282"/>
      <c r="K915" s="200">
        <f t="shared" si="531"/>
        <v>81937</v>
      </c>
      <c r="L915" s="200">
        <f t="shared" si="532"/>
        <v>0</v>
      </c>
    </row>
    <row r="916" spans="1:12" ht="38.25" x14ac:dyDescent="0.25">
      <c r="A916" s="131" t="s">
        <v>545</v>
      </c>
      <c r="B916" s="126" t="s">
        <v>31</v>
      </c>
      <c r="C916" s="126" t="s">
        <v>22</v>
      </c>
      <c r="D916" s="126" t="s">
        <v>21</v>
      </c>
      <c r="E916" s="100" t="s">
        <v>549</v>
      </c>
      <c r="F916" s="133"/>
      <c r="G916" s="283">
        <f>SUM(G917:G918)</f>
        <v>239160</v>
      </c>
      <c r="H916" s="283">
        <f>SUM(H917:H918)</f>
        <v>0</v>
      </c>
      <c r="I916" s="283">
        <f t="shared" ref="I916:L916" si="570">SUM(I917:I918)</f>
        <v>0</v>
      </c>
      <c r="J916" s="283">
        <f t="shared" si="570"/>
        <v>0</v>
      </c>
      <c r="K916" s="283">
        <f t="shared" si="570"/>
        <v>239160</v>
      </c>
      <c r="L916" s="283">
        <f t="shared" si="570"/>
        <v>0</v>
      </c>
    </row>
    <row r="917" spans="1:12" ht="63.75" x14ac:dyDescent="0.25">
      <c r="A917" s="131" t="s">
        <v>12</v>
      </c>
      <c r="B917" s="126" t="s">
        <v>31</v>
      </c>
      <c r="C917" s="126" t="s">
        <v>22</v>
      </c>
      <c r="D917" s="126" t="s">
        <v>21</v>
      </c>
      <c r="E917" s="100" t="s">
        <v>549</v>
      </c>
      <c r="F917" s="133">
        <v>100</v>
      </c>
      <c r="G917" s="283">
        <v>149410</v>
      </c>
      <c r="H917" s="200"/>
      <c r="I917" s="200">
        <v>0</v>
      </c>
      <c r="J917" s="282"/>
      <c r="K917" s="200">
        <f t="shared" si="531"/>
        <v>149410</v>
      </c>
      <c r="L917" s="200">
        <f t="shared" si="532"/>
        <v>0</v>
      </c>
    </row>
    <row r="918" spans="1:12" ht="25.5" x14ac:dyDescent="0.25">
      <c r="A918" s="131" t="s">
        <v>17</v>
      </c>
      <c r="B918" s="126" t="s">
        <v>31</v>
      </c>
      <c r="C918" s="126" t="s">
        <v>22</v>
      </c>
      <c r="D918" s="126" t="s">
        <v>21</v>
      </c>
      <c r="E918" s="100" t="s">
        <v>549</v>
      </c>
      <c r="F918" s="133">
        <v>200</v>
      </c>
      <c r="G918" s="283">
        <v>89750</v>
      </c>
      <c r="H918" s="200"/>
      <c r="I918" s="200">
        <v>0</v>
      </c>
      <c r="J918" s="282"/>
      <c r="K918" s="200">
        <f t="shared" si="531"/>
        <v>89750</v>
      </c>
      <c r="L918" s="200">
        <f t="shared" si="532"/>
        <v>0</v>
      </c>
    </row>
    <row r="919" spans="1:12" ht="38.25" x14ac:dyDescent="0.25">
      <c r="A919" s="131" t="s">
        <v>546</v>
      </c>
      <c r="B919" s="126" t="s">
        <v>31</v>
      </c>
      <c r="C919" s="126" t="s">
        <v>22</v>
      </c>
      <c r="D919" s="126" t="s">
        <v>21</v>
      </c>
      <c r="E919" s="100" t="s">
        <v>550</v>
      </c>
      <c r="F919" s="133"/>
      <c r="G919" s="283">
        <f>G920</f>
        <v>0</v>
      </c>
      <c r="H919" s="283">
        <f>H920</f>
        <v>0</v>
      </c>
      <c r="I919" s="283">
        <f t="shared" ref="I919:L919" si="571">I920</f>
        <v>0</v>
      </c>
      <c r="J919" s="283">
        <f t="shared" si="571"/>
        <v>0</v>
      </c>
      <c r="K919" s="283">
        <f t="shared" si="571"/>
        <v>0</v>
      </c>
      <c r="L919" s="283">
        <f t="shared" si="571"/>
        <v>0</v>
      </c>
    </row>
    <row r="920" spans="1:12" ht="25.5" x14ac:dyDescent="0.25">
      <c r="A920" s="131" t="s">
        <v>547</v>
      </c>
      <c r="B920" s="126" t="s">
        <v>31</v>
      </c>
      <c r="C920" s="126" t="s">
        <v>22</v>
      </c>
      <c r="D920" s="126" t="s">
        <v>21</v>
      </c>
      <c r="E920" s="100" t="s">
        <v>551</v>
      </c>
      <c r="F920" s="133"/>
      <c r="G920" s="283">
        <f>SUM(G921:G922)</f>
        <v>0</v>
      </c>
      <c r="H920" s="283">
        <f>SUM(H921:H922)</f>
        <v>0</v>
      </c>
      <c r="I920" s="283">
        <f t="shared" ref="I920:L920" si="572">SUM(I921:I922)</f>
        <v>0</v>
      </c>
      <c r="J920" s="283">
        <f t="shared" si="572"/>
        <v>0</v>
      </c>
      <c r="K920" s="283">
        <f t="shared" si="572"/>
        <v>0</v>
      </c>
      <c r="L920" s="283">
        <f t="shared" si="572"/>
        <v>0</v>
      </c>
    </row>
    <row r="921" spans="1:12" ht="63.75" x14ac:dyDescent="0.25">
      <c r="A921" s="131" t="s">
        <v>12</v>
      </c>
      <c r="B921" s="126" t="s">
        <v>31</v>
      </c>
      <c r="C921" s="126" t="s">
        <v>22</v>
      </c>
      <c r="D921" s="126" t="s">
        <v>21</v>
      </c>
      <c r="E921" s="100" t="s">
        <v>551</v>
      </c>
      <c r="F921" s="133">
        <v>100</v>
      </c>
      <c r="G921" s="283"/>
      <c r="H921" s="200"/>
      <c r="I921" s="200"/>
      <c r="J921" s="282"/>
      <c r="K921" s="200">
        <f t="shared" ref="K921:K991" si="573">G921+I921</f>
        <v>0</v>
      </c>
      <c r="L921" s="200">
        <f t="shared" ref="L921:L991" si="574">H921+J921</f>
        <v>0</v>
      </c>
    </row>
    <row r="922" spans="1:12" ht="25.5" x14ac:dyDescent="0.25">
      <c r="A922" s="131" t="s">
        <v>17</v>
      </c>
      <c r="B922" s="126" t="s">
        <v>31</v>
      </c>
      <c r="C922" s="126" t="s">
        <v>22</v>
      </c>
      <c r="D922" s="126" t="s">
        <v>21</v>
      </c>
      <c r="E922" s="100" t="s">
        <v>551</v>
      </c>
      <c r="F922" s="133">
        <v>200</v>
      </c>
      <c r="G922" s="283"/>
      <c r="H922" s="200"/>
      <c r="I922" s="200"/>
      <c r="J922" s="282"/>
      <c r="K922" s="200">
        <f t="shared" si="573"/>
        <v>0</v>
      </c>
      <c r="L922" s="200">
        <f t="shared" si="574"/>
        <v>0</v>
      </c>
    </row>
    <row r="923" spans="1:12" ht="51" x14ac:dyDescent="0.25">
      <c r="A923" s="131" t="s">
        <v>1086</v>
      </c>
      <c r="B923" s="126" t="s">
        <v>31</v>
      </c>
      <c r="C923" s="126" t="s">
        <v>22</v>
      </c>
      <c r="D923" s="126" t="s">
        <v>21</v>
      </c>
      <c r="E923" s="100" t="s">
        <v>552</v>
      </c>
      <c r="F923" s="133"/>
      <c r="G923" s="283">
        <f>G924</f>
        <v>118000</v>
      </c>
      <c r="H923" s="283">
        <f>H924</f>
        <v>0</v>
      </c>
      <c r="I923" s="283">
        <f t="shared" ref="I923:L924" si="575">I924</f>
        <v>0</v>
      </c>
      <c r="J923" s="283">
        <f t="shared" si="575"/>
        <v>0</v>
      </c>
      <c r="K923" s="283">
        <f t="shared" si="575"/>
        <v>118000</v>
      </c>
      <c r="L923" s="283">
        <f t="shared" si="575"/>
        <v>0</v>
      </c>
    </row>
    <row r="924" spans="1:12" ht="25.5" x14ac:dyDescent="0.25">
      <c r="A924" s="131" t="s">
        <v>547</v>
      </c>
      <c r="B924" s="126" t="s">
        <v>31</v>
      </c>
      <c r="C924" s="126" t="s">
        <v>22</v>
      </c>
      <c r="D924" s="126" t="s">
        <v>21</v>
      </c>
      <c r="E924" s="100" t="s">
        <v>553</v>
      </c>
      <c r="F924" s="133"/>
      <c r="G924" s="283">
        <f>G925</f>
        <v>118000</v>
      </c>
      <c r="H924" s="283">
        <f>H925</f>
        <v>0</v>
      </c>
      <c r="I924" s="283">
        <f t="shared" si="575"/>
        <v>0</v>
      </c>
      <c r="J924" s="283">
        <f t="shared" si="575"/>
        <v>0</v>
      </c>
      <c r="K924" s="283">
        <f t="shared" si="575"/>
        <v>118000</v>
      </c>
      <c r="L924" s="283">
        <f t="shared" si="575"/>
        <v>0</v>
      </c>
    </row>
    <row r="925" spans="1:12" ht="25.5" x14ac:dyDescent="0.25">
      <c r="A925" s="131" t="s">
        <v>17</v>
      </c>
      <c r="B925" s="126" t="s">
        <v>31</v>
      </c>
      <c r="C925" s="126" t="s">
        <v>22</v>
      </c>
      <c r="D925" s="126" t="s">
        <v>21</v>
      </c>
      <c r="E925" s="100" t="s">
        <v>553</v>
      </c>
      <c r="F925" s="133">
        <v>200</v>
      </c>
      <c r="G925" s="283">
        <v>118000</v>
      </c>
      <c r="H925" s="200"/>
      <c r="I925" s="200"/>
      <c r="J925" s="282"/>
      <c r="K925" s="200">
        <f t="shared" si="573"/>
        <v>118000</v>
      </c>
      <c r="L925" s="200">
        <f t="shared" si="574"/>
        <v>0</v>
      </c>
    </row>
    <row r="926" spans="1:12" ht="25.5" x14ac:dyDescent="0.25">
      <c r="A926" s="125" t="s">
        <v>30</v>
      </c>
      <c r="B926" s="126" t="s">
        <v>4</v>
      </c>
      <c r="C926" s="126"/>
      <c r="D926" s="126"/>
      <c r="E926" s="126"/>
      <c r="F926" s="126"/>
      <c r="G926" s="200">
        <f t="shared" ref="G926:L926" si="576">G927+G978+G1017+G997</f>
        <v>111011210.37</v>
      </c>
      <c r="H926" s="200">
        <f t="shared" si="576"/>
        <v>31137422</v>
      </c>
      <c r="I926" s="200">
        <f t="shared" si="576"/>
        <v>2323690.16</v>
      </c>
      <c r="J926" s="200">
        <f t="shared" si="576"/>
        <v>0</v>
      </c>
      <c r="K926" s="200">
        <f t="shared" si="576"/>
        <v>113334900.53</v>
      </c>
      <c r="L926" s="200">
        <f t="shared" si="576"/>
        <v>31137422</v>
      </c>
    </row>
    <row r="927" spans="1:12" x14ac:dyDescent="0.25">
      <c r="A927" s="142" t="s">
        <v>29</v>
      </c>
      <c r="B927" s="127">
        <v>913</v>
      </c>
      <c r="C927" s="136" t="s">
        <v>22</v>
      </c>
      <c r="D927" s="136" t="s">
        <v>28</v>
      </c>
      <c r="E927" s="126"/>
      <c r="F927" s="126"/>
      <c r="G927" s="200">
        <f t="shared" ref="G927:H927" si="577">G928+G939</f>
        <v>29313091.670000002</v>
      </c>
      <c r="H927" s="200">
        <f t="shared" si="577"/>
        <v>0</v>
      </c>
      <c r="I927" s="200">
        <f t="shared" ref="I927:L927" si="578">I928+I939</f>
        <v>323690.16000000003</v>
      </c>
      <c r="J927" s="200">
        <f t="shared" si="578"/>
        <v>0</v>
      </c>
      <c r="K927" s="200">
        <f t="shared" si="578"/>
        <v>29636781.829999998</v>
      </c>
      <c r="L927" s="200">
        <f t="shared" si="578"/>
        <v>0</v>
      </c>
    </row>
    <row r="928" spans="1:12" ht="51" x14ac:dyDescent="0.25">
      <c r="A928" s="130" t="s">
        <v>27</v>
      </c>
      <c r="B928" s="127">
        <v>913</v>
      </c>
      <c r="C928" s="136" t="s">
        <v>22</v>
      </c>
      <c r="D928" s="136" t="s">
        <v>2</v>
      </c>
      <c r="E928" s="126"/>
      <c r="F928" s="126"/>
      <c r="G928" s="200">
        <f t="shared" ref="G928:L928" si="579">G929</f>
        <v>8343382</v>
      </c>
      <c r="H928" s="200">
        <f t="shared" si="579"/>
        <v>0</v>
      </c>
      <c r="I928" s="200">
        <f t="shared" si="579"/>
        <v>0</v>
      </c>
      <c r="J928" s="200">
        <f t="shared" si="579"/>
        <v>0</v>
      </c>
      <c r="K928" s="200">
        <f t="shared" si="579"/>
        <v>8343382</v>
      </c>
      <c r="L928" s="200">
        <f t="shared" si="579"/>
        <v>0</v>
      </c>
    </row>
    <row r="929" spans="1:12" ht="38.25" x14ac:dyDescent="0.25">
      <c r="A929" s="129" t="s">
        <v>540</v>
      </c>
      <c r="B929" s="126" t="s">
        <v>4</v>
      </c>
      <c r="C929" s="126" t="s">
        <v>22</v>
      </c>
      <c r="D929" s="126" t="s">
        <v>2</v>
      </c>
      <c r="E929" s="126" t="s">
        <v>529</v>
      </c>
      <c r="F929" s="127"/>
      <c r="G929" s="200">
        <f t="shared" ref="G929:L930" si="580">G930</f>
        <v>8343382</v>
      </c>
      <c r="H929" s="200">
        <f t="shared" si="580"/>
        <v>0</v>
      </c>
      <c r="I929" s="200">
        <f t="shared" si="580"/>
        <v>0</v>
      </c>
      <c r="J929" s="200">
        <f t="shared" si="580"/>
        <v>0</v>
      </c>
      <c r="K929" s="200">
        <f t="shared" si="580"/>
        <v>8343382</v>
      </c>
      <c r="L929" s="200">
        <f t="shared" si="580"/>
        <v>0</v>
      </c>
    </row>
    <row r="930" spans="1:12" ht="38.25" x14ac:dyDescent="0.25">
      <c r="A930" s="125" t="s">
        <v>919</v>
      </c>
      <c r="B930" s="126" t="s">
        <v>4</v>
      </c>
      <c r="C930" s="126" t="s">
        <v>22</v>
      </c>
      <c r="D930" s="126" t="s">
        <v>2</v>
      </c>
      <c r="E930" s="126" t="s">
        <v>920</v>
      </c>
      <c r="F930" s="127"/>
      <c r="G930" s="200">
        <f>G931</f>
        <v>8343382</v>
      </c>
      <c r="H930" s="200">
        <f>H931</f>
        <v>0</v>
      </c>
      <c r="I930" s="200">
        <f t="shared" si="580"/>
        <v>0</v>
      </c>
      <c r="J930" s="200">
        <f t="shared" si="580"/>
        <v>0</v>
      </c>
      <c r="K930" s="200">
        <f t="shared" si="580"/>
        <v>8343382</v>
      </c>
      <c r="L930" s="200">
        <f t="shared" si="580"/>
        <v>0</v>
      </c>
    </row>
    <row r="931" spans="1:12" ht="38.25" x14ac:dyDescent="0.25">
      <c r="A931" s="125" t="s">
        <v>921</v>
      </c>
      <c r="B931" s="126" t="s">
        <v>4</v>
      </c>
      <c r="C931" s="126" t="s">
        <v>22</v>
      </c>
      <c r="D931" s="126" t="s">
        <v>2</v>
      </c>
      <c r="E931" s="126" t="s">
        <v>922</v>
      </c>
      <c r="F931" s="127"/>
      <c r="G931" s="200">
        <f>G932+G934+G937</f>
        <v>8343382</v>
      </c>
      <c r="H931" s="200">
        <f t="shared" ref="H931:L931" si="581">H932+H934+H937</f>
        <v>0</v>
      </c>
      <c r="I931" s="200">
        <f t="shared" si="581"/>
        <v>0</v>
      </c>
      <c r="J931" s="200">
        <f t="shared" si="581"/>
        <v>0</v>
      </c>
      <c r="K931" s="200">
        <f t="shared" si="581"/>
        <v>8343382</v>
      </c>
      <c r="L931" s="200">
        <f t="shared" si="581"/>
        <v>0</v>
      </c>
    </row>
    <row r="932" spans="1:12" ht="25.5" x14ac:dyDescent="0.25">
      <c r="A932" s="129" t="s">
        <v>26</v>
      </c>
      <c r="B932" s="126" t="s">
        <v>4</v>
      </c>
      <c r="C932" s="126" t="s">
        <v>22</v>
      </c>
      <c r="D932" s="126" t="s">
        <v>2</v>
      </c>
      <c r="E932" s="126" t="s">
        <v>923</v>
      </c>
      <c r="F932" s="127"/>
      <c r="G932" s="200">
        <f>G933</f>
        <v>8343382</v>
      </c>
      <c r="H932" s="200">
        <f t="shared" ref="H932:L932" si="582">H933</f>
        <v>0</v>
      </c>
      <c r="I932" s="200">
        <f t="shared" si="582"/>
        <v>0</v>
      </c>
      <c r="J932" s="200">
        <f t="shared" si="582"/>
        <v>0</v>
      </c>
      <c r="K932" s="200">
        <f t="shared" si="582"/>
        <v>8343382</v>
      </c>
      <c r="L932" s="200">
        <f t="shared" si="582"/>
        <v>0</v>
      </c>
    </row>
    <row r="933" spans="1:12" ht="63.75" x14ac:dyDescent="0.25">
      <c r="A933" s="129" t="s">
        <v>12</v>
      </c>
      <c r="B933" s="126" t="s">
        <v>4</v>
      </c>
      <c r="C933" s="126" t="s">
        <v>22</v>
      </c>
      <c r="D933" s="126" t="s">
        <v>2</v>
      </c>
      <c r="E933" s="126" t="s">
        <v>923</v>
      </c>
      <c r="F933" s="127">
        <v>100</v>
      </c>
      <c r="G933" s="200">
        <v>8343382</v>
      </c>
      <c r="H933" s="200"/>
      <c r="I933" s="200"/>
      <c r="J933" s="282"/>
      <c r="K933" s="200">
        <f t="shared" si="573"/>
        <v>8343382</v>
      </c>
      <c r="L933" s="200">
        <f t="shared" si="574"/>
        <v>0</v>
      </c>
    </row>
    <row r="934" spans="1:12" ht="25.5" x14ac:dyDescent="0.25">
      <c r="A934" s="41" t="s">
        <v>23</v>
      </c>
      <c r="B934" s="126" t="s">
        <v>4</v>
      </c>
      <c r="C934" s="126" t="s">
        <v>22</v>
      </c>
      <c r="D934" s="126" t="s">
        <v>2</v>
      </c>
      <c r="E934" s="126" t="s">
        <v>924</v>
      </c>
      <c r="F934" s="127"/>
      <c r="G934" s="200">
        <f t="shared" ref="G934:L934" si="583">SUM(G935:G936)</f>
        <v>0</v>
      </c>
      <c r="H934" s="200">
        <f t="shared" si="583"/>
        <v>0</v>
      </c>
      <c r="I934" s="200">
        <f t="shared" si="583"/>
        <v>0</v>
      </c>
      <c r="J934" s="200">
        <f t="shared" si="583"/>
        <v>0</v>
      </c>
      <c r="K934" s="200">
        <f t="shared" si="583"/>
        <v>0</v>
      </c>
      <c r="L934" s="200">
        <f t="shared" si="583"/>
        <v>0</v>
      </c>
    </row>
    <row r="935" spans="1:12" ht="25.5" x14ac:dyDescent="0.25">
      <c r="A935" s="129" t="s">
        <v>17</v>
      </c>
      <c r="B935" s="126" t="s">
        <v>4</v>
      </c>
      <c r="C935" s="126" t="s">
        <v>22</v>
      </c>
      <c r="D935" s="126" t="s">
        <v>2</v>
      </c>
      <c r="E935" s="126" t="s">
        <v>924</v>
      </c>
      <c r="F935" s="127">
        <v>200</v>
      </c>
      <c r="G935" s="200"/>
      <c r="H935" s="200"/>
      <c r="I935" s="200"/>
      <c r="J935" s="282"/>
      <c r="K935" s="200">
        <f t="shared" si="573"/>
        <v>0</v>
      </c>
      <c r="L935" s="200">
        <f t="shared" si="574"/>
        <v>0</v>
      </c>
    </row>
    <row r="936" spans="1:12" x14ac:dyDescent="0.25">
      <c r="A936" s="129" t="s">
        <v>15</v>
      </c>
      <c r="B936" s="126" t="s">
        <v>4</v>
      </c>
      <c r="C936" s="126" t="s">
        <v>22</v>
      </c>
      <c r="D936" s="126" t="s">
        <v>2</v>
      </c>
      <c r="E936" s="126" t="s">
        <v>924</v>
      </c>
      <c r="F936" s="127">
        <v>800</v>
      </c>
      <c r="G936" s="200"/>
      <c r="H936" s="200"/>
      <c r="I936" s="200"/>
      <c r="J936" s="282"/>
      <c r="K936" s="200">
        <f t="shared" si="573"/>
        <v>0</v>
      </c>
      <c r="L936" s="200">
        <f t="shared" si="574"/>
        <v>0</v>
      </c>
    </row>
    <row r="937" spans="1:12" ht="51" x14ac:dyDescent="0.25">
      <c r="A937" s="129" t="s">
        <v>13</v>
      </c>
      <c r="B937" s="126" t="s">
        <v>4</v>
      </c>
      <c r="C937" s="126" t="s">
        <v>22</v>
      </c>
      <c r="D937" s="126" t="s">
        <v>2</v>
      </c>
      <c r="E937" s="126" t="s">
        <v>925</v>
      </c>
      <c r="F937" s="127"/>
      <c r="G937" s="200">
        <f>G938</f>
        <v>0</v>
      </c>
      <c r="H937" s="200">
        <f>H938</f>
        <v>0</v>
      </c>
      <c r="I937" s="200">
        <f t="shared" ref="I937:J937" si="584">I938</f>
        <v>0</v>
      </c>
      <c r="J937" s="200">
        <f t="shared" si="584"/>
        <v>0</v>
      </c>
      <c r="K937" s="200">
        <f t="shared" si="573"/>
        <v>0</v>
      </c>
      <c r="L937" s="200">
        <f t="shared" si="574"/>
        <v>0</v>
      </c>
    </row>
    <row r="938" spans="1:12" ht="63.75" x14ac:dyDescent="0.25">
      <c r="A938" s="129" t="s">
        <v>12</v>
      </c>
      <c r="B938" s="126" t="s">
        <v>4</v>
      </c>
      <c r="C938" s="126" t="s">
        <v>22</v>
      </c>
      <c r="D938" s="126" t="s">
        <v>2</v>
      </c>
      <c r="E938" s="126" t="s">
        <v>925</v>
      </c>
      <c r="F938" s="127">
        <v>100</v>
      </c>
      <c r="G938" s="200"/>
      <c r="H938" s="200"/>
      <c r="I938" s="200"/>
      <c r="J938" s="282"/>
      <c r="K938" s="200">
        <f t="shared" si="573"/>
        <v>0</v>
      </c>
      <c r="L938" s="200">
        <f t="shared" si="574"/>
        <v>0</v>
      </c>
    </row>
    <row r="939" spans="1:12" x14ac:dyDescent="0.25">
      <c r="A939" s="130" t="s">
        <v>25</v>
      </c>
      <c r="B939" s="126" t="s">
        <v>4</v>
      </c>
      <c r="C939" s="126" t="s">
        <v>22</v>
      </c>
      <c r="D939" s="126" t="s">
        <v>21</v>
      </c>
      <c r="E939" s="126"/>
      <c r="F939" s="127"/>
      <c r="G939" s="200">
        <f>G940+G973</f>
        <v>20969709.670000002</v>
      </c>
      <c r="H939" s="200">
        <f t="shared" ref="H939:L939" si="585">H940+H973</f>
        <v>0</v>
      </c>
      <c r="I939" s="200">
        <f t="shared" si="585"/>
        <v>323690.16000000003</v>
      </c>
      <c r="J939" s="200">
        <f t="shared" si="585"/>
        <v>0</v>
      </c>
      <c r="K939" s="200">
        <f t="shared" si="585"/>
        <v>21293399.829999998</v>
      </c>
      <c r="L939" s="200">
        <f t="shared" si="585"/>
        <v>0</v>
      </c>
    </row>
    <row r="940" spans="1:12" ht="38.25" x14ac:dyDescent="0.25">
      <c r="A940" s="129" t="s">
        <v>540</v>
      </c>
      <c r="B940" s="126" t="s">
        <v>4</v>
      </c>
      <c r="C940" s="126" t="s">
        <v>22</v>
      </c>
      <c r="D940" s="126" t="s">
        <v>21</v>
      </c>
      <c r="E940" s="126" t="s">
        <v>529</v>
      </c>
      <c r="F940" s="127"/>
      <c r="G940" s="200">
        <f t="shared" ref="G940:H940" si="586">G941+G952+G959</f>
        <v>11161724.050000001</v>
      </c>
      <c r="H940" s="200">
        <f t="shared" si="586"/>
        <v>0</v>
      </c>
      <c r="I940" s="200">
        <f t="shared" ref="I940:L940" si="587">I941+I952+I959</f>
        <v>0</v>
      </c>
      <c r="J940" s="200">
        <f t="shared" si="587"/>
        <v>0</v>
      </c>
      <c r="K940" s="200">
        <f t="shared" si="587"/>
        <v>11161724.050000001</v>
      </c>
      <c r="L940" s="200">
        <f t="shared" si="587"/>
        <v>0</v>
      </c>
    </row>
    <row r="941" spans="1:12" ht="38.25" x14ac:dyDescent="0.25">
      <c r="A941" s="129" t="s">
        <v>725</v>
      </c>
      <c r="B941" s="126" t="s">
        <v>4</v>
      </c>
      <c r="C941" s="126" t="s">
        <v>22</v>
      </c>
      <c r="D941" s="126" t="s">
        <v>21</v>
      </c>
      <c r="E941" s="126" t="s">
        <v>920</v>
      </c>
      <c r="F941" s="127"/>
      <c r="G941" s="200">
        <f>G942+G946+G949</f>
        <v>8883824.0500000007</v>
      </c>
      <c r="H941" s="200">
        <f t="shared" ref="H941:L941" si="588">H942+H946+H949</f>
        <v>0</v>
      </c>
      <c r="I941" s="200">
        <f t="shared" si="588"/>
        <v>0</v>
      </c>
      <c r="J941" s="200">
        <f t="shared" si="588"/>
        <v>0</v>
      </c>
      <c r="K941" s="200">
        <f t="shared" si="588"/>
        <v>8883824.0500000007</v>
      </c>
      <c r="L941" s="200">
        <f t="shared" si="588"/>
        <v>0</v>
      </c>
    </row>
    <row r="942" spans="1:12" ht="51" x14ac:dyDescent="0.25">
      <c r="A942" s="129" t="s">
        <v>926</v>
      </c>
      <c r="B942" s="126" t="s">
        <v>4</v>
      </c>
      <c r="C942" s="126" t="s">
        <v>22</v>
      </c>
      <c r="D942" s="126" t="s">
        <v>21</v>
      </c>
      <c r="E942" s="126" t="s">
        <v>927</v>
      </c>
      <c r="F942" s="127"/>
      <c r="G942" s="200">
        <f>G943</f>
        <v>490000</v>
      </c>
      <c r="H942" s="200">
        <f>H943</f>
        <v>0</v>
      </c>
      <c r="I942" s="200">
        <f t="shared" ref="I942:L942" si="589">I943</f>
        <v>0</v>
      </c>
      <c r="J942" s="200">
        <f t="shared" si="589"/>
        <v>0</v>
      </c>
      <c r="K942" s="200">
        <f t="shared" si="589"/>
        <v>490000</v>
      </c>
      <c r="L942" s="200">
        <f t="shared" si="589"/>
        <v>0</v>
      </c>
    </row>
    <row r="943" spans="1:12" x14ac:dyDescent="0.25">
      <c r="A943" s="41" t="s">
        <v>24</v>
      </c>
      <c r="B943" s="126" t="s">
        <v>4</v>
      </c>
      <c r="C943" s="126" t="s">
        <v>22</v>
      </c>
      <c r="D943" s="126" t="s">
        <v>21</v>
      </c>
      <c r="E943" s="126" t="s">
        <v>928</v>
      </c>
      <c r="F943" s="127"/>
      <c r="G943" s="200">
        <f>SUM(G944:G945)</f>
        <v>490000</v>
      </c>
      <c r="H943" s="200">
        <f t="shared" ref="H943:L943" si="590">SUM(H944:H945)</f>
        <v>0</v>
      </c>
      <c r="I943" s="200">
        <f t="shared" si="590"/>
        <v>0</v>
      </c>
      <c r="J943" s="200">
        <f t="shared" si="590"/>
        <v>0</v>
      </c>
      <c r="K943" s="200">
        <f t="shared" si="590"/>
        <v>490000</v>
      </c>
      <c r="L943" s="200">
        <f t="shared" si="590"/>
        <v>0</v>
      </c>
    </row>
    <row r="944" spans="1:12" ht="25.5" x14ac:dyDescent="0.25">
      <c r="A944" s="129" t="s">
        <v>17</v>
      </c>
      <c r="B944" s="126" t="s">
        <v>4</v>
      </c>
      <c r="C944" s="126" t="s">
        <v>22</v>
      </c>
      <c r="D944" s="126" t="s">
        <v>21</v>
      </c>
      <c r="E944" s="126" t="s">
        <v>928</v>
      </c>
      <c r="F944" s="127">
        <v>200</v>
      </c>
      <c r="G944" s="200">
        <v>246742.88</v>
      </c>
      <c r="H944" s="200"/>
      <c r="I944" s="200">
        <v>0</v>
      </c>
      <c r="J944" s="282"/>
      <c r="K944" s="200">
        <f t="shared" si="573"/>
        <v>246742.88</v>
      </c>
      <c r="L944" s="200">
        <f t="shared" si="574"/>
        <v>0</v>
      </c>
    </row>
    <row r="945" spans="1:12" x14ac:dyDescent="0.25">
      <c r="A945" s="129" t="s">
        <v>15</v>
      </c>
      <c r="B945" s="126" t="s">
        <v>4</v>
      </c>
      <c r="C945" s="126" t="s">
        <v>22</v>
      </c>
      <c r="D945" s="126" t="s">
        <v>21</v>
      </c>
      <c r="E945" s="126" t="s">
        <v>928</v>
      </c>
      <c r="F945" s="180">
        <v>800</v>
      </c>
      <c r="G945" s="200">
        <v>243257.12</v>
      </c>
      <c r="H945" s="200"/>
      <c r="I945" s="200"/>
      <c r="J945" s="282"/>
      <c r="K945" s="200">
        <f t="shared" ref="K945" si="591">G945+I945</f>
        <v>243257.12</v>
      </c>
      <c r="L945" s="200">
        <f t="shared" ref="L945" si="592">H945+J945</f>
        <v>0</v>
      </c>
    </row>
    <row r="946" spans="1:12" ht="38.25" x14ac:dyDescent="0.25">
      <c r="A946" s="129" t="s">
        <v>929</v>
      </c>
      <c r="B946" s="126" t="s">
        <v>4</v>
      </c>
      <c r="C946" s="126" t="s">
        <v>22</v>
      </c>
      <c r="D946" s="126" t="s">
        <v>21</v>
      </c>
      <c r="E946" s="126" t="s">
        <v>930</v>
      </c>
      <c r="F946" s="127"/>
      <c r="G946" s="200">
        <f>G947</f>
        <v>490000</v>
      </c>
      <c r="H946" s="200">
        <f>H947</f>
        <v>0</v>
      </c>
      <c r="I946" s="200">
        <f t="shared" ref="I946:L947" si="593">I947</f>
        <v>0</v>
      </c>
      <c r="J946" s="200">
        <f t="shared" si="593"/>
        <v>0</v>
      </c>
      <c r="K946" s="200">
        <f t="shared" si="593"/>
        <v>490000</v>
      </c>
      <c r="L946" s="200">
        <f t="shared" si="593"/>
        <v>0</v>
      </c>
    </row>
    <row r="947" spans="1:12" x14ac:dyDescent="0.25">
      <c r="A947" s="41" t="s">
        <v>24</v>
      </c>
      <c r="B947" s="126" t="s">
        <v>4</v>
      </c>
      <c r="C947" s="126" t="s">
        <v>22</v>
      </c>
      <c r="D947" s="126" t="s">
        <v>21</v>
      </c>
      <c r="E947" s="126" t="s">
        <v>931</v>
      </c>
      <c r="F947" s="127"/>
      <c r="G947" s="200">
        <f>G948</f>
        <v>490000</v>
      </c>
      <c r="H947" s="200">
        <f>H948</f>
        <v>0</v>
      </c>
      <c r="I947" s="200">
        <f t="shared" si="593"/>
        <v>0</v>
      </c>
      <c r="J947" s="200">
        <f t="shared" si="593"/>
        <v>0</v>
      </c>
      <c r="K947" s="200">
        <f t="shared" si="593"/>
        <v>490000</v>
      </c>
      <c r="L947" s="200">
        <f t="shared" si="593"/>
        <v>0</v>
      </c>
    </row>
    <row r="948" spans="1:12" ht="25.5" x14ac:dyDescent="0.25">
      <c r="A948" s="129" t="s">
        <v>17</v>
      </c>
      <c r="B948" s="126" t="s">
        <v>4</v>
      </c>
      <c r="C948" s="126" t="s">
        <v>22</v>
      </c>
      <c r="D948" s="126" t="s">
        <v>21</v>
      </c>
      <c r="E948" s="126" t="s">
        <v>931</v>
      </c>
      <c r="F948" s="127">
        <v>200</v>
      </c>
      <c r="G948" s="200">
        <v>490000</v>
      </c>
      <c r="H948" s="200"/>
      <c r="I948" s="200">
        <v>0</v>
      </c>
      <c r="J948" s="282"/>
      <c r="K948" s="200">
        <f t="shared" si="573"/>
        <v>490000</v>
      </c>
      <c r="L948" s="200">
        <f t="shared" si="574"/>
        <v>0</v>
      </c>
    </row>
    <row r="949" spans="1:12" ht="38.25" x14ac:dyDescent="0.25">
      <c r="A949" s="41" t="s">
        <v>932</v>
      </c>
      <c r="B949" s="126" t="s">
        <v>4</v>
      </c>
      <c r="C949" s="126" t="s">
        <v>22</v>
      </c>
      <c r="D949" s="126" t="s">
        <v>21</v>
      </c>
      <c r="E949" s="126" t="s">
        <v>933</v>
      </c>
      <c r="F949" s="127"/>
      <c r="G949" s="200">
        <f>G950</f>
        <v>7903824.0499999998</v>
      </c>
      <c r="H949" s="200">
        <f>H950</f>
        <v>0</v>
      </c>
      <c r="I949" s="200">
        <f t="shared" ref="I949:L950" si="594">I950</f>
        <v>0</v>
      </c>
      <c r="J949" s="200">
        <f t="shared" si="594"/>
        <v>0</v>
      </c>
      <c r="K949" s="200">
        <f t="shared" si="594"/>
        <v>7903824.0499999998</v>
      </c>
      <c r="L949" s="200">
        <f t="shared" si="594"/>
        <v>0</v>
      </c>
    </row>
    <row r="950" spans="1:12" x14ac:dyDescent="0.25">
      <c r="A950" s="41" t="s">
        <v>24</v>
      </c>
      <c r="B950" s="126" t="s">
        <v>4</v>
      </c>
      <c r="C950" s="126" t="s">
        <v>22</v>
      </c>
      <c r="D950" s="126" t="s">
        <v>21</v>
      </c>
      <c r="E950" s="126" t="s">
        <v>934</v>
      </c>
      <c r="F950" s="127"/>
      <c r="G950" s="200">
        <f>G951</f>
        <v>7903824.0499999998</v>
      </c>
      <c r="H950" s="200">
        <f>H951</f>
        <v>0</v>
      </c>
      <c r="I950" s="200">
        <f t="shared" si="594"/>
        <v>0</v>
      </c>
      <c r="J950" s="200">
        <f t="shared" si="594"/>
        <v>0</v>
      </c>
      <c r="K950" s="200">
        <f t="shared" si="594"/>
        <v>7903824.0499999998</v>
      </c>
      <c r="L950" s="200">
        <f t="shared" si="594"/>
        <v>0</v>
      </c>
    </row>
    <row r="951" spans="1:12" ht="25.5" x14ac:dyDescent="0.25">
      <c r="A951" s="129" t="s">
        <v>17</v>
      </c>
      <c r="B951" s="126" t="s">
        <v>4</v>
      </c>
      <c r="C951" s="126" t="s">
        <v>22</v>
      </c>
      <c r="D951" s="126" t="s">
        <v>21</v>
      </c>
      <c r="E951" s="126" t="s">
        <v>934</v>
      </c>
      <c r="F951" s="127">
        <v>200</v>
      </c>
      <c r="G951" s="200">
        <v>7903824.0499999998</v>
      </c>
      <c r="H951" s="200"/>
      <c r="I951" s="200">
        <v>0</v>
      </c>
      <c r="J951" s="282"/>
      <c r="K951" s="200">
        <f t="shared" si="573"/>
        <v>7903824.0499999998</v>
      </c>
      <c r="L951" s="200">
        <f t="shared" si="574"/>
        <v>0</v>
      </c>
    </row>
    <row r="952" spans="1:12" ht="38.25" x14ac:dyDescent="0.25">
      <c r="A952" s="129" t="s">
        <v>1083</v>
      </c>
      <c r="B952" s="126" t="s">
        <v>4</v>
      </c>
      <c r="C952" s="126" t="s">
        <v>22</v>
      </c>
      <c r="D952" s="126" t="s">
        <v>21</v>
      </c>
      <c r="E952" s="126" t="s">
        <v>530</v>
      </c>
      <c r="F952" s="127"/>
      <c r="G952" s="200">
        <f>G953+G956</f>
        <v>1500000</v>
      </c>
      <c r="H952" s="200">
        <f>H953+H956</f>
        <v>0</v>
      </c>
      <c r="I952" s="200">
        <f t="shared" ref="I952:L952" si="595">I953+I956</f>
        <v>0</v>
      </c>
      <c r="J952" s="200">
        <f t="shared" si="595"/>
        <v>0</v>
      </c>
      <c r="K952" s="200">
        <f t="shared" si="595"/>
        <v>1500000</v>
      </c>
      <c r="L952" s="200">
        <f t="shared" si="595"/>
        <v>0</v>
      </c>
    </row>
    <row r="953" spans="1:12" ht="63.75" x14ac:dyDescent="0.25">
      <c r="A953" s="129" t="s">
        <v>776</v>
      </c>
      <c r="B953" s="126" t="s">
        <v>4</v>
      </c>
      <c r="C953" s="126" t="s">
        <v>22</v>
      </c>
      <c r="D953" s="126" t="s">
        <v>21</v>
      </c>
      <c r="E953" s="126" t="s">
        <v>531</v>
      </c>
      <c r="F953" s="127"/>
      <c r="G953" s="200">
        <f>G954</f>
        <v>1488000</v>
      </c>
      <c r="H953" s="200">
        <f>H954</f>
        <v>0</v>
      </c>
      <c r="I953" s="200">
        <f t="shared" ref="I953:L954" si="596">I954</f>
        <v>0</v>
      </c>
      <c r="J953" s="200">
        <f t="shared" si="596"/>
        <v>0</v>
      </c>
      <c r="K953" s="200">
        <f t="shared" si="596"/>
        <v>1488000</v>
      </c>
      <c r="L953" s="200">
        <f t="shared" si="596"/>
        <v>0</v>
      </c>
    </row>
    <row r="954" spans="1:12" ht="38.25" x14ac:dyDescent="0.25">
      <c r="A954" s="129" t="s">
        <v>525</v>
      </c>
      <c r="B954" s="126" t="s">
        <v>4</v>
      </c>
      <c r="C954" s="126" t="s">
        <v>22</v>
      </c>
      <c r="D954" s="126" t="s">
        <v>21</v>
      </c>
      <c r="E954" s="126" t="s">
        <v>532</v>
      </c>
      <c r="F954" s="127"/>
      <c r="G954" s="200">
        <f>G955</f>
        <v>1488000</v>
      </c>
      <c r="H954" s="200">
        <f>H955</f>
        <v>0</v>
      </c>
      <c r="I954" s="200">
        <f t="shared" si="596"/>
        <v>0</v>
      </c>
      <c r="J954" s="200">
        <f t="shared" si="596"/>
        <v>0</v>
      </c>
      <c r="K954" s="200">
        <f t="shared" si="596"/>
        <v>1488000</v>
      </c>
      <c r="L954" s="200">
        <f t="shared" si="596"/>
        <v>0</v>
      </c>
    </row>
    <row r="955" spans="1:12" ht="25.5" x14ac:dyDescent="0.25">
      <c r="A955" s="129" t="s">
        <v>17</v>
      </c>
      <c r="B955" s="126" t="s">
        <v>4</v>
      </c>
      <c r="C955" s="126" t="s">
        <v>22</v>
      </c>
      <c r="D955" s="126" t="s">
        <v>21</v>
      </c>
      <c r="E955" s="126" t="s">
        <v>532</v>
      </c>
      <c r="F955" s="127">
        <v>200</v>
      </c>
      <c r="G955" s="200">
        <v>1488000</v>
      </c>
      <c r="H955" s="200"/>
      <c r="I955" s="200"/>
      <c r="J955" s="282"/>
      <c r="K955" s="200">
        <f t="shared" si="573"/>
        <v>1488000</v>
      </c>
      <c r="L955" s="200">
        <f t="shared" si="574"/>
        <v>0</v>
      </c>
    </row>
    <row r="956" spans="1:12" ht="38.25" x14ac:dyDescent="0.25">
      <c r="A956" s="129" t="s">
        <v>913</v>
      </c>
      <c r="B956" s="126" t="s">
        <v>4</v>
      </c>
      <c r="C956" s="126" t="s">
        <v>22</v>
      </c>
      <c r="D956" s="126" t="s">
        <v>21</v>
      </c>
      <c r="E956" s="126" t="s">
        <v>536</v>
      </c>
      <c r="F956" s="127"/>
      <c r="G956" s="200">
        <f>G957</f>
        <v>12000</v>
      </c>
      <c r="H956" s="200">
        <f>H957</f>
        <v>0</v>
      </c>
      <c r="I956" s="200">
        <f t="shared" ref="I956:L957" si="597">I957</f>
        <v>0</v>
      </c>
      <c r="J956" s="200">
        <f t="shared" si="597"/>
        <v>0</v>
      </c>
      <c r="K956" s="200">
        <f t="shared" si="597"/>
        <v>12000</v>
      </c>
      <c r="L956" s="200">
        <f t="shared" si="597"/>
        <v>0</v>
      </c>
    </row>
    <row r="957" spans="1:12" ht="38.25" x14ac:dyDescent="0.25">
      <c r="A957" s="129" t="s">
        <v>525</v>
      </c>
      <c r="B957" s="126" t="s">
        <v>4</v>
      </c>
      <c r="C957" s="126" t="s">
        <v>22</v>
      </c>
      <c r="D957" s="126" t="s">
        <v>21</v>
      </c>
      <c r="E957" s="126" t="s">
        <v>534</v>
      </c>
      <c r="F957" s="127"/>
      <c r="G957" s="200">
        <f>G958</f>
        <v>12000</v>
      </c>
      <c r="H957" s="200">
        <f>H958</f>
        <v>0</v>
      </c>
      <c r="I957" s="200">
        <f t="shared" si="597"/>
        <v>0</v>
      </c>
      <c r="J957" s="200">
        <f t="shared" si="597"/>
        <v>0</v>
      </c>
      <c r="K957" s="200">
        <f t="shared" si="597"/>
        <v>12000</v>
      </c>
      <c r="L957" s="200">
        <f t="shared" si="597"/>
        <v>0</v>
      </c>
    </row>
    <row r="958" spans="1:12" ht="25.5" x14ac:dyDescent="0.25">
      <c r="A958" s="129" t="s">
        <v>17</v>
      </c>
      <c r="B958" s="126" t="s">
        <v>4</v>
      </c>
      <c r="C958" s="126" t="s">
        <v>22</v>
      </c>
      <c r="D958" s="126" t="s">
        <v>21</v>
      </c>
      <c r="E958" s="126" t="s">
        <v>534</v>
      </c>
      <c r="F958" s="127">
        <v>200</v>
      </c>
      <c r="G958" s="200">
        <v>12000</v>
      </c>
      <c r="H958" s="200"/>
      <c r="I958" s="200"/>
      <c r="J958" s="282"/>
      <c r="K958" s="200">
        <f t="shared" si="573"/>
        <v>12000</v>
      </c>
      <c r="L958" s="200">
        <f t="shared" si="574"/>
        <v>0</v>
      </c>
    </row>
    <row r="959" spans="1:12" ht="38.25" x14ac:dyDescent="0.25">
      <c r="A959" s="129" t="s">
        <v>1085</v>
      </c>
      <c r="B959" s="126" t="s">
        <v>4</v>
      </c>
      <c r="C959" s="126" t="s">
        <v>22</v>
      </c>
      <c r="D959" s="126" t="s">
        <v>21</v>
      </c>
      <c r="E959" s="126" t="s">
        <v>541</v>
      </c>
      <c r="F959" s="127"/>
      <c r="G959" s="200">
        <f>G960+G967</f>
        <v>777900</v>
      </c>
      <c r="H959" s="200">
        <f>H960+H967</f>
        <v>0</v>
      </c>
      <c r="I959" s="200">
        <f t="shared" ref="I959:L959" si="598">I960+I967</f>
        <v>0</v>
      </c>
      <c r="J959" s="200">
        <f t="shared" si="598"/>
        <v>0</v>
      </c>
      <c r="K959" s="200">
        <f t="shared" si="598"/>
        <v>777900</v>
      </c>
      <c r="L959" s="200">
        <f t="shared" si="598"/>
        <v>0</v>
      </c>
    </row>
    <row r="960" spans="1:12" ht="38.25" x14ac:dyDescent="0.25">
      <c r="A960" s="129" t="s">
        <v>777</v>
      </c>
      <c r="B960" s="126" t="s">
        <v>4</v>
      </c>
      <c r="C960" s="126" t="s">
        <v>22</v>
      </c>
      <c r="D960" s="126" t="s">
        <v>21</v>
      </c>
      <c r="E960" s="126" t="s">
        <v>542</v>
      </c>
      <c r="F960" s="127"/>
      <c r="G960" s="200">
        <f>G961+G964</f>
        <v>198400</v>
      </c>
      <c r="H960" s="200">
        <f>H961+H964</f>
        <v>0</v>
      </c>
      <c r="I960" s="200">
        <f t="shared" ref="I960:L960" si="599">I961+I964</f>
        <v>0</v>
      </c>
      <c r="J960" s="200">
        <f t="shared" si="599"/>
        <v>0</v>
      </c>
      <c r="K960" s="200">
        <f t="shared" si="599"/>
        <v>198400</v>
      </c>
      <c r="L960" s="200">
        <f t="shared" si="599"/>
        <v>0</v>
      </c>
    </row>
    <row r="961" spans="1:14" ht="25.5" x14ac:dyDescent="0.25">
      <c r="A961" s="132" t="s">
        <v>544</v>
      </c>
      <c r="B961" s="126" t="s">
        <v>4</v>
      </c>
      <c r="C961" s="126" t="s">
        <v>22</v>
      </c>
      <c r="D961" s="126" t="s">
        <v>21</v>
      </c>
      <c r="E961" s="100" t="s">
        <v>548</v>
      </c>
      <c r="F961" s="133"/>
      <c r="G961" s="200">
        <f>SUM(G962:G963)</f>
        <v>89700</v>
      </c>
      <c r="H961" s="200">
        <f>SUM(H962:H963)</f>
        <v>0</v>
      </c>
      <c r="I961" s="200">
        <f t="shared" ref="I961:L961" si="600">SUM(I962:I963)</f>
        <v>0</v>
      </c>
      <c r="J961" s="200">
        <f t="shared" si="600"/>
        <v>0</v>
      </c>
      <c r="K961" s="200">
        <f t="shared" si="600"/>
        <v>89700</v>
      </c>
      <c r="L961" s="200">
        <f t="shared" si="600"/>
        <v>0</v>
      </c>
    </row>
    <row r="962" spans="1:14" ht="63.75" x14ac:dyDescent="0.25">
      <c r="A962" s="131" t="s">
        <v>12</v>
      </c>
      <c r="B962" s="126" t="s">
        <v>4</v>
      </c>
      <c r="C962" s="126" t="s">
        <v>22</v>
      </c>
      <c r="D962" s="126" t="s">
        <v>21</v>
      </c>
      <c r="E962" s="100" t="s">
        <v>548</v>
      </c>
      <c r="F962" s="133">
        <v>100</v>
      </c>
      <c r="G962" s="200">
        <v>4700</v>
      </c>
      <c r="H962" s="200"/>
      <c r="I962" s="200">
        <f t="shared" ref="I962:J962" si="601">SUM(I963:I964)</f>
        <v>0</v>
      </c>
      <c r="J962" s="200">
        <f t="shared" si="601"/>
        <v>0</v>
      </c>
      <c r="K962" s="200">
        <f t="shared" si="573"/>
        <v>4700</v>
      </c>
      <c r="L962" s="200">
        <f t="shared" si="574"/>
        <v>0</v>
      </c>
    </row>
    <row r="963" spans="1:14" ht="25.5" x14ac:dyDescent="0.25">
      <c r="A963" s="131" t="s">
        <v>17</v>
      </c>
      <c r="B963" s="126" t="s">
        <v>4</v>
      </c>
      <c r="C963" s="126" t="s">
        <v>22</v>
      </c>
      <c r="D963" s="126" t="s">
        <v>21</v>
      </c>
      <c r="E963" s="100" t="s">
        <v>548</v>
      </c>
      <c r="F963" s="133">
        <v>200</v>
      </c>
      <c r="G963" s="200">
        <v>85000</v>
      </c>
      <c r="H963" s="200"/>
      <c r="I963" s="200"/>
      <c r="J963" s="282"/>
      <c r="K963" s="200">
        <f t="shared" si="573"/>
        <v>85000</v>
      </c>
      <c r="L963" s="200">
        <f t="shared" si="574"/>
        <v>0</v>
      </c>
    </row>
    <row r="964" spans="1:14" ht="38.25" x14ac:dyDescent="0.25">
      <c r="A964" s="131" t="s">
        <v>545</v>
      </c>
      <c r="B964" s="126" t="s">
        <v>4</v>
      </c>
      <c r="C964" s="126" t="s">
        <v>22</v>
      </c>
      <c r="D964" s="126" t="s">
        <v>21</v>
      </c>
      <c r="E964" s="100" t="s">
        <v>549</v>
      </c>
      <c r="F964" s="133"/>
      <c r="G964" s="200">
        <f>SUM(G965:G966)</f>
        <v>108700</v>
      </c>
      <c r="H964" s="200">
        <f>SUM(H965:H966)</f>
        <v>0</v>
      </c>
      <c r="I964" s="200">
        <f t="shared" ref="I964:L964" si="602">SUM(I965:I966)</f>
        <v>0</v>
      </c>
      <c r="J964" s="200">
        <f t="shared" si="602"/>
        <v>0</v>
      </c>
      <c r="K964" s="200">
        <f t="shared" si="602"/>
        <v>108700</v>
      </c>
      <c r="L964" s="200">
        <f t="shared" si="602"/>
        <v>0</v>
      </c>
    </row>
    <row r="965" spans="1:14" ht="63.75" x14ac:dyDescent="0.25">
      <c r="A965" s="131" t="s">
        <v>12</v>
      </c>
      <c r="B965" s="126" t="s">
        <v>4</v>
      </c>
      <c r="C965" s="126" t="s">
        <v>22</v>
      </c>
      <c r="D965" s="126" t="s">
        <v>21</v>
      </c>
      <c r="E965" s="100" t="s">
        <v>549</v>
      </c>
      <c r="F965" s="133">
        <v>100</v>
      </c>
      <c r="G965" s="200">
        <v>5000</v>
      </c>
      <c r="H965" s="200"/>
      <c r="I965" s="200"/>
      <c r="J965" s="282"/>
      <c r="K965" s="200">
        <f t="shared" si="573"/>
        <v>5000</v>
      </c>
      <c r="L965" s="200">
        <f t="shared" si="574"/>
        <v>0</v>
      </c>
    </row>
    <row r="966" spans="1:14" ht="25.5" x14ac:dyDescent="0.25">
      <c r="A966" s="131" t="s">
        <v>17</v>
      </c>
      <c r="B966" s="126" t="s">
        <v>4</v>
      </c>
      <c r="C966" s="126" t="s">
        <v>22</v>
      </c>
      <c r="D966" s="126" t="s">
        <v>21</v>
      </c>
      <c r="E966" s="100" t="s">
        <v>549</v>
      </c>
      <c r="F966" s="133">
        <v>200</v>
      </c>
      <c r="G966" s="200">
        <v>103700</v>
      </c>
      <c r="H966" s="200"/>
      <c r="I966" s="200"/>
      <c r="J966" s="282"/>
      <c r="K966" s="200">
        <f t="shared" si="573"/>
        <v>103700</v>
      </c>
      <c r="L966" s="200">
        <f t="shared" si="574"/>
        <v>0</v>
      </c>
    </row>
    <row r="967" spans="1:14" ht="51" x14ac:dyDescent="0.25">
      <c r="A967" s="131" t="s">
        <v>1086</v>
      </c>
      <c r="B967" s="126" t="s">
        <v>4</v>
      </c>
      <c r="C967" s="126" t="s">
        <v>22</v>
      </c>
      <c r="D967" s="126" t="s">
        <v>21</v>
      </c>
      <c r="E967" s="100" t="s">
        <v>552</v>
      </c>
      <c r="F967" s="133"/>
      <c r="G967" s="200">
        <f>G970+G968</f>
        <v>579500</v>
      </c>
      <c r="H967" s="200">
        <f t="shared" ref="H967:L967" si="603">H970+H968</f>
        <v>0</v>
      </c>
      <c r="I967" s="200">
        <f t="shared" si="603"/>
        <v>0</v>
      </c>
      <c r="J967" s="200">
        <f t="shared" si="603"/>
        <v>0</v>
      </c>
      <c r="K967" s="200">
        <f t="shared" si="603"/>
        <v>579500</v>
      </c>
      <c r="L967" s="200">
        <f t="shared" si="603"/>
        <v>0</v>
      </c>
    </row>
    <row r="968" spans="1:14" ht="51" x14ac:dyDescent="0.25">
      <c r="A968" s="129" t="s">
        <v>13</v>
      </c>
      <c r="B968" s="126" t="s">
        <v>4</v>
      </c>
      <c r="C968" s="126" t="s">
        <v>22</v>
      </c>
      <c r="D968" s="126" t="s">
        <v>21</v>
      </c>
      <c r="E968" s="100" t="s">
        <v>1029</v>
      </c>
      <c r="F968" s="133"/>
      <c r="G968" s="200">
        <f>G969</f>
        <v>378400</v>
      </c>
      <c r="H968" s="200">
        <f t="shared" ref="H968:L968" si="604">H969</f>
        <v>0</v>
      </c>
      <c r="I968" s="200">
        <f t="shared" si="604"/>
        <v>0</v>
      </c>
      <c r="J968" s="200">
        <f t="shared" si="604"/>
        <v>0</v>
      </c>
      <c r="K968" s="200">
        <f t="shared" si="604"/>
        <v>378400</v>
      </c>
      <c r="L968" s="200">
        <f t="shared" si="604"/>
        <v>0</v>
      </c>
    </row>
    <row r="969" spans="1:14" ht="63.75" x14ac:dyDescent="0.25">
      <c r="A969" s="129" t="s">
        <v>12</v>
      </c>
      <c r="B969" s="126" t="s">
        <v>4</v>
      </c>
      <c r="C969" s="126" t="s">
        <v>22</v>
      </c>
      <c r="D969" s="126" t="s">
        <v>21</v>
      </c>
      <c r="E969" s="100" t="s">
        <v>1029</v>
      </c>
      <c r="F969" s="133">
        <v>100</v>
      </c>
      <c r="G969" s="200">
        <v>378400</v>
      </c>
      <c r="H969" s="200"/>
      <c r="I969" s="200"/>
      <c r="J969" s="200"/>
      <c r="K969" s="200">
        <f>G969+I969</f>
        <v>378400</v>
      </c>
      <c r="L969" s="200">
        <f>H969+J969</f>
        <v>0</v>
      </c>
      <c r="N969" s="198"/>
    </row>
    <row r="970" spans="1:14" ht="25.5" x14ac:dyDescent="0.25">
      <c r="A970" s="131" t="s">
        <v>547</v>
      </c>
      <c r="B970" s="126" t="s">
        <v>4</v>
      </c>
      <c r="C970" s="126" t="s">
        <v>22</v>
      </c>
      <c r="D970" s="126" t="s">
        <v>21</v>
      </c>
      <c r="E970" s="100" t="s">
        <v>553</v>
      </c>
      <c r="F970" s="133"/>
      <c r="G970" s="200">
        <f>SUM(G971:G972)</f>
        <v>201100</v>
      </c>
      <c r="H970" s="200">
        <f t="shared" ref="H970:L970" si="605">SUM(H971:H972)</f>
        <v>0</v>
      </c>
      <c r="I970" s="200">
        <f t="shared" si="605"/>
        <v>0</v>
      </c>
      <c r="J970" s="200">
        <f t="shared" si="605"/>
        <v>0</v>
      </c>
      <c r="K970" s="200">
        <f t="shared" si="605"/>
        <v>201100</v>
      </c>
      <c r="L970" s="200">
        <f t="shared" si="605"/>
        <v>0</v>
      </c>
    </row>
    <row r="971" spans="1:14" ht="25.5" x14ac:dyDescent="0.25">
      <c r="A971" s="131" t="s">
        <v>17</v>
      </c>
      <c r="B971" s="126" t="s">
        <v>4</v>
      </c>
      <c r="C971" s="126" t="s">
        <v>22</v>
      </c>
      <c r="D971" s="126" t="s">
        <v>21</v>
      </c>
      <c r="E971" s="100" t="s">
        <v>553</v>
      </c>
      <c r="F971" s="133">
        <v>200</v>
      </c>
      <c r="G971" s="200">
        <v>196600</v>
      </c>
      <c r="H971" s="200"/>
      <c r="I971" s="200"/>
      <c r="J971" s="282"/>
      <c r="K971" s="200">
        <f t="shared" si="573"/>
        <v>196600</v>
      </c>
      <c r="L971" s="200">
        <f t="shared" si="574"/>
        <v>0</v>
      </c>
    </row>
    <row r="972" spans="1:14" x14ac:dyDescent="0.25">
      <c r="A972" s="131" t="s">
        <v>15</v>
      </c>
      <c r="B972" s="126" t="s">
        <v>4</v>
      </c>
      <c r="C972" s="126" t="s">
        <v>22</v>
      </c>
      <c r="D972" s="126" t="s">
        <v>21</v>
      </c>
      <c r="E972" s="100" t="s">
        <v>553</v>
      </c>
      <c r="F972" s="133">
        <v>800</v>
      </c>
      <c r="G972" s="200">
        <v>4500</v>
      </c>
      <c r="H972" s="200"/>
      <c r="I972" s="200"/>
      <c r="J972" s="282"/>
      <c r="K972" s="200">
        <f>G972+I972</f>
        <v>4500</v>
      </c>
      <c r="L972" s="200">
        <f>H972+J972</f>
        <v>0</v>
      </c>
    </row>
    <row r="973" spans="1:14" x14ac:dyDescent="0.25">
      <c r="A973" s="125" t="s">
        <v>8</v>
      </c>
      <c r="B973" s="126" t="s">
        <v>4</v>
      </c>
      <c r="C973" s="126" t="s">
        <v>22</v>
      </c>
      <c r="D973" s="126" t="s">
        <v>21</v>
      </c>
      <c r="E973" s="100" t="s">
        <v>509</v>
      </c>
      <c r="F973" s="133"/>
      <c r="G973" s="200">
        <f>G974</f>
        <v>9807985.6199999992</v>
      </c>
      <c r="H973" s="200">
        <f t="shared" ref="H973:L974" si="606">H974</f>
        <v>0</v>
      </c>
      <c r="I973" s="200">
        <f t="shared" si="606"/>
        <v>323690.16000000003</v>
      </c>
      <c r="J973" s="200">
        <f t="shared" si="606"/>
        <v>0</v>
      </c>
      <c r="K973" s="200">
        <f t="shared" si="606"/>
        <v>10131675.779999999</v>
      </c>
      <c r="L973" s="200">
        <f t="shared" si="606"/>
        <v>0</v>
      </c>
    </row>
    <row r="974" spans="1:14" ht="25.5" x14ac:dyDescent="0.25">
      <c r="A974" s="125" t="s">
        <v>7</v>
      </c>
      <c r="B974" s="126" t="s">
        <v>4</v>
      </c>
      <c r="C974" s="126" t="s">
        <v>22</v>
      </c>
      <c r="D974" s="126" t="s">
        <v>21</v>
      </c>
      <c r="E974" s="100" t="s">
        <v>510</v>
      </c>
      <c r="F974" s="133"/>
      <c r="G974" s="200">
        <f>G975</f>
        <v>9807985.6199999992</v>
      </c>
      <c r="H974" s="200">
        <f t="shared" si="606"/>
        <v>0</v>
      </c>
      <c r="I974" s="200">
        <f t="shared" si="606"/>
        <v>323690.16000000003</v>
      </c>
      <c r="J974" s="200">
        <f t="shared" si="606"/>
        <v>0</v>
      </c>
      <c r="K974" s="200">
        <f t="shared" si="606"/>
        <v>10131675.779999999</v>
      </c>
      <c r="L974" s="200">
        <f t="shared" si="606"/>
        <v>0</v>
      </c>
    </row>
    <row r="975" spans="1:14" ht="25.5" x14ac:dyDescent="0.25">
      <c r="A975" s="125" t="s">
        <v>94</v>
      </c>
      <c r="B975" s="126" t="s">
        <v>4</v>
      </c>
      <c r="C975" s="126" t="s">
        <v>22</v>
      </c>
      <c r="D975" s="126" t="s">
        <v>21</v>
      </c>
      <c r="E975" s="100" t="s">
        <v>560</v>
      </c>
      <c r="F975" s="133"/>
      <c r="G975" s="200">
        <f>SUM(G976:G977)</f>
        <v>9807985.6199999992</v>
      </c>
      <c r="H975" s="200">
        <f t="shared" ref="H975:L975" si="607">SUM(H976:H977)</f>
        <v>0</v>
      </c>
      <c r="I975" s="200">
        <f t="shared" si="607"/>
        <v>323690.16000000003</v>
      </c>
      <c r="J975" s="200">
        <f t="shared" si="607"/>
        <v>0</v>
      </c>
      <c r="K975" s="200">
        <f t="shared" si="607"/>
        <v>10131675.779999999</v>
      </c>
      <c r="L975" s="200">
        <f t="shared" si="607"/>
        <v>0</v>
      </c>
    </row>
    <row r="976" spans="1:14" ht="25.5" x14ac:dyDescent="0.25">
      <c r="A976" s="129" t="s">
        <v>17</v>
      </c>
      <c r="B976" s="126" t="s">
        <v>4</v>
      </c>
      <c r="C976" s="126" t="s">
        <v>22</v>
      </c>
      <c r="D976" s="126" t="s">
        <v>21</v>
      </c>
      <c r="E976" s="100" t="s">
        <v>560</v>
      </c>
      <c r="F976" s="133">
        <v>200</v>
      </c>
      <c r="G976" s="200">
        <v>9528788.5199999996</v>
      </c>
      <c r="H976" s="200"/>
      <c r="I976" s="200">
        <f>119690.98+154670.92</f>
        <v>274361.90000000002</v>
      </c>
      <c r="J976" s="282"/>
      <c r="K976" s="200">
        <f>G976+I976</f>
        <v>9803150.4199999999</v>
      </c>
      <c r="L976" s="200">
        <f>H976+J976</f>
        <v>0</v>
      </c>
    </row>
    <row r="977" spans="1:12" x14ac:dyDescent="0.25">
      <c r="A977" s="129" t="s">
        <v>15</v>
      </c>
      <c r="B977" s="126" t="s">
        <v>4</v>
      </c>
      <c r="C977" s="126" t="s">
        <v>22</v>
      </c>
      <c r="D977" s="126" t="s">
        <v>21</v>
      </c>
      <c r="E977" s="100" t="s">
        <v>560</v>
      </c>
      <c r="F977" s="133">
        <v>800</v>
      </c>
      <c r="G977" s="200">
        <v>279197.09999999998</v>
      </c>
      <c r="H977" s="200"/>
      <c r="I977" s="200">
        <f>43658.26+5670</f>
        <v>49328.26</v>
      </c>
      <c r="J977" s="282"/>
      <c r="K977" s="200">
        <f>G977+I977</f>
        <v>328525.36</v>
      </c>
      <c r="L977" s="200">
        <f>H977+J977</f>
        <v>0</v>
      </c>
    </row>
    <row r="978" spans="1:12" x14ac:dyDescent="0.25">
      <c r="A978" s="130" t="s">
        <v>20</v>
      </c>
      <c r="B978" s="126" t="s">
        <v>4</v>
      </c>
      <c r="C978" s="126" t="s">
        <v>2</v>
      </c>
      <c r="D978" s="126"/>
      <c r="E978" s="126"/>
      <c r="F978" s="126"/>
      <c r="G978" s="200">
        <f>G979</f>
        <v>19597396.699999999</v>
      </c>
      <c r="H978" s="200">
        <f>H979</f>
        <v>0</v>
      </c>
      <c r="I978" s="200">
        <f t="shared" ref="I978:L978" si="608">I979</f>
        <v>2000000</v>
      </c>
      <c r="J978" s="200">
        <f t="shared" si="608"/>
        <v>0</v>
      </c>
      <c r="K978" s="200">
        <f t="shared" si="608"/>
        <v>21597396.699999999</v>
      </c>
      <c r="L978" s="200">
        <f t="shared" si="608"/>
        <v>0</v>
      </c>
    </row>
    <row r="979" spans="1:12" x14ac:dyDescent="0.25">
      <c r="A979" s="130" t="s">
        <v>19</v>
      </c>
      <c r="B979" s="126" t="s">
        <v>4</v>
      </c>
      <c r="C979" s="126" t="s">
        <v>2</v>
      </c>
      <c r="D979" s="126" t="s">
        <v>11</v>
      </c>
      <c r="E979" s="126"/>
      <c r="F979" s="126"/>
      <c r="G979" s="200">
        <f>G980+G992</f>
        <v>19597396.699999999</v>
      </c>
      <c r="H979" s="200">
        <f>H980+H992</f>
        <v>0</v>
      </c>
      <c r="I979" s="200">
        <f t="shared" ref="I979:L979" si="609">I980+I992</f>
        <v>2000000</v>
      </c>
      <c r="J979" s="200">
        <f t="shared" si="609"/>
        <v>0</v>
      </c>
      <c r="K979" s="200">
        <f t="shared" si="609"/>
        <v>21597396.699999999</v>
      </c>
      <c r="L979" s="200">
        <f t="shared" si="609"/>
        <v>0</v>
      </c>
    </row>
    <row r="980" spans="1:12" ht="38.25" x14ac:dyDescent="0.25">
      <c r="A980" s="129" t="s">
        <v>540</v>
      </c>
      <c r="B980" s="126" t="s">
        <v>4</v>
      </c>
      <c r="C980" s="126" t="s">
        <v>2</v>
      </c>
      <c r="D980" s="126" t="s">
        <v>11</v>
      </c>
      <c r="E980" s="126" t="s">
        <v>529</v>
      </c>
      <c r="F980" s="127"/>
      <c r="G980" s="200">
        <f>G981</f>
        <v>19417396.699999999</v>
      </c>
      <c r="H980" s="200">
        <f t="shared" ref="H980:L980" si="610">H981</f>
        <v>0</v>
      </c>
      <c r="I980" s="200">
        <f t="shared" si="610"/>
        <v>2000000</v>
      </c>
      <c r="J980" s="200">
        <f t="shared" si="610"/>
        <v>0</v>
      </c>
      <c r="K980" s="200">
        <f t="shared" si="610"/>
        <v>21417396.699999999</v>
      </c>
      <c r="L980" s="200">
        <f t="shared" si="610"/>
        <v>0</v>
      </c>
    </row>
    <row r="981" spans="1:12" ht="38.25" x14ac:dyDescent="0.25">
      <c r="A981" s="129" t="s">
        <v>726</v>
      </c>
      <c r="B981" s="126" t="s">
        <v>4</v>
      </c>
      <c r="C981" s="126" t="s">
        <v>2</v>
      </c>
      <c r="D981" s="126" t="s">
        <v>11</v>
      </c>
      <c r="E981" s="126" t="s">
        <v>920</v>
      </c>
      <c r="F981" s="127"/>
      <c r="G981" s="200">
        <f>G982+G985</f>
        <v>19417396.699999999</v>
      </c>
      <c r="H981" s="200">
        <f t="shared" ref="H981:L981" si="611">H982+H985</f>
        <v>0</v>
      </c>
      <c r="I981" s="200">
        <f t="shared" si="611"/>
        <v>2000000</v>
      </c>
      <c r="J981" s="200">
        <f t="shared" si="611"/>
        <v>0</v>
      </c>
      <c r="K981" s="200">
        <f t="shared" si="611"/>
        <v>21417396.699999999</v>
      </c>
      <c r="L981" s="200">
        <f t="shared" si="611"/>
        <v>0</v>
      </c>
    </row>
    <row r="982" spans="1:12" ht="25.5" x14ac:dyDescent="0.25">
      <c r="A982" s="129" t="s">
        <v>1095</v>
      </c>
      <c r="B982" s="126" t="s">
        <v>4</v>
      </c>
      <c r="C982" s="126" t="s">
        <v>2</v>
      </c>
      <c r="D982" s="126" t="s">
        <v>11</v>
      </c>
      <c r="E982" s="126" t="s">
        <v>936</v>
      </c>
      <c r="F982" s="127"/>
      <c r="G982" s="200">
        <f>G983</f>
        <v>320000</v>
      </c>
      <c r="H982" s="200">
        <f>H983</f>
        <v>0</v>
      </c>
      <c r="I982" s="200">
        <f t="shared" ref="I982:L982" si="612">I983</f>
        <v>2000000</v>
      </c>
      <c r="J982" s="200">
        <f t="shared" si="612"/>
        <v>0</v>
      </c>
      <c r="K982" s="200">
        <f t="shared" si="612"/>
        <v>2320000</v>
      </c>
      <c r="L982" s="200">
        <f t="shared" si="612"/>
        <v>0</v>
      </c>
    </row>
    <row r="983" spans="1:12" x14ac:dyDescent="0.25">
      <c r="A983" s="41" t="s">
        <v>24</v>
      </c>
      <c r="B983" s="126" t="s">
        <v>4</v>
      </c>
      <c r="C983" s="126" t="s">
        <v>2</v>
      </c>
      <c r="D983" s="126" t="s">
        <v>11</v>
      </c>
      <c r="E983" s="126" t="s">
        <v>935</v>
      </c>
      <c r="F983" s="127"/>
      <c r="G983" s="200">
        <f t="shared" ref="G983:L983" si="613">G984</f>
        <v>320000</v>
      </c>
      <c r="H983" s="200">
        <f t="shared" si="613"/>
        <v>0</v>
      </c>
      <c r="I983" s="200">
        <f t="shared" si="613"/>
        <v>2000000</v>
      </c>
      <c r="J983" s="200">
        <f t="shared" si="613"/>
        <v>0</v>
      </c>
      <c r="K983" s="200">
        <f t="shared" si="613"/>
        <v>2320000</v>
      </c>
      <c r="L983" s="200">
        <f t="shared" si="613"/>
        <v>0</v>
      </c>
    </row>
    <row r="984" spans="1:12" ht="25.5" x14ac:dyDescent="0.25">
      <c r="A984" s="129" t="s">
        <v>17</v>
      </c>
      <c r="B984" s="126" t="s">
        <v>4</v>
      </c>
      <c r="C984" s="126" t="s">
        <v>2</v>
      </c>
      <c r="D984" s="126" t="s">
        <v>11</v>
      </c>
      <c r="E984" s="126" t="s">
        <v>935</v>
      </c>
      <c r="F984" s="126" t="s">
        <v>16</v>
      </c>
      <c r="G984" s="200">
        <v>320000</v>
      </c>
      <c r="H984" s="200"/>
      <c r="I984" s="200">
        <v>2000000</v>
      </c>
      <c r="J984" s="282"/>
      <c r="K984" s="200">
        <f t="shared" si="573"/>
        <v>2320000</v>
      </c>
      <c r="L984" s="200">
        <f t="shared" si="574"/>
        <v>0</v>
      </c>
    </row>
    <row r="985" spans="1:12" ht="38.25" x14ac:dyDescent="0.25">
      <c r="A985" s="129" t="s">
        <v>937</v>
      </c>
      <c r="B985" s="126" t="s">
        <v>4</v>
      </c>
      <c r="C985" s="126" t="s">
        <v>2</v>
      </c>
      <c r="D985" s="126" t="s">
        <v>11</v>
      </c>
      <c r="E985" s="126" t="s">
        <v>938</v>
      </c>
      <c r="F985" s="127"/>
      <c r="G985" s="200">
        <f>G986+G988</f>
        <v>19097396.699999999</v>
      </c>
      <c r="H985" s="200">
        <f>H986+H988</f>
        <v>0</v>
      </c>
      <c r="I985" s="200">
        <f t="shared" ref="I985:L985" si="614">I986+I988</f>
        <v>0</v>
      </c>
      <c r="J985" s="200">
        <f t="shared" si="614"/>
        <v>0</v>
      </c>
      <c r="K985" s="200">
        <f t="shared" si="614"/>
        <v>19097396.699999999</v>
      </c>
      <c r="L985" s="200">
        <f t="shared" si="614"/>
        <v>0</v>
      </c>
    </row>
    <row r="986" spans="1:12" ht="51" x14ac:dyDescent="0.25">
      <c r="A986" s="129" t="s">
        <v>13</v>
      </c>
      <c r="B986" s="126" t="s">
        <v>4</v>
      </c>
      <c r="C986" s="126" t="s">
        <v>2</v>
      </c>
      <c r="D986" s="126" t="s">
        <v>11</v>
      </c>
      <c r="E986" s="126" t="s">
        <v>939</v>
      </c>
      <c r="F986" s="127"/>
      <c r="G986" s="200">
        <f>G987</f>
        <v>568100</v>
      </c>
      <c r="H986" s="200">
        <f>H987</f>
        <v>0</v>
      </c>
      <c r="I986" s="200">
        <f t="shared" ref="I986:L986" si="615">I987</f>
        <v>0</v>
      </c>
      <c r="J986" s="200">
        <f t="shared" si="615"/>
        <v>0</v>
      </c>
      <c r="K986" s="200">
        <f t="shared" si="615"/>
        <v>568100</v>
      </c>
      <c r="L986" s="200">
        <f t="shared" si="615"/>
        <v>0</v>
      </c>
    </row>
    <row r="987" spans="1:12" ht="63.75" x14ac:dyDescent="0.25">
      <c r="A987" s="129" t="s">
        <v>12</v>
      </c>
      <c r="B987" s="126" t="s">
        <v>4</v>
      </c>
      <c r="C987" s="126" t="s">
        <v>2</v>
      </c>
      <c r="D987" s="126" t="s">
        <v>11</v>
      </c>
      <c r="E987" s="126" t="s">
        <v>939</v>
      </c>
      <c r="F987" s="127">
        <v>100</v>
      </c>
      <c r="G987" s="200">
        <v>568100</v>
      </c>
      <c r="H987" s="200"/>
      <c r="I987" s="200"/>
      <c r="J987" s="200"/>
      <c r="K987" s="200">
        <f t="shared" si="573"/>
        <v>568100</v>
      </c>
      <c r="L987" s="200">
        <f t="shared" si="574"/>
        <v>0</v>
      </c>
    </row>
    <row r="988" spans="1:12" ht="63.75" x14ac:dyDescent="0.25">
      <c r="A988" s="129" t="s">
        <v>940</v>
      </c>
      <c r="B988" s="126" t="s">
        <v>4</v>
      </c>
      <c r="C988" s="126" t="s">
        <v>2</v>
      </c>
      <c r="D988" s="126" t="s">
        <v>11</v>
      </c>
      <c r="E988" s="126" t="s">
        <v>941</v>
      </c>
      <c r="F988" s="127"/>
      <c r="G988" s="200">
        <f>SUM(G989:G991)</f>
        <v>18529296.699999999</v>
      </c>
      <c r="H988" s="200">
        <f>SUM(H989:H991)</f>
        <v>0</v>
      </c>
      <c r="I988" s="200">
        <f t="shared" ref="I988:L988" si="616">SUM(I989:I991)</f>
        <v>0</v>
      </c>
      <c r="J988" s="200">
        <f t="shared" si="616"/>
        <v>0</v>
      </c>
      <c r="K988" s="200">
        <f t="shared" si="616"/>
        <v>18529296.699999999</v>
      </c>
      <c r="L988" s="200">
        <f t="shared" si="616"/>
        <v>0</v>
      </c>
    </row>
    <row r="989" spans="1:12" ht="63.75" x14ac:dyDescent="0.25">
      <c r="A989" s="129" t="s">
        <v>12</v>
      </c>
      <c r="B989" s="126" t="s">
        <v>4</v>
      </c>
      <c r="C989" s="126" t="s">
        <v>2</v>
      </c>
      <c r="D989" s="126" t="s">
        <v>11</v>
      </c>
      <c r="E989" s="126" t="s">
        <v>941</v>
      </c>
      <c r="F989" s="127">
        <v>100</v>
      </c>
      <c r="G989" s="200">
        <v>15652436.699999999</v>
      </c>
      <c r="H989" s="200"/>
      <c r="I989" s="200"/>
      <c r="J989" s="200"/>
      <c r="K989" s="200">
        <f t="shared" si="573"/>
        <v>15652436.699999999</v>
      </c>
      <c r="L989" s="200">
        <f t="shared" si="574"/>
        <v>0</v>
      </c>
    </row>
    <row r="990" spans="1:12" ht="25.5" x14ac:dyDescent="0.25">
      <c r="A990" s="129" t="s">
        <v>17</v>
      </c>
      <c r="B990" s="126" t="s">
        <v>4</v>
      </c>
      <c r="C990" s="126" t="s">
        <v>2</v>
      </c>
      <c r="D990" s="126" t="s">
        <v>11</v>
      </c>
      <c r="E990" s="126" t="s">
        <v>941</v>
      </c>
      <c r="F990" s="127">
        <v>200</v>
      </c>
      <c r="G990" s="200">
        <v>2843914</v>
      </c>
      <c r="H990" s="200"/>
      <c r="I990" s="200"/>
      <c r="J990" s="200"/>
      <c r="K990" s="200">
        <f t="shared" si="573"/>
        <v>2843914</v>
      </c>
      <c r="L990" s="200">
        <f t="shared" si="574"/>
        <v>0</v>
      </c>
    </row>
    <row r="991" spans="1:12" x14ac:dyDescent="0.25">
      <c r="A991" s="129" t="s">
        <v>15</v>
      </c>
      <c r="B991" s="126" t="s">
        <v>4</v>
      </c>
      <c r="C991" s="126" t="s">
        <v>2</v>
      </c>
      <c r="D991" s="126" t="s">
        <v>11</v>
      </c>
      <c r="E991" s="126" t="s">
        <v>941</v>
      </c>
      <c r="F991" s="127">
        <v>800</v>
      </c>
      <c r="G991" s="200">
        <v>32946</v>
      </c>
      <c r="H991" s="200"/>
      <c r="I991" s="200"/>
      <c r="J991" s="200"/>
      <c r="K991" s="200">
        <f t="shared" si="573"/>
        <v>32946</v>
      </c>
      <c r="L991" s="200">
        <f t="shared" si="574"/>
        <v>0</v>
      </c>
    </row>
    <row r="992" spans="1:12" ht="25.5" x14ac:dyDescent="0.25">
      <c r="A992" s="129" t="s">
        <v>727</v>
      </c>
      <c r="B992" s="126" t="s">
        <v>4</v>
      </c>
      <c r="C992" s="126" t="s">
        <v>2</v>
      </c>
      <c r="D992" s="126" t="s">
        <v>11</v>
      </c>
      <c r="E992" s="126" t="s">
        <v>618</v>
      </c>
      <c r="F992" s="127"/>
      <c r="G992" s="200">
        <f t="shared" ref="G992:L994" si="617">G993</f>
        <v>180000</v>
      </c>
      <c r="H992" s="200">
        <f t="shared" si="617"/>
        <v>0</v>
      </c>
      <c r="I992" s="200">
        <f t="shared" si="617"/>
        <v>0</v>
      </c>
      <c r="J992" s="200">
        <f t="shared" si="617"/>
        <v>0</v>
      </c>
      <c r="K992" s="200">
        <f t="shared" si="617"/>
        <v>180000</v>
      </c>
      <c r="L992" s="200">
        <f t="shared" si="617"/>
        <v>0</v>
      </c>
    </row>
    <row r="993" spans="1:12" ht="38.25" x14ac:dyDescent="0.25">
      <c r="A993" s="129" t="s">
        <v>728</v>
      </c>
      <c r="B993" s="126" t="s">
        <v>4</v>
      </c>
      <c r="C993" s="126" t="s">
        <v>2</v>
      </c>
      <c r="D993" s="126" t="s">
        <v>11</v>
      </c>
      <c r="E993" s="126" t="s">
        <v>619</v>
      </c>
      <c r="F993" s="127"/>
      <c r="G993" s="200">
        <f>G994</f>
        <v>180000</v>
      </c>
      <c r="H993" s="200">
        <f>H994</f>
        <v>0</v>
      </c>
      <c r="I993" s="200">
        <f t="shared" si="617"/>
        <v>0</v>
      </c>
      <c r="J993" s="200">
        <f t="shared" si="617"/>
        <v>0</v>
      </c>
      <c r="K993" s="200">
        <f t="shared" si="617"/>
        <v>180000</v>
      </c>
      <c r="L993" s="200">
        <f t="shared" si="617"/>
        <v>0</v>
      </c>
    </row>
    <row r="994" spans="1:12" ht="51" x14ac:dyDescent="0.25">
      <c r="A994" s="129" t="s">
        <v>617</v>
      </c>
      <c r="B994" s="126" t="s">
        <v>4</v>
      </c>
      <c r="C994" s="126" t="s">
        <v>2</v>
      </c>
      <c r="D994" s="126" t="s">
        <v>11</v>
      </c>
      <c r="E994" s="126" t="s">
        <v>620</v>
      </c>
      <c r="F994" s="127"/>
      <c r="G994" s="200">
        <f>G995</f>
        <v>180000</v>
      </c>
      <c r="H994" s="200">
        <f>H995</f>
        <v>0</v>
      </c>
      <c r="I994" s="200">
        <f t="shared" si="617"/>
        <v>0</v>
      </c>
      <c r="J994" s="200">
        <f t="shared" si="617"/>
        <v>0</v>
      </c>
      <c r="K994" s="200">
        <f t="shared" si="617"/>
        <v>180000</v>
      </c>
      <c r="L994" s="200">
        <f t="shared" si="617"/>
        <v>0</v>
      </c>
    </row>
    <row r="995" spans="1:12" x14ac:dyDescent="0.25">
      <c r="A995" s="41" t="s">
        <v>24</v>
      </c>
      <c r="B995" s="126" t="s">
        <v>4</v>
      </c>
      <c r="C995" s="126" t="s">
        <v>2</v>
      </c>
      <c r="D995" s="126" t="s">
        <v>11</v>
      </c>
      <c r="E995" s="126" t="s">
        <v>622</v>
      </c>
      <c r="F995" s="127"/>
      <c r="G995" s="200">
        <f t="shared" ref="G995:L995" si="618">G996</f>
        <v>180000</v>
      </c>
      <c r="H995" s="200">
        <f t="shared" si="618"/>
        <v>0</v>
      </c>
      <c r="I995" s="200">
        <f t="shared" si="618"/>
        <v>0</v>
      </c>
      <c r="J995" s="200">
        <f t="shared" si="618"/>
        <v>0</v>
      </c>
      <c r="K995" s="200">
        <f t="shared" si="618"/>
        <v>180000</v>
      </c>
      <c r="L995" s="200">
        <f t="shared" si="618"/>
        <v>0</v>
      </c>
    </row>
    <row r="996" spans="1:12" ht="25.5" x14ac:dyDescent="0.25">
      <c r="A996" s="129" t="s">
        <v>17</v>
      </c>
      <c r="B996" s="126" t="s">
        <v>4</v>
      </c>
      <c r="C996" s="126" t="s">
        <v>2</v>
      </c>
      <c r="D996" s="126" t="s">
        <v>11</v>
      </c>
      <c r="E996" s="126" t="s">
        <v>622</v>
      </c>
      <c r="F996" s="127">
        <v>200</v>
      </c>
      <c r="G996" s="200">
        <v>180000</v>
      </c>
      <c r="H996" s="200"/>
      <c r="I996" s="200"/>
      <c r="J996" s="282"/>
      <c r="K996" s="200">
        <f t="shared" ref="K996:K1025" si="619">G996+I996</f>
        <v>180000</v>
      </c>
      <c r="L996" s="200">
        <f t="shared" ref="L996:L1025" si="620">H996+J996</f>
        <v>0</v>
      </c>
    </row>
    <row r="997" spans="1:12" x14ac:dyDescent="0.25">
      <c r="A997" s="130" t="s">
        <v>54</v>
      </c>
      <c r="B997" s="126" t="s">
        <v>4</v>
      </c>
      <c r="C997" s="134" t="s">
        <v>46</v>
      </c>
      <c r="D997" s="136" t="s">
        <v>28</v>
      </c>
      <c r="E997" s="126"/>
      <c r="F997" s="126"/>
      <c r="G997" s="200">
        <f>G998+G1011</f>
        <v>46392722</v>
      </c>
      <c r="H997" s="200">
        <f>H998+H1011</f>
        <v>15429422</v>
      </c>
      <c r="I997" s="200">
        <f t="shared" ref="I997:L997" si="621">I998+I1011</f>
        <v>0</v>
      </c>
      <c r="J997" s="200">
        <f t="shared" si="621"/>
        <v>0</v>
      </c>
      <c r="K997" s="200">
        <f t="shared" si="621"/>
        <v>46392722</v>
      </c>
      <c r="L997" s="200">
        <f t="shared" si="621"/>
        <v>15429422</v>
      </c>
    </row>
    <row r="998" spans="1:12" x14ac:dyDescent="0.25">
      <c r="A998" s="130" t="s">
        <v>53</v>
      </c>
      <c r="B998" s="126" t="s">
        <v>4</v>
      </c>
      <c r="C998" s="134" t="s">
        <v>46</v>
      </c>
      <c r="D998" s="136" t="s">
        <v>22</v>
      </c>
      <c r="E998" s="126"/>
      <c r="F998" s="126"/>
      <c r="G998" s="200">
        <f>G999</f>
        <v>35753422</v>
      </c>
      <c r="H998" s="200">
        <f t="shared" ref="H998:L998" si="622">H999</f>
        <v>15429422</v>
      </c>
      <c r="I998" s="200">
        <f t="shared" si="622"/>
        <v>0</v>
      </c>
      <c r="J998" s="200">
        <f t="shared" si="622"/>
        <v>0</v>
      </c>
      <c r="K998" s="200">
        <f t="shared" si="622"/>
        <v>35753422</v>
      </c>
      <c r="L998" s="200">
        <f t="shared" si="622"/>
        <v>15429422</v>
      </c>
    </row>
    <row r="999" spans="1:12" ht="25.5" x14ac:dyDescent="0.25">
      <c r="A999" s="130" t="s">
        <v>713</v>
      </c>
      <c r="B999" s="126" t="s">
        <v>4</v>
      </c>
      <c r="C999" s="136" t="s">
        <v>46</v>
      </c>
      <c r="D999" s="136" t="s">
        <v>22</v>
      </c>
      <c r="E999" s="126" t="s">
        <v>819</v>
      </c>
      <c r="F999" s="126"/>
      <c r="G999" s="200">
        <f>G1000</f>
        <v>35753422</v>
      </c>
      <c r="H999" s="200">
        <f t="shared" ref="H999:L999" si="623">H1000</f>
        <v>15429422</v>
      </c>
      <c r="I999" s="200">
        <f t="shared" si="623"/>
        <v>0</v>
      </c>
      <c r="J999" s="200">
        <f t="shared" si="623"/>
        <v>0</v>
      </c>
      <c r="K999" s="200">
        <f t="shared" si="623"/>
        <v>35753422</v>
      </c>
      <c r="L999" s="200">
        <f t="shared" si="623"/>
        <v>15429422</v>
      </c>
    </row>
    <row r="1000" spans="1:12" ht="25.5" x14ac:dyDescent="0.25">
      <c r="A1000" s="130" t="s">
        <v>718</v>
      </c>
      <c r="B1000" s="126" t="s">
        <v>4</v>
      </c>
      <c r="C1000" s="136" t="s">
        <v>46</v>
      </c>
      <c r="D1000" s="136" t="s">
        <v>22</v>
      </c>
      <c r="E1000" s="126" t="s">
        <v>841</v>
      </c>
      <c r="F1000" s="126"/>
      <c r="G1000" s="200">
        <f>G1001+G1008</f>
        <v>35753422</v>
      </c>
      <c r="H1000" s="200">
        <f>H1001+H1008</f>
        <v>15429422</v>
      </c>
      <c r="I1000" s="200">
        <f t="shared" ref="I1000:L1000" si="624">I1001+I1008</f>
        <v>0</v>
      </c>
      <c r="J1000" s="200">
        <f t="shared" si="624"/>
        <v>0</v>
      </c>
      <c r="K1000" s="200">
        <f t="shared" si="624"/>
        <v>35753422</v>
      </c>
      <c r="L1000" s="200">
        <f t="shared" si="624"/>
        <v>15429422</v>
      </c>
    </row>
    <row r="1001" spans="1:12" ht="25.5" x14ac:dyDescent="0.25">
      <c r="A1001" s="130" t="s">
        <v>843</v>
      </c>
      <c r="B1001" s="126" t="s">
        <v>4</v>
      </c>
      <c r="C1001" s="136" t="s">
        <v>46</v>
      </c>
      <c r="D1001" s="136" t="s">
        <v>22</v>
      </c>
      <c r="E1001" s="126" t="s">
        <v>842</v>
      </c>
      <c r="F1001" s="126"/>
      <c r="G1001" s="200">
        <f>G1004+G1002+G1006</f>
        <v>32429422</v>
      </c>
      <c r="H1001" s="200">
        <f t="shared" ref="H1001:L1001" si="625">H1004+H1002+H1006</f>
        <v>15429422</v>
      </c>
      <c r="I1001" s="200">
        <f t="shared" si="625"/>
        <v>0</v>
      </c>
      <c r="J1001" s="200">
        <f t="shared" si="625"/>
        <v>0</v>
      </c>
      <c r="K1001" s="200">
        <f t="shared" si="625"/>
        <v>32429422</v>
      </c>
      <c r="L1001" s="200">
        <f t="shared" si="625"/>
        <v>15429422</v>
      </c>
    </row>
    <row r="1002" spans="1:12" ht="51" x14ac:dyDescent="0.25">
      <c r="A1002" s="130" t="s">
        <v>1115</v>
      </c>
      <c r="B1002" s="126" t="s">
        <v>4</v>
      </c>
      <c r="C1002" s="136" t="s">
        <v>46</v>
      </c>
      <c r="D1002" s="136" t="s">
        <v>22</v>
      </c>
      <c r="E1002" s="126" t="s">
        <v>1120</v>
      </c>
      <c r="F1002" s="126"/>
      <c r="G1002" s="200">
        <f>G1003</f>
        <v>15429422</v>
      </c>
      <c r="H1002" s="200">
        <f t="shared" ref="H1002:L1002" si="626">H1003</f>
        <v>15429422</v>
      </c>
      <c r="I1002" s="200">
        <f t="shared" si="626"/>
        <v>0</v>
      </c>
      <c r="J1002" s="200">
        <f t="shared" si="626"/>
        <v>0</v>
      </c>
      <c r="K1002" s="200">
        <f t="shared" si="626"/>
        <v>15429422</v>
      </c>
      <c r="L1002" s="200">
        <f t="shared" si="626"/>
        <v>15429422</v>
      </c>
    </row>
    <row r="1003" spans="1:12" ht="25.5" x14ac:dyDescent="0.25">
      <c r="A1003" s="129" t="s">
        <v>17</v>
      </c>
      <c r="B1003" s="126" t="s">
        <v>4</v>
      </c>
      <c r="C1003" s="136" t="s">
        <v>46</v>
      </c>
      <c r="D1003" s="136" t="s">
        <v>22</v>
      </c>
      <c r="E1003" s="126" t="s">
        <v>1120</v>
      </c>
      <c r="F1003" s="126" t="s">
        <v>16</v>
      </c>
      <c r="G1003" s="200">
        <v>15429422</v>
      </c>
      <c r="H1003" s="200">
        <v>15429422</v>
      </c>
      <c r="I1003" s="200"/>
      <c r="J1003" s="200"/>
      <c r="K1003" s="200">
        <f>G1003+I1003</f>
        <v>15429422</v>
      </c>
      <c r="L1003" s="200">
        <f>H1003+J1003</f>
        <v>15429422</v>
      </c>
    </row>
    <row r="1004" spans="1:12" ht="38.25" x14ac:dyDescent="0.25">
      <c r="A1004" s="41" t="s">
        <v>943</v>
      </c>
      <c r="B1004" s="126" t="s">
        <v>4</v>
      </c>
      <c r="C1004" s="136" t="s">
        <v>46</v>
      </c>
      <c r="D1004" s="136" t="s">
        <v>22</v>
      </c>
      <c r="E1004" s="126" t="s">
        <v>942</v>
      </c>
      <c r="F1004" s="126"/>
      <c r="G1004" s="200">
        <f>G1005</f>
        <v>0</v>
      </c>
      <c r="H1004" s="200">
        <f t="shared" ref="H1004:L1004" si="627">H1005</f>
        <v>0</v>
      </c>
      <c r="I1004" s="200">
        <f t="shared" si="627"/>
        <v>0</v>
      </c>
      <c r="J1004" s="200">
        <f t="shared" si="627"/>
        <v>0</v>
      </c>
      <c r="K1004" s="200">
        <f t="shared" si="627"/>
        <v>0</v>
      </c>
      <c r="L1004" s="200">
        <f t="shared" si="627"/>
        <v>0</v>
      </c>
    </row>
    <row r="1005" spans="1:12" ht="25.5" x14ac:dyDescent="0.25">
      <c r="A1005" s="129" t="s">
        <v>17</v>
      </c>
      <c r="B1005" s="126" t="s">
        <v>4</v>
      </c>
      <c r="C1005" s="136" t="s">
        <v>46</v>
      </c>
      <c r="D1005" s="136" t="s">
        <v>22</v>
      </c>
      <c r="E1005" s="126" t="s">
        <v>942</v>
      </c>
      <c r="F1005" s="126" t="s">
        <v>16</v>
      </c>
      <c r="G1005" s="200">
        <v>0</v>
      </c>
      <c r="H1005" s="200"/>
      <c r="I1005" s="200"/>
      <c r="J1005" s="200"/>
      <c r="K1005" s="200">
        <f t="shared" si="619"/>
        <v>0</v>
      </c>
      <c r="L1005" s="200">
        <f t="shared" si="620"/>
        <v>0</v>
      </c>
    </row>
    <row r="1006" spans="1:12" ht="38.25" x14ac:dyDescent="0.25">
      <c r="A1006" s="41" t="s">
        <v>943</v>
      </c>
      <c r="B1006" s="126" t="s">
        <v>4</v>
      </c>
      <c r="C1006" s="136" t="s">
        <v>46</v>
      </c>
      <c r="D1006" s="136" t="s">
        <v>22</v>
      </c>
      <c r="E1006" s="126" t="s">
        <v>1121</v>
      </c>
      <c r="F1006" s="126"/>
      <c r="G1006" s="200">
        <f>G1007</f>
        <v>17000000</v>
      </c>
      <c r="H1006" s="200">
        <f t="shared" ref="H1006:L1006" si="628">H1007</f>
        <v>0</v>
      </c>
      <c r="I1006" s="200">
        <f t="shared" si="628"/>
        <v>0</v>
      </c>
      <c r="J1006" s="200">
        <f t="shared" si="628"/>
        <v>0</v>
      </c>
      <c r="K1006" s="200">
        <f t="shared" si="628"/>
        <v>17000000</v>
      </c>
      <c r="L1006" s="200">
        <f t="shared" si="628"/>
        <v>0</v>
      </c>
    </row>
    <row r="1007" spans="1:12" ht="25.5" x14ac:dyDescent="0.25">
      <c r="A1007" s="129" t="s">
        <v>17</v>
      </c>
      <c r="B1007" s="126" t="s">
        <v>4</v>
      </c>
      <c r="C1007" s="136" t="s">
        <v>46</v>
      </c>
      <c r="D1007" s="136" t="s">
        <v>22</v>
      </c>
      <c r="E1007" s="126" t="s">
        <v>1121</v>
      </c>
      <c r="F1007" s="126" t="s">
        <v>16</v>
      </c>
      <c r="G1007" s="200">
        <v>17000000</v>
      </c>
      <c r="H1007" s="200"/>
      <c r="I1007" s="200"/>
      <c r="J1007" s="200"/>
      <c r="K1007" s="200">
        <f>G1007+I1007</f>
        <v>17000000</v>
      </c>
      <c r="L1007" s="200">
        <f>H1007+J1007</f>
        <v>0</v>
      </c>
    </row>
    <row r="1008" spans="1:12" ht="25.5" x14ac:dyDescent="0.25">
      <c r="A1008" s="129" t="s">
        <v>846</v>
      </c>
      <c r="B1008" s="126" t="s">
        <v>4</v>
      </c>
      <c r="C1008" s="136" t="s">
        <v>46</v>
      </c>
      <c r="D1008" s="136" t="s">
        <v>22</v>
      </c>
      <c r="E1008" s="126" t="s">
        <v>848</v>
      </c>
      <c r="F1008" s="126"/>
      <c r="G1008" s="200">
        <f>G1009</f>
        <v>3324000</v>
      </c>
      <c r="H1008" s="200">
        <f>H1009</f>
        <v>0</v>
      </c>
      <c r="I1008" s="200">
        <f t="shared" ref="I1008:L1009" si="629">I1009</f>
        <v>0</v>
      </c>
      <c r="J1008" s="200">
        <f t="shared" si="629"/>
        <v>0</v>
      </c>
      <c r="K1008" s="200">
        <f t="shared" si="629"/>
        <v>3324000</v>
      </c>
      <c r="L1008" s="200">
        <f t="shared" si="629"/>
        <v>0</v>
      </c>
    </row>
    <row r="1009" spans="1:12" ht="25.5" x14ac:dyDescent="0.25">
      <c r="A1009" s="129" t="s">
        <v>944</v>
      </c>
      <c r="B1009" s="126" t="s">
        <v>4</v>
      </c>
      <c r="C1009" s="136" t="s">
        <v>46</v>
      </c>
      <c r="D1009" s="136" t="s">
        <v>22</v>
      </c>
      <c r="E1009" s="126" t="s">
        <v>945</v>
      </c>
      <c r="F1009" s="126"/>
      <c r="G1009" s="200">
        <f>G1010</f>
        <v>3324000</v>
      </c>
      <c r="H1009" s="200">
        <f>H1010</f>
        <v>0</v>
      </c>
      <c r="I1009" s="200">
        <f t="shared" si="629"/>
        <v>0</v>
      </c>
      <c r="J1009" s="200">
        <f t="shared" si="629"/>
        <v>0</v>
      </c>
      <c r="K1009" s="200">
        <f t="shared" si="629"/>
        <v>3324000</v>
      </c>
      <c r="L1009" s="200">
        <f t="shared" si="629"/>
        <v>0</v>
      </c>
    </row>
    <row r="1010" spans="1:12" ht="25.5" x14ac:dyDescent="0.25">
      <c r="A1010" s="129" t="s">
        <v>17</v>
      </c>
      <c r="B1010" s="126" t="s">
        <v>4</v>
      </c>
      <c r="C1010" s="136" t="s">
        <v>46</v>
      </c>
      <c r="D1010" s="136" t="s">
        <v>22</v>
      </c>
      <c r="E1010" s="126" t="s">
        <v>945</v>
      </c>
      <c r="F1010" s="126" t="s">
        <v>16</v>
      </c>
      <c r="G1010" s="200">
        <v>3324000</v>
      </c>
      <c r="H1010" s="200"/>
      <c r="I1010" s="200"/>
      <c r="J1010" s="282"/>
      <c r="K1010" s="200">
        <f t="shared" si="619"/>
        <v>3324000</v>
      </c>
      <c r="L1010" s="200">
        <f t="shared" si="620"/>
        <v>0</v>
      </c>
    </row>
    <row r="1011" spans="1:12" s="45" customFormat="1" x14ac:dyDescent="0.25">
      <c r="A1011" s="130" t="s">
        <v>52</v>
      </c>
      <c r="B1011" s="126" t="s">
        <v>4</v>
      </c>
      <c r="C1011" s="136" t="s">
        <v>46</v>
      </c>
      <c r="D1011" s="136" t="s">
        <v>40</v>
      </c>
      <c r="E1011" s="126"/>
      <c r="F1011" s="126"/>
      <c r="G1011" s="200">
        <f t="shared" ref="G1011:L1015" si="630">G1012</f>
        <v>10639300</v>
      </c>
      <c r="H1011" s="200">
        <f t="shared" si="630"/>
        <v>0</v>
      </c>
      <c r="I1011" s="200">
        <f t="shared" si="630"/>
        <v>0</v>
      </c>
      <c r="J1011" s="200">
        <f t="shared" si="630"/>
        <v>0</v>
      </c>
      <c r="K1011" s="200">
        <f t="shared" si="630"/>
        <v>10639300</v>
      </c>
      <c r="L1011" s="200">
        <f t="shared" si="630"/>
        <v>0</v>
      </c>
    </row>
    <row r="1012" spans="1:12" ht="25.5" x14ac:dyDescent="0.25">
      <c r="A1012" s="130" t="s">
        <v>713</v>
      </c>
      <c r="B1012" s="126" t="s">
        <v>4</v>
      </c>
      <c r="C1012" s="136" t="s">
        <v>46</v>
      </c>
      <c r="D1012" s="136" t="s">
        <v>40</v>
      </c>
      <c r="E1012" s="126" t="s">
        <v>819</v>
      </c>
      <c r="F1012" s="126"/>
      <c r="G1012" s="200">
        <f t="shared" si="630"/>
        <v>10639300</v>
      </c>
      <c r="H1012" s="200">
        <f t="shared" si="630"/>
        <v>0</v>
      </c>
      <c r="I1012" s="200">
        <f t="shared" si="630"/>
        <v>0</v>
      </c>
      <c r="J1012" s="200">
        <f t="shared" si="630"/>
        <v>0</v>
      </c>
      <c r="K1012" s="200">
        <f t="shared" si="630"/>
        <v>10639300</v>
      </c>
      <c r="L1012" s="200">
        <f t="shared" si="630"/>
        <v>0</v>
      </c>
    </row>
    <row r="1013" spans="1:12" ht="25.5" x14ac:dyDescent="0.25">
      <c r="A1013" s="130" t="s">
        <v>718</v>
      </c>
      <c r="B1013" s="126" t="s">
        <v>4</v>
      </c>
      <c r="C1013" s="136" t="s">
        <v>46</v>
      </c>
      <c r="D1013" s="136" t="s">
        <v>40</v>
      </c>
      <c r="E1013" s="126" t="s">
        <v>841</v>
      </c>
      <c r="F1013" s="126"/>
      <c r="G1013" s="200">
        <f t="shared" si="630"/>
        <v>10639300</v>
      </c>
      <c r="H1013" s="200">
        <f t="shared" si="630"/>
        <v>0</v>
      </c>
      <c r="I1013" s="200">
        <f t="shared" si="630"/>
        <v>0</v>
      </c>
      <c r="J1013" s="200">
        <f t="shared" si="630"/>
        <v>0</v>
      </c>
      <c r="K1013" s="200">
        <f t="shared" si="630"/>
        <v>10639300</v>
      </c>
      <c r="L1013" s="200">
        <f t="shared" si="630"/>
        <v>0</v>
      </c>
    </row>
    <row r="1014" spans="1:12" ht="25.5" x14ac:dyDescent="0.25">
      <c r="A1014" s="129" t="s">
        <v>846</v>
      </c>
      <c r="B1014" s="126" t="s">
        <v>4</v>
      </c>
      <c r="C1014" s="136" t="s">
        <v>46</v>
      </c>
      <c r="D1014" s="136" t="s">
        <v>40</v>
      </c>
      <c r="E1014" s="126" t="s">
        <v>848</v>
      </c>
      <c r="F1014" s="126"/>
      <c r="G1014" s="200">
        <f t="shared" si="630"/>
        <v>10639300</v>
      </c>
      <c r="H1014" s="200">
        <f t="shared" si="630"/>
        <v>0</v>
      </c>
      <c r="I1014" s="200">
        <f t="shared" si="630"/>
        <v>0</v>
      </c>
      <c r="J1014" s="200">
        <f t="shared" si="630"/>
        <v>0</v>
      </c>
      <c r="K1014" s="200">
        <f t="shared" si="630"/>
        <v>10639300</v>
      </c>
      <c r="L1014" s="200">
        <f t="shared" si="630"/>
        <v>0</v>
      </c>
    </row>
    <row r="1015" spans="1:12" ht="25.5" x14ac:dyDescent="0.25">
      <c r="A1015" s="129" t="s">
        <v>946</v>
      </c>
      <c r="B1015" s="126" t="s">
        <v>4</v>
      </c>
      <c r="C1015" s="136" t="s">
        <v>46</v>
      </c>
      <c r="D1015" s="136" t="s">
        <v>40</v>
      </c>
      <c r="E1015" s="126" t="s">
        <v>947</v>
      </c>
      <c r="F1015" s="126"/>
      <c r="G1015" s="200">
        <f t="shared" si="630"/>
        <v>10639300</v>
      </c>
      <c r="H1015" s="200">
        <f t="shared" si="630"/>
        <v>0</v>
      </c>
      <c r="I1015" s="200">
        <f t="shared" si="630"/>
        <v>0</v>
      </c>
      <c r="J1015" s="200">
        <f t="shared" si="630"/>
        <v>0</v>
      </c>
      <c r="K1015" s="200">
        <f t="shared" si="630"/>
        <v>10639300</v>
      </c>
      <c r="L1015" s="200">
        <f t="shared" si="630"/>
        <v>0</v>
      </c>
    </row>
    <row r="1016" spans="1:12" ht="25.5" x14ac:dyDescent="0.25">
      <c r="A1016" s="129" t="s">
        <v>17</v>
      </c>
      <c r="B1016" s="126" t="s">
        <v>4</v>
      </c>
      <c r="C1016" s="136" t="s">
        <v>46</v>
      </c>
      <c r="D1016" s="136" t="s">
        <v>40</v>
      </c>
      <c r="E1016" s="126" t="s">
        <v>947</v>
      </c>
      <c r="F1016" s="126" t="s">
        <v>16</v>
      </c>
      <c r="G1016" s="200">
        <v>10639300</v>
      </c>
      <c r="H1016" s="200"/>
      <c r="I1016" s="200"/>
      <c r="J1016" s="282"/>
      <c r="K1016" s="200">
        <f t="shared" si="619"/>
        <v>10639300</v>
      </c>
      <c r="L1016" s="200">
        <f t="shared" si="620"/>
        <v>0</v>
      </c>
    </row>
    <row r="1017" spans="1:12" x14ac:dyDescent="0.25">
      <c r="A1017" s="130" t="s">
        <v>10</v>
      </c>
      <c r="B1017" s="126" t="s">
        <v>4</v>
      </c>
      <c r="C1017" s="126" t="s">
        <v>3</v>
      </c>
      <c r="D1017" s="126"/>
      <c r="E1017" s="126"/>
      <c r="F1017" s="126"/>
      <c r="G1017" s="200">
        <f>G1018</f>
        <v>15708000</v>
      </c>
      <c r="H1017" s="200">
        <f>H1018</f>
        <v>15708000</v>
      </c>
      <c r="I1017" s="200">
        <f t="shared" ref="I1017:L1017" si="631">I1018</f>
        <v>0</v>
      </c>
      <c r="J1017" s="200">
        <f t="shared" si="631"/>
        <v>0</v>
      </c>
      <c r="K1017" s="200">
        <f t="shared" si="631"/>
        <v>15708000</v>
      </c>
      <c r="L1017" s="200">
        <f t="shared" si="631"/>
        <v>15708000</v>
      </c>
    </row>
    <row r="1018" spans="1:12" x14ac:dyDescent="0.25">
      <c r="A1018" s="130" t="s">
        <v>9</v>
      </c>
      <c r="B1018" s="126" t="s">
        <v>4</v>
      </c>
      <c r="C1018" s="126" t="s">
        <v>3</v>
      </c>
      <c r="D1018" s="126" t="s">
        <v>2</v>
      </c>
      <c r="E1018" s="126"/>
      <c r="F1018" s="126"/>
      <c r="G1018" s="200">
        <f t="shared" ref="G1018:L1019" si="632">G1019</f>
        <v>15708000</v>
      </c>
      <c r="H1018" s="200">
        <f t="shared" si="632"/>
        <v>15708000</v>
      </c>
      <c r="I1018" s="200">
        <f t="shared" si="632"/>
        <v>0</v>
      </c>
      <c r="J1018" s="200">
        <f t="shared" si="632"/>
        <v>0</v>
      </c>
      <c r="K1018" s="200">
        <f t="shared" si="632"/>
        <v>15708000</v>
      </c>
      <c r="L1018" s="200">
        <f t="shared" si="632"/>
        <v>15708000</v>
      </c>
    </row>
    <row r="1019" spans="1:12" x14ac:dyDescent="0.25">
      <c r="A1019" s="125" t="s">
        <v>8</v>
      </c>
      <c r="B1019" s="126" t="s">
        <v>4</v>
      </c>
      <c r="C1019" s="126" t="s">
        <v>3</v>
      </c>
      <c r="D1019" s="126" t="s">
        <v>2</v>
      </c>
      <c r="E1019" s="126" t="s">
        <v>509</v>
      </c>
      <c r="F1019" s="126"/>
      <c r="G1019" s="200">
        <f t="shared" si="632"/>
        <v>15708000</v>
      </c>
      <c r="H1019" s="200">
        <f t="shared" si="632"/>
        <v>15708000</v>
      </c>
      <c r="I1019" s="200">
        <f t="shared" si="632"/>
        <v>0</v>
      </c>
      <c r="J1019" s="200">
        <f t="shared" si="632"/>
        <v>0</v>
      </c>
      <c r="K1019" s="200">
        <f t="shared" si="632"/>
        <v>15708000</v>
      </c>
      <c r="L1019" s="200">
        <f t="shared" si="632"/>
        <v>15708000</v>
      </c>
    </row>
    <row r="1020" spans="1:12" ht="25.5" x14ac:dyDescent="0.25">
      <c r="A1020" s="125" t="s">
        <v>7</v>
      </c>
      <c r="B1020" s="126" t="s">
        <v>4</v>
      </c>
      <c r="C1020" s="126" t="s">
        <v>3</v>
      </c>
      <c r="D1020" s="126" t="s">
        <v>2</v>
      </c>
      <c r="E1020" s="126" t="s">
        <v>510</v>
      </c>
      <c r="F1020" s="126"/>
      <c r="G1020" s="200">
        <f t="shared" ref="G1020:L1020" si="633">G1021+G1024</f>
        <v>15708000</v>
      </c>
      <c r="H1020" s="200">
        <f t="shared" si="633"/>
        <v>15708000</v>
      </c>
      <c r="I1020" s="200">
        <f t="shared" si="633"/>
        <v>0</v>
      </c>
      <c r="J1020" s="200">
        <f t="shared" si="633"/>
        <v>0</v>
      </c>
      <c r="K1020" s="200">
        <f t="shared" si="633"/>
        <v>15708000</v>
      </c>
      <c r="L1020" s="200">
        <f t="shared" si="633"/>
        <v>15708000</v>
      </c>
    </row>
    <row r="1021" spans="1:12" ht="51" x14ac:dyDescent="0.25">
      <c r="A1021" s="129" t="s">
        <v>1036</v>
      </c>
      <c r="B1021" s="126" t="s">
        <v>4</v>
      </c>
      <c r="C1021" s="126" t="s">
        <v>3</v>
      </c>
      <c r="D1021" s="126" t="s">
        <v>2</v>
      </c>
      <c r="E1021" s="126" t="s">
        <v>948</v>
      </c>
      <c r="F1021" s="126"/>
      <c r="G1021" s="200">
        <f>SUM(G1022:G1023)</f>
        <v>308000</v>
      </c>
      <c r="H1021" s="200">
        <f t="shared" ref="H1021:L1021" si="634">SUM(H1022:H1023)</f>
        <v>308000</v>
      </c>
      <c r="I1021" s="200">
        <f t="shared" si="634"/>
        <v>0</v>
      </c>
      <c r="J1021" s="200">
        <f t="shared" si="634"/>
        <v>0</v>
      </c>
      <c r="K1021" s="200">
        <f t="shared" si="634"/>
        <v>308000</v>
      </c>
      <c r="L1021" s="200">
        <f t="shared" si="634"/>
        <v>308000</v>
      </c>
    </row>
    <row r="1022" spans="1:12" x14ac:dyDescent="0.25">
      <c r="A1022" s="129" t="s">
        <v>5</v>
      </c>
      <c r="B1022" s="126" t="s">
        <v>4</v>
      </c>
      <c r="C1022" s="126" t="s">
        <v>3</v>
      </c>
      <c r="D1022" s="126" t="s">
        <v>2</v>
      </c>
      <c r="E1022" s="126" t="s">
        <v>948</v>
      </c>
      <c r="F1022" s="126" t="s">
        <v>1</v>
      </c>
      <c r="G1022" s="200"/>
      <c r="H1022" s="200"/>
      <c r="I1022" s="200"/>
      <c r="J1022" s="200"/>
      <c r="K1022" s="200">
        <f t="shared" si="619"/>
        <v>0</v>
      </c>
      <c r="L1022" s="200">
        <f t="shared" si="620"/>
        <v>0</v>
      </c>
    </row>
    <row r="1023" spans="1:12" ht="38.25" x14ac:dyDescent="0.25">
      <c r="A1023" s="129" t="s">
        <v>51</v>
      </c>
      <c r="B1023" s="126" t="s">
        <v>4</v>
      </c>
      <c r="C1023" s="126" t="s">
        <v>3</v>
      </c>
      <c r="D1023" s="126" t="s">
        <v>2</v>
      </c>
      <c r="E1023" s="126" t="s">
        <v>948</v>
      </c>
      <c r="F1023" s="126" t="s">
        <v>1027</v>
      </c>
      <c r="G1023" s="200">
        <v>308000</v>
      </c>
      <c r="H1023" s="200">
        <v>308000</v>
      </c>
      <c r="I1023" s="200"/>
      <c r="J1023" s="200"/>
      <c r="K1023" s="200">
        <f t="shared" ref="K1023" si="635">G1023+I1023</f>
        <v>308000</v>
      </c>
      <c r="L1023" s="200">
        <f t="shared" ref="L1023" si="636">H1023+J1023</f>
        <v>308000</v>
      </c>
    </row>
    <row r="1024" spans="1:12" ht="51" x14ac:dyDescent="0.25">
      <c r="A1024" s="129" t="s">
        <v>1037</v>
      </c>
      <c r="B1024" s="126" t="s">
        <v>4</v>
      </c>
      <c r="C1024" s="126" t="s">
        <v>3</v>
      </c>
      <c r="D1024" s="126" t="s">
        <v>2</v>
      </c>
      <c r="E1024" s="126" t="s">
        <v>1035</v>
      </c>
      <c r="F1024" s="126"/>
      <c r="G1024" s="200">
        <f>SUM(G1025:G1026)</f>
        <v>15400000</v>
      </c>
      <c r="H1024" s="200">
        <f t="shared" ref="H1024:L1024" si="637">SUM(H1025:H1026)</f>
        <v>15400000</v>
      </c>
      <c r="I1024" s="200">
        <f t="shared" si="637"/>
        <v>0</v>
      </c>
      <c r="J1024" s="200">
        <f t="shared" si="637"/>
        <v>0</v>
      </c>
      <c r="K1024" s="200">
        <f t="shared" si="637"/>
        <v>15400000</v>
      </c>
      <c r="L1024" s="200">
        <f t="shared" si="637"/>
        <v>15400000</v>
      </c>
    </row>
    <row r="1025" spans="1:12" x14ac:dyDescent="0.25">
      <c r="A1025" s="129" t="s">
        <v>5</v>
      </c>
      <c r="B1025" s="126" t="s">
        <v>4</v>
      </c>
      <c r="C1025" s="126" t="s">
        <v>3</v>
      </c>
      <c r="D1025" s="126" t="s">
        <v>2</v>
      </c>
      <c r="E1025" s="126" t="s">
        <v>1035</v>
      </c>
      <c r="F1025" s="126" t="s">
        <v>1</v>
      </c>
      <c r="G1025" s="200"/>
      <c r="H1025" s="200"/>
      <c r="I1025" s="200"/>
      <c r="J1025" s="200"/>
      <c r="K1025" s="200">
        <f t="shared" si="619"/>
        <v>0</v>
      </c>
      <c r="L1025" s="200">
        <f t="shared" si="620"/>
        <v>0</v>
      </c>
    </row>
    <row r="1026" spans="1:12" ht="38.25" x14ac:dyDescent="0.25">
      <c r="A1026" s="129" t="s">
        <v>51</v>
      </c>
      <c r="B1026" s="126" t="s">
        <v>4</v>
      </c>
      <c r="C1026" s="126" t="s">
        <v>3</v>
      </c>
      <c r="D1026" s="126" t="s">
        <v>2</v>
      </c>
      <c r="E1026" s="126" t="s">
        <v>1035</v>
      </c>
      <c r="F1026" s="126" t="s">
        <v>1027</v>
      </c>
      <c r="G1026" s="200">
        <v>15400000</v>
      </c>
      <c r="H1026" s="200">
        <v>15400000</v>
      </c>
      <c r="I1026" s="200"/>
      <c r="J1026" s="200"/>
      <c r="K1026" s="200">
        <f t="shared" ref="K1026" si="638">G1026+I1026</f>
        <v>15400000</v>
      </c>
      <c r="L1026" s="200">
        <f t="shared" ref="L1026" si="639">H1026+J1026</f>
        <v>15400000</v>
      </c>
    </row>
    <row r="1027" spans="1:12" x14ac:dyDescent="0.25">
      <c r="A1027" s="428" t="s">
        <v>0</v>
      </c>
      <c r="B1027" s="428"/>
      <c r="C1027" s="428"/>
      <c r="D1027" s="428"/>
      <c r="E1027" s="428"/>
      <c r="F1027" s="428"/>
      <c r="G1027" s="200">
        <f t="shared" ref="G1027:L1027" si="640">G11+G281+G351+G522+G652+G834+G887+G926</f>
        <v>2516666066.4299998</v>
      </c>
      <c r="H1027" s="200">
        <f t="shared" si="640"/>
        <v>908478778.16999996</v>
      </c>
      <c r="I1027" s="200">
        <f t="shared" si="640"/>
        <v>4333003.34</v>
      </c>
      <c r="J1027" s="200">
        <f t="shared" si="640"/>
        <v>1000000</v>
      </c>
      <c r="K1027" s="200">
        <f t="shared" si="640"/>
        <v>2520999069.7700005</v>
      </c>
      <c r="L1027" s="200">
        <f t="shared" si="640"/>
        <v>909478778.16999996</v>
      </c>
    </row>
    <row r="1028" spans="1:12" x14ac:dyDescent="0.25">
      <c r="A1028" s="153"/>
      <c r="B1028" s="154"/>
      <c r="C1028" s="154"/>
      <c r="D1028" s="154"/>
      <c r="E1028" s="154"/>
      <c r="F1028" s="154"/>
      <c r="K1028" s="285"/>
    </row>
    <row r="1029" spans="1:12" x14ac:dyDescent="0.2">
      <c r="A1029" s="155"/>
      <c r="B1029" s="154"/>
      <c r="C1029" s="154"/>
      <c r="D1029" s="154"/>
      <c r="E1029" s="154"/>
      <c r="F1029" s="154"/>
      <c r="G1029" s="286"/>
      <c r="H1029" s="286"/>
      <c r="I1029" s="286"/>
      <c r="J1029" s="286"/>
      <c r="K1029" s="286"/>
      <c r="L1029" s="286"/>
    </row>
    <row r="1030" spans="1:12" x14ac:dyDescent="0.25">
      <c r="A1030" s="156"/>
      <c r="B1030" s="154"/>
      <c r="C1030" s="154"/>
      <c r="D1030" s="154"/>
      <c r="E1030" s="154"/>
      <c r="F1030" s="154"/>
      <c r="G1030" s="286"/>
      <c r="H1030" s="286"/>
      <c r="I1030" s="286"/>
      <c r="J1030" s="286"/>
      <c r="K1030" s="286"/>
      <c r="L1030" s="286"/>
    </row>
    <row r="1031" spans="1:12" x14ac:dyDescent="0.25">
      <c r="A1031" s="153"/>
      <c r="B1031" s="154"/>
      <c r="C1031" s="154"/>
      <c r="D1031" s="154"/>
      <c r="E1031" s="154"/>
      <c r="F1031" s="154"/>
      <c r="G1031" s="287"/>
      <c r="H1031" s="286"/>
      <c r="I1031" s="286"/>
      <c r="J1031" s="287"/>
      <c r="K1031" s="287"/>
      <c r="L1031" s="287"/>
    </row>
    <row r="1032" spans="1:12" x14ac:dyDescent="0.25">
      <c r="A1032" s="153"/>
      <c r="B1032" s="154"/>
      <c r="C1032" s="154"/>
      <c r="D1032" s="154"/>
      <c r="E1032" s="154"/>
      <c r="F1032" s="154"/>
      <c r="G1032" s="287"/>
      <c r="H1032" s="287"/>
      <c r="I1032" s="287"/>
      <c r="J1032" s="287"/>
      <c r="K1032" s="287"/>
      <c r="L1032" s="287"/>
    </row>
    <row r="1033" spans="1:12" x14ac:dyDescent="0.25">
      <c r="A1033" s="153"/>
      <c r="B1033" s="154"/>
      <c r="C1033" s="154"/>
      <c r="D1033" s="154"/>
      <c r="E1033" s="154"/>
      <c r="F1033" s="154"/>
      <c r="G1033" s="287"/>
      <c r="H1033" s="286"/>
    </row>
    <row r="1034" spans="1:12" x14ac:dyDescent="0.25">
      <c r="A1034" s="153"/>
      <c r="B1034" s="154"/>
      <c r="C1034" s="154"/>
      <c r="D1034" s="154"/>
      <c r="E1034" s="154"/>
      <c r="F1034" s="154"/>
      <c r="G1034" s="287"/>
      <c r="H1034" s="287"/>
    </row>
    <row r="1035" spans="1:12" x14ac:dyDescent="0.25">
      <c r="A1035" s="153"/>
      <c r="B1035" s="154"/>
      <c r="C1035" s="154"/>
      <c r="D1035" s="154"/>
      <c r="E1035" s="154"/>
      <c r="F1035" s="154"/>
      <c r="G1035" s="287"/>
      <c r="H1035" s="286"/>
    </row>
    <row r="1036" spans="1:12" x14ac:dyDescent="0.25">
      <c r="A1036" s="153"/>
      <c r="B1036" s="154"/>
      <c r="C1036" s="154"/>
      <c r="D1036" s="154"/>
      <c r="E1036" s="154"/>
      <c r="F1036" s="154"/>
      <c r="G1036" s="287"/>
      <c r="H1036" s="286"/>
    </row>
    <row r="1037" spans="1:12" x14ac:dyDescent="0.25">
      <c r="A1037" s="153"/>
      <c r="B1037" s="154"/>
      <c r="C1037" s="154"/>
      <c r="D1037" s="154"/>
      <c r="E1037" s="154"/>
      <c r="F1037" s="154"/>
      <c r="G1037" s="287"/>
      <c r="H1037" s="286"/>
    </row>
    <row r="1038" spans="1:12" x14ac:dyDescent="0.25">
      <c r="A1038" s="153"/>
      <c r="B1038" s="154"/>
      <c r="C1038" s="154"/>
      <c r="D1038" s="154"/>
      <c r="E1038" s="154"/>
      <c r="F1038" s="154"/>
      <c r="G1038" s="287"/>
      <c r="H1038" s="286"/>
    </row>
    <row r="1039" spans="1:12" x14ac:dyDescent="0.25">
      <c r="A1039" s="153"/>
      <c r="B1039" s="154"/>
      <c r="C1039" s="154"/>
      <c r="D1039" s="154"/>
      <c r="E1039" s="154"/>
      <c r="F1039" s="154"/>
      <c r="G1039" s="287"/>
      <c r="H1039" s="286"/>
    </row>
    <row r="1040" spans="1:12" x14ac:dyDescent="0.25">
      <c r="A1040" s="153"/>
      <c r="B1040" s="154"/>
      <c r="C1040" s="154"/>
      <c r="D1040" s="154"/>
      <c r="E1040" s="154"/>
      <c r="F1040" s="154"/>
      <c r="G1040" s="287"/>
      <c r="H1040" s="286"/>
    </row>
    <row r="1041" spans="1:12" x14ac:dyDescent="0.25">
      <c r="A1041" s="153"/>
      <c r="B1041" s="154"/>
      <c r="C1041" s="154"/>
      <c r="D1041" s="154"/>
      <c r="E1041" s="154"/>
      <c r="F1041" s="154"/>
      <c r="G1041" s="287"/>
      <c r="H1041" s="286"/>
    </row>
    <row r="1042" spans="1:12" x14ac:dyDescent="0.25">
      <c r="A1042" s="153"/>
      <c r="B1042" s="154"/>
      <c r="C1042" s="154"/>
      <c r="D1042" s="154"/>
      <c r="E1042" s="154"/>
      <c r="F1042" s="154"/>
      <c r="G1042" s="287"/>
      <c r="H1042" s="286"/>
    </row>
    <row r="1043" spans="1:12" x14ac:dyDescent="0.25">
      <c r="A1043" s="153"/>
      <c r="B1043" s="154"/>
      <c r="C1043" s="154"/>
      <c r="D1043" s="154"/>
      <c r="E1043" s="154"/>
      <c r="F1043" s="154"/>
      <c r="G1043" s="287"/>
      <c r="H1043" s="286"/>
    </row>
    <row r="1044" spans="1:12" x14ac:dyDescent="0.25">
      <c r="A1044" s="153"/>
      <c r="B1044" s="154"/>
      <c r="C1044" s="154"/>
      <c r="D1044" s="154"/>
      <c r="E1044" s="154"/>
      <c r="F1044" s="154"/>
      <c r="G1044" s="287"/>
      <c r="H1044" s="286"/>
    </row>
    <row r="1045" spans="1:12" x14ac:dyDescent="0.25">
      <c r="A1045" s="153"/>
      <c r="B1045" s="154"/>
      <c r="C1045" s="154"/>
      <c r="D1045" s="154"/>
      <c r="E1045" s="154"/>
      <c r="F1045" s="154"/>
      <c r="G1045" s="287"/>
      <c r="H1045" s="286"/>
    </row>
    <row r="1046" spans="1:12" x14ac:dyDescent="0.25">
      <c r="A1046" s="153"/>
      <c r="B1046" s="154"/>
      <c r="C1046" s="154"/>
      <c r="D1046" s="154"/>
      <c r="E1046" s="154"/>
      <c r="F1046" s="154"/>
      <c r="G1046" s="287"/>
      <c r="H1046" s="286"/>
      <c r="I1046" s="288"/>
      <c r="J1046" s="288"/>
      <c r="K1046" s="288"/>
      <c r="L1046" s="288"/>
    </row>
    <row r="1047" spans="1:12" x14ac:dyDescent="0.25">
      <c r="A1047" s="153"/>
      <c r="B1047" s="154"/>
      <c r="C1047" s="154"/>
      <c r="D1047" s="154"/>
      <c r="E1047" s="154"/>
      <c r="F1047" s="154"/>
      <c r="G1047" s="287"/>
      <c r="H1047" s="286"/>
      <c r="I1047" s="288"/>
      <c r="J1047" s="288"/>
      <c r="K1047" s="288"/>
      <c r="L1047" s="288"/>
    </row>
    <row r="1048" spans="1:12" x14ac:dyDescent="0.25">
      <c r="A1048" s="153"/>
      <c r="B1048" s="154"/>
      <c r="C1048" s="154"/>
      <c r="D1048" s="154"/>
      <c r="E1048" s="154"/>
      <c r="F1048" s="154"/>
      <c r="G1048" s="287"/>
      <c r="H1048" s="286"/>
      <c r="I1048" s="288"/>
      <c r="J1048" s="288"/>
      <c r="K1048" s="288"/>
      <c r="L1048" s="288"/>
    </row>
    <row r="1049" spans="1:12" x14ac:dyDescent="0.25">
      <c r="A1049" s="153"/>
      <c r="B1049" s="154"/>
      <c r="C1049" s="154"/>
      <c r="D1049" s="154"/>
      <c r="E1049" s="154"/>
      <c r="F1049" s="154"/>
      <c r="G1049" s="287"/>
      <c r="H1049" s="286"/>
      <c r="I1049" s="288"/>
      <c r="J1049" s="288"/>
      <c r="K1049" s="288"/>
      <c r="L1049" s="288"/>
    </row>
    <row r="1050" spans="1:12" x14ac:dyDescent="0.25">
      <c r="A1050" s="153"/>
      <c r="B1050" s="154"/>
      <c r="C1050" s="154"/>
      <c r="D1050" s="154"/>
      <c r="E1050" s="154"/>
      <c r="F1050" s="154"/>
      <c r="G1050" s="287"/>
      <c r="H1050" s="286"/>
      <c r="I1050" s="288"/>
      <c r="J1050" s="288"/>
      <c r="K1050" s="288"/>
      <c r="L1050" s="288"/>
    </row>
    <row r="1051" spans="1:12" x14ac:dyDescent="0.25">
      <c r="A1051" s="153"/>
      <c r="B1051" s="154"/>
      <c r="C1051" s="154"/>
      <c r="D1051" s="154"/>
      <c r="E1051" s="154"/>
      <c r="F1051" s="154"/>
      <c r="G1051" s="287"/>
      <c r="H1051" s="286"/>
      <c r="I1051" s="288"/>
      <c r="J1051" s="288"/>
      <c r="K1051" s="288"/>
      <c r="L1051" s="288"/>
    </row>
    <row r="1052" spans="1:12" x14ac:dyDescent="0.25">
      <c r="A1052" s="153"/>
      <c r="B1052" s="154"/>
      <c r="C1052" s="154"/>
      <c r="D1052" s="154"/>
      <c r="E1052" s="154"/>
      <c r="F1052" s="154"/>
      <c r="G1052" s="287"/>
      <c r="H1052" s="286"/>
      <c r="I1052" s="288"/>
      <c r="J1052" s="288"/>
      <c r="K1052" s="288"/>
      <c r="L1052" s="288"/>
    </row>
    <row r="1053" spans="1:12" x14ac:dyDescent="0.25">
      <c r="A1053" s="153"/>
      <c r="B1053" s="154"/>
      <c r="C1053" s="154"/>
      <c r="D1053" s="154"/>
      <c r="E1053" s="154"/>
      <c r="F1053" s="154"/>
      <c r="G1053" s="287"/>
      <c r="H1053" s="286"/>
      <c r="I1053" s="288"/>
      <c r="J1053" s="288"/>
      <c r="K1053" s="288"/>
      <c r="L1053" s="288"/>
    </row>
    <row r="1054" spans="1:12" x14ac:dyDescent="0.25">
      <c r="A1054" s="153"/>
      <c r="B1054" s="154"/>
      <c r="C1054" s="154"/>
      <c r="D1054" s="154"/>
      <c r="E1054" s="154"/>
      <c r="F1054" s="154"/>
      <c r="G1054" s="287"/>
      <c r="H1054" s="286"/>
      <c r="I1054" s="288"/>
      <c r="J1054" s="288"/>
      <c r="K1054" s="288"/>
      <c r="L1054" s="288"/>
    </row>
    <row r="1055" spans="1:12" x14ac:dyDescent="0.25">
      <c r="A1055" s="153"/>
      <c r="B1055" s="154"/>
      <c r="C1055" s="154"/>
      <c r="D1055" s="154"/>
      <c r="E1055" s="154"/>
      <c r="F1055" s="154"/>
      <c r="G1055" s="287"/>
      <c r="H1055" s="286"/>
      <c r="I1055" s="288"/>
      <c r="J1055" s="288"/>
      <c r="K1055" s="288"/>
      <c r="L1055" s="288"/>
    </row>
    <row r="1056" spans="1:12" x14ac:dyDescent="0.25">
      <c r="A1056" s="153"/>
      <c r="B1056" s="154"/>
      <c r="C1056" s="154"/>
      <c r="D1056" s="154"/>
      <c r="E1056" s="154"/>
      <c r="F1056" s="154"/>
      <c r="G1056" s="287"/>
      <c r="H1056" s="286"/>
      <c r="I1056" s="288"/>
      <c r="J1056" s="288"/>
      <c r="K1056" s="288"/>
      <c r="L1056" s="288"/>
    </row>
    <row r="1057" spans="1:12" x14ac:dyDescent="0.25">
      <c r="A1057" s="153"/>
      <c r="B1057" s="154"/>
      <c r="C1057" s="154"/>
      <c r="D1057" s="154"/>
      <c r="E1057" s="154"/>
      <c r="F1057" s="154"/>
      <c r="G1057" s="287"/>
      <c r="H1057" s="286"/>
      <c r="I1057" s="288"/>
      <c r="J1057" s="288"/>
      <c r="K1057" s="288"/>
      <c r="L1057" s="288"/>
    </row>
    <row r="1058" spans="1:12" x14ac:dyDescent="0.25">
      <c r="A1058" s="153"/>
      <c r="B1058" s="154"/>
      <c r="C1058" s="154"/>
      <c r="D1058" s="154"/>
      <c r="E1058" s="154"/>
      <c r="F1058" s="154"/>
      <c r="G1058" s="287"/>
      <c r="H1058" s="286"/>
      <c r="I1058" s="288"/>
      <c r="J1058" s="288"/>
      <c r="K1058" s="288"/>
      <c r="L1058" s="288"/>
    </row>
    <row r="1059" spans="1:12" x14ac:dyDescent="0.25">
      <c r="A1059" s="153"/>
      <c r="B1059" s="154"/>
      <c r="C1059" s="154"/>
      <c r="D1059" s="154"/>
      <c r="E1059" s="154"/>
      <c r="F1059" s="154"/>
      <c r="G1059" s="287"/>
      <c r="H1059" s="286"/>
      <c r="I1059" s="288"/>
      <c r="J1059" s="288"/>
      <c r="K1059" s="288"/>
      <c r="L1059" s="288"/>
    </row>
    <row r="1060" spans="1:12" x14ac:dyDescent="0.25">
      <c r="A1060" s="153"/>
      <c r="B1060" s="154"/>
      <c r="C1060" s="154"/>
      <c r="D1060" s="154"/>
      <c r="E1060" s="154"/>
      <c r="F1060" s="154"/>
      <c r="G1060" s="287"/>
      <c r="H1060" s="286"/>
      <c r="I1060" s="288"/>
      <c r="J1060" s="288"/>
      <c r="K1060" s="288"/>
      <c r="L1060" s="288"/>
    </row>
    <row r="1061" spans="1:12" x14ac:dyDescent="0.25">
      <c r="A1061" s="153"/>
      <c r="B1061" s="154"/>
      <c r="C1061" s="154"/>
      <c r="D1061" s="154"/>
      <c r="E1061" s="154"/>
      <c r="F1061" s="154"/>
      <c r="G1061" s="287"/>
      <c r="H1061" s="286"/>
      <c r="I1061" s="288"/>
      <c r="J1061" s="288"/>
      <c r="K1061" s="288"/>
      <c r="L1061" s="288"/>
    </row>
    <row r="1062" spans="1:12" x14ac:dyDescent="0.25">
      <c r="A1062" s="153"/>
      <c r="B1062" s="154"/>
      <c r="C1062" s="154"/>
      <c r="D1062" s="154"/>
      <c r="E1062" s="154"/>
      <c r="F1062" s="154"/>
      <c r="G1062" s="287"/>
      <c r="H1062" s="286"/>
      <c r="I1062" s="288"/>
      <c r="J1062" s="288"/>
      <c r="K1062" s="288"/>
      <c r="L1062" s="288"/>
    </row>
    <row r="1063" spans="1:12" x14ac:dyDescent="0.25">
      <c r="A1063" s="153"/>
      <c r="B1063" s="154"/>
      <c r="C1063" s="154"/>
      <c r="D1063" s="154"/>
      <c r="E1063" s="154"/>
      <c r="F1063" s="154"/>
      <c r="G1063" s="287"/>
      <c r="H1063" s="286"/>
      <c r="I1063" s="288"/>
      <c r="J1063" s="288"/>
      <c r="K1063" s="288"/>
      <c r="L1063" s="288"/>
    </row>
    <row r="1064" spans="1:12" x14ac:dyDescent="0.25">
      <c r="A1064" s="153"/>
      <c r="B1064" s="154"/>
      <c r="C1064" s="154"/>
      <c r="D1064" s="154"/>
      <c r="E1064" s="154"/>
      <c r="F1064" s="154"/>
      <c r="G1064" s="287"/>
      <c r="H1064" s="286"/>
      <c r="I1064" s="288"/>
      <c r="J1064" s="288"/>
      <c r="K1064" s="288"/>
      <c r="L1064" s="288"/>
    </row>
    <row r="1065" spans="1:12" x14ac:dyDescent="0.25">
      <c r="A1065" s="153"/>
      <c r="B1065" s="154"/>
      <c r="C1065" s="154"/>
      <c r="D1065" s="154"/>
      <c r="E1065" s="154"/>
      <c r="F1065" s="154"/>
      <c r="G1065" s="287"/>
      <c r="H1065" s="286"/>
      <c r="I1065" s="288"/>
      <c r="J1065" s="288"/>
      <c r="K1065" s="288"/>
      <c r="L1065" s="288"/>
    </row>
    <row r="1066" spans="1:12" x14ac:dyDescent="0.25">
      <c r="A1066" s="153"/>
      <c r="B1066" s="154"/>
      <c r="C1066" s="154"/>
      <c r="D1066" s="154"/>
      <c r="E1066" s="154"/>
      <c r="F1066" s="154"/>
      <c r="G1066" s="287"/>
      <c r="H1066" s="286"/>
      <c r="I1066" s="288"/>
      <c r="J1066" s="288"/>
      <c r="K1066" s="288"/>
      <c r="L1066" s="288"/>
    </row>
    <row r="1067" spans="1:12" x14ac:dyDescent="0.25">
      <c r="A1067" s="153"/>
      <c r="B1067" s="154"/>
      <c r="C1067" s="154"/>
      <c r="D1067" s="154"/>
      <c r="E1067" s="154"/>
      <c r="F1067" s="154"/>
      <c r="G1067" s="287"/>
      <c r="H1067" s="286"/>
      <c r="I1067" s="288"/>
      <c r="J1067" s="288"/>
      <c r="K1067" s="288"/>
      <c r="L1067" s="288"/>
    </row>
    <row r="1068" spans="1:12" x14ac:dyDescent="0.25">
      <c r="A1068" s="153"/>
      <c r="B1068" s="154"/>
      <c r="C1068" s="154"/>
      <c r="D1068" s="154"/>
      <c r="E1068" s="154"/>
      <c r="F1068" s="154"/>
      <c r="G1068" s="287"/>
      <c r="H1068" s="286"/>
      <c r="I1068" s="288"/>
      <c r="J1068" s="288"/>
      <c r="K1068" s="288"/>
      <c r="L1068" s="288"/>
    </row>
    <row r="1069" spans="1:12" x14ac:dyDescent="0.25">
      <c r="A1069" s="153"/>
      <c r="B1069" s="154"/>
      <c r="C1069" s="154"/>
      <c r="D1069" s="154"/>
      <c r="E1069" s="154"/>
      <c r="F1069" s="154"/>
      <c r="G1069" s="287"/>
      <c r="H1069" s="286"/>
      <c r="I1069" s="288"/>
      <c r="J1069" s="288"/>
      <c r="K1069" s="288"/>
      <c r="L1069" s="288"/>
    </row>
    <row r="1070" spans="1:12" x14ac:dyDescent="0.25">
      <c r="A1070" s="153"/>
      <c r="B1070" s="154"/>
      <c r="C1070" s="154"/>
      <c r="D1070" s="154"/>
      <c r="E1070" s="154"/>
      <c r="F1070" s="154"/>
      <c r="G1070" s="287"/>
      <c r="H1070" s="286"/>
      <c r="I1070" s="288"/>
      <c r="J1070" s="288"/>
      <c r="K1070" s="288"/>
      <c r="L1070" s="288"/>
    </row>
    <row r="1071" spans="1:12" x14ac:dyDescent="0.25">
      <c r="A1071" s="153"/>
      <c r="B1071" s="154"/>
      <c r="C1071" s="154"/>
      <c r="D1071" s="154"/>
      <c r="E1071" s="154"/>
      <c r="F1071" s="154"/>
      <c r="G1071" s="287"/>
      <c r="H1071" s="286"/>
      <c r="I1071" s="288"/>
      <c r="J1071" s="288"/>
      <c r="K1071" s="288"/>
      <c r="L1071" s="288"/>
    </row>
    <row r="1072" spans="1:12" x14ac:dyDescent="0.25">
      <c r="A1072" s="153"/>
      <c r="B1072" s="154"/>
      <c r="C1072" s="154"/>
      <c r="D1072" s="154"/>
      <c r="E1072" s="154"/>
      <c r="F1072" s="154"/>
      <c r="G1072" s="287"/>
      <c r="H1072" s="286"/>
      <c r="I1072" s="288"/>
      <c r="J1072" s="288"/>
      <c r="K1072" s="288"/>
      <c r="L1072" s="288"/>
    </row>
    <row r="1073" spans="1:12" x14ac:dyDescent="0.25">
      <c r="A1073" s="153"/>
      <c r="B1073" s="154"/>
      <c r="C1073" s="154"/>
      <c r="D1073" s="154"/>
      <c r="E1073" s="154"/>
      <c r="F1073" s="154"/>
      <c r="G1073" s="287"/>
      <c r="H1073" s="286"/>
      <c r="I1073" s="288"/>
      <c r="J1073" s="288"/>
      <c r="K1073" s="288"/>
      <c r="L1073" s="288"/>
    </row>
    <row r="1074" spans="1:12" x14ac:dyDescent="0.25">
      <c r="A1074" s="153"/>
      <c r="B1074" s="154"/>
      <c r="C1074" s="154"/>
      <c r="D1074" s="154"/>
      <c r="E1074" s="154"/>
      <c r="F1074" s="154"/>
      <c r="G1074" s="287"/>
      <c r="H1074" s="286"/>
      <c r="I1074" s="288"/>
      <c r="J1074" s="288"/>
      <c r="K1074" s="288"/>
      <c r="L1074" s="288"/>
    </row>
    <row r="1075" spans="1:12" x14ac:dyDescent="0.25">
      <c r="A1075" s="153"/>
      <c r="B1075" s="154"/>
      <c r="C1075" s="154"/>
      <c r="D1075" s="154"/>
      <c r="E1075" s="154"/>
      <c r="F1075" s="154"/>
      <c r="G1075" s="287"/>
      <c r="H1075" s="286"/>
      <c r="I1075" s="288"/>
      <c r="J1075" s="288"/>
      <c r="K1075" s="288"/>
      <c r="L1075" s="288"/>
    </row>
    <row r="1076" spans="1:12" x14ac:dyDescent="0.25">
      <c r="A1076" s="153"/>
      <c r="B1076" s="154"/>
      <c r="C1076" s="154"/>
      <c r="D1076" s="154"/>
      <c r="E1076" s="154"/>
      <c r="F1076" s="154"/>
      <c r="G1076" s="287"/>
      <c r="H1076" s="286"/>
      <c r="I1076" s="288"/>
      <c r="J1076" s="288"/>
      <c r="K1076" s="288"/>
      <c r="L1076" s="288"/>
    </row>
    <row r="1077" spans="1:12" x14ac:dyDescent="0.25">
      <c r="A1077" s="153"/>
      <c r="B1077" s="154"/>
      <c r="C1077" s="154"/>
      <c r="D1077" s="154"/>
      <c r="E1077" s="154"/>
      <c r="F1077" s="154"/>
      <c r="G1077" s="287"/>
      <c r="H1077" s="286"/>
      <c r="I1077" s="288"/>
      <c r="J1077" s="288"/>
      <c r="K1077" s="288"/>
      <c r="L1077" s="288"/>
    </row>
    <row r="1078" spans="1:12" x14ac:dyDescent="0.25">
      <c r="A1078" s="153"/>
      <c r="B1078" s="154"/>
      <c r="C1078" s="154"/>
      <c r="D1078" s="154"/>
      <c r="E1078" s="154"/>
      <c r="F1078" s="154"/>
      <c r="G1078" s="287"/>
      <c r="H1078" s="286"/>
      <c r="I1078" s="288"/>
      <c r="J1078" s="288"/>
      <c r="K1078" s="288"/>
      <c r="L1078" s="288"/>
    </row>
    <row r="1079" spans="1:12" x14ac:dyDescent="0.25">
      <c r="A1079" s="153"/>
      <c r="B1079" s="154"/>
      <c r="C1079" s="154"/>
      <c r="D1079" s="154"/>
      <c r="E1079" s="154"/>
      <c r="F1079" s="154"/>
      <c r="G1079" s="287"/>
      <c r="H1079" s="286"/>
      <c r="I1079" s="288"/>
      <c r="J1079" s="288"/>
      <c r="K1079" s="288"/>
      <c r="L1079" s="288"/>
    </row>
    <row r="1080" spans="1:12" x14ac:dyDescent="0.25">
      <c r="A1080" s="153"/>
      <c r="B1080" s="154"/>
      <c r="C1080" s="154"/>
      <c r="D1080" s="154"/>
      <c r="E1080" s="154"/>
      <c r="F1080" s="154"/>
      <c r="G1080" s="287"/>
      <c r="H1080" s="286"/>
      <c r="I1080" s="288"/>
      <c r="J1080" s="288"/>
      <c r="K1080" s="288"/>
      <c r="L1080" s="288"/>
    </row>
    <row r="1081" spans="1:12" x14ac:dyDescent="0.25">
      <c r="A1081" s="153"/>
      <c r="B1081" s="154"/>
      <c r="C1081" s="154"/>
      <c r="D1081" s="154"/>
      <c r="E1081" s="154"/>
      <c r="F1081" s="154"/>
      <c r="G1081" s="287"/>
      <c r="H1081" s="286"/>
      <c r="I1081" s="288"/>
      <c r="J1081" s="288"/>
      <c r="K1081" s="288"/>
      <c r="L1081" s="288"/>
    </row>
    <row r="1082" spans="1:12" x14ac:dyDescent="0.25">
      <c r="A1082" s="153"/>
      <c r="B1082" s="154"/>
      <c r="C1082" s="154"/>
      <c r="D1082" s="154"/>
      <c r="E1082" s="154"/>
      <c r="F1082" s="154"/>
      <c r="G1082" s="287"/>
      <c r="H1082" s="286"/>
      <c r="I1082" s="288"/>
      <c r="J1082" s="288"/>
      <c r="K1082" s="288"/>
      <c r="L1082" s="288"/>
    </row>
    <row r="1083" spans="1:12" x14ac:dyDescent="0.25">
      <c r="A1083" s="153"/>
      <c r="B1083" s="154"/>
      <c r="C1083" s="154"/>
      <c r="D1083" s="154"/>
      <c r="E1083" s="154"/>
      <c r="F1083" s="154"/>
      <c r="G1083" s="287"/>
      <c r="H1083" s="286"/>
      <c r="I1083" s="288"/>
      <c r="J1083" s="288"/>
      <c r="K1083" s="288"/>
      <c r="L1083" s="288"/>
    </row>
    <row r="1084" spans="1:12" x14ac:dyDescent="0.25">
      <c r="A1084" s="153"/>
      <c r="B1084" s="154"/>
      <c r="C1084" s="154"/>
      <c r="D1084" s="154"/>
      <c r="E1084" s="154"/>
      <c r="F1084" s="154"/>
      <c r="G1084" s="287"/>
      <c r="H1084" s="286"/>
      <c r="I1084" s="288"/>
      <c r="J1084" s="288"/>
      <c r="K1084" s="288"/>
      <c r="L1084" s="288"/>
    </row>
    <row r="1085" spans="1:12" x14ac:dyDescent="0.25">
      <c r="A1085" s="153"/>
      <c r="B1085" s="154"/>
      <c r="C1085" s="154"/>
      <c r="D1085" s="154"/>
      <c r="E1085" s="154"/>
      <c r="F1085" s="154"/>
      <c r="G1085" s="287"/>
      <c r="H1085" s="286"/>
      <c r="I1085" s="288"/>
      <c r="J1085" s="288"/>
      <c r="K1085" s="288"/>
      <c r="L1085" s="288"/>
    </row>
    <row r="1086" spans="1:12" x14ac:dyDescent="0.25">
      <c r="A1086" s="153"/>
      <c r="B1086" s="154"/>
      <c r="C1086" s="154"/>
      <c r="D1086" s="154"/>
      <c r="E1086" s="154"/>
      <c r="F1086" s="154"/>
      <c r="G1086" s="287"/>
      <c r="H1086" s="286"/>
      <c r="I1086" s="288"/>
      <c r="J1086" s="288"/>
      <c r="K1086" s="288"/>
      <c r="L1086" s="288"/>
    </row>
    <row r="1087" spans="1:12" x14ac:dyDescent="0.25">
      <c r="A1087" s="153"/>
      <c r="B1087" s="154"/>
      <c r="C1087" s="154"/>
      <c r="D1087" s="154"/>
      <c r="E1087" s="154"/>
      <c r="F1087" s="154"/>
      <c r="G1087" s="287"/>
      <c r="H1087" s="286"/>
      <c r="I1087" s="288"/>
      <c r="J1087" s="288"/>
      <c r="K1087" s="288"/>
      <c r="L1087" s="288"/>
    </row>
    <row r="1088" spans="1:12" x14ac:dyDescent="0.25">
      <c r="A1088" s="153"/>
      <c r="B1088" s="154"/>
      <c r="C1088" s="154"/>
      <c r="D1088" s="154"/>
      <c r="E1088" s="154"/>
      <c r="F1088" s="154"/>
      <c r="G1088" s="287"/>
      <c r="H1088" s="286"/>
      <c r="I1088" s="288"/>
      <c r="J1088" s="288"/>
      <c r="K1088" s="288"/>
      <c r="L1088" s="288"/>
    </row>
    <row r="1089" spans="1:12" x14ac:dyDescent="0.25">
      <c r="A1089" s="153"/>
      <c r="B1089" s="154"/>
      <c r="C1089" s="154"/>
      <c r="D1089" s="154"/>
      <c r="E1089" s="154"/>
      <c r="F1089" s="154"/>
      <c r="G1089" s="287"/>
      <c r="H1089" s="286"/>
      <c r="I1089" s="288"/>
      <c r="J1089" s="288"/>
      <c r="K1089" s="288"/>
      <c r="L1089" s="288"/>
    </row>
    <row r="1090" spans="1:12" x14ac:dyDescent="0.25">
      <c r="A1090" s="153"/>
      <c r="B1090" s="154"/>
      <c r="C1090" s="154"/>
      <c r="D1090" s="154"/>
      <c r="E1090" s="154"/>
      <c r="F1090" s="154"/>
      <c r="G1090" s="287"/>
      <c r="H1090" s="286"/>
      <c r="I1090" s="288"/>
      <c r="J1090" s="288"/>
      <c r="K1090" s="288"/>
      <c r="L1090" s="288"/>
    </row>
    <row r="1091" spans="1:12" x14ac:dyDescent="0.25">
      <c r="A1091" s="153"/>
      <c r="B1091" s="154"/>
      <c r="C1091" s="154"/>
      <c r="D1091" s="154"/>
      <c r="E1091" s="154"/>
      <c r="F1091" s="154"/>
      <c r="G1091" s="287"/>
      <c r="H1091" s="286"/>
      <c r="I1091" s="288"/>
      <c r="J1091" s="288"/>
      <c r="K1091" s="288"/>
      <c r="L1091" s="288"/>
    </row>
    <row r="1092" spans="1:12" x14ac:dyDescent="0.25">
      <c r="A1092" s="153"/>
      <c r="B1092" s="154"/>
      <c r="C1092" s="154"/>
      <c r="D1092" s="154"/>
      <c r="E1092" s="154"/>
      <c r="F1092" s="154"/>
      <c r="G1092" s="287"/>
      <c r="H1092" s="286"/>
      <c r="I1092" s="288"/>
      <c r="J1092" s="288"/>
      <c r="K1092" s="288"/>
      <c r="L1092" s="288"/>
    </row>
    <row r="1093" spans="1:12" x14ac:dyDescent="0.25">
      <c r="A1093" s="153"/>
      <c r="B1093" s="154"/>
      <c r="C1093" s="154"/>
      <c r="D1093" s="154"/>
      <c r="E1093" s="154"/>
      <c r="F1093" s="154"/>
      <c r="G1093" s="287"/>
      <c r="H1093" s="286"/>
      <c r="I1093" s="288"/>
      <c r="J1093" s="288"/>
      <c r="K1093" s="288"/>
      <c r="L1093" s="288"/>
    </row>
    <row r="1094" spans="1:12" x14ac:dyDescent="0.25">
      <c r="A1094" s="153"/>
      <c r="B1094" s="154"/>
      <c r="C1094" s="154"/>
      <c r="D1094" s="154"/>
      <c r="E1094" s="154"/>
      <c r="F1094" s="154"/>
      <c r="G1094" s="287"/>
      <c r="H1094" s="286"/>
      <c r="I1094" s="288"/>
      <c r="J1094" s="288"/>
      <c r="K1094" s="288"/>
      <c r="L1094" s="288"/>
    </row>
    <row r="1095" spans="1:12" x14ac:dyDescent="0.25">
      <c r="A1095" s="153"/>
      <c r="B1095" s="154"/>
      <c r="C1095" s="154"/>
      <c r="D1095" s="154"/>
      <c r="E1095" s="154"/>
      <c r="F1095" s="154"/>
      <c r="G1095" s="287"/>
      <c r="H1095" s="286"/>
      <c r="I1095" s="288"/>
      <c r="J1095" s="288"/>
      <c r="K1095" s="288"/>
      <c r="L1095" s="288"/>
    </row>
    <row r="1096" spans="1:12" x14ac:dyDescent="0.25">
      <c r="A1096" s="153"/>
      <c r="B1096" s="154"/>
      <c r="C1096" s="154"/>
      <c r="D1096" s="154"/>
      <c r="E1096" s="154"/>
      <c r="F1096" s="154"/>
      <c r="G1096" s="287"/>
      <c r="H1096" s="286"/>
      <c r="I1096" s="288"/>
      <c r="J1096" s="288"/>
      <c r="K1096" s="288"/>
      <c r="L1096" s="288"/>
    </row>
    <row r="1097" spans="1:12" x14ac:dyDescent="0.25">
      <c r="A1097" s="153"/>
      <c r="B1097" s="154"/>
      <c r="C1097" s="154"/>
      <c r="D1097" s="154"/>
      <c r="E1097" s="154"/>
      <c r="F1097" s="154"/>
      <c r="G1097" s="287"/>
      <c r="H1097" s="286"/>
      <c r="I1097" s="288"/>
      <c r="J1097" s="288"/>
      <c r="K1097" s="288"/>
      <c r="L1097" s="288"/>
    </row>
    <row r="1098" spans="1:12" x14ac:dyDescent="0.25">
      <c r="A1098" s="153"/>
      <c r="B1098" s="154"/>
      <c r="C1098" s="154"/>
      <c r="D1098" s="154"/>
      <c r="E1098" s="154"/>
      <c r="F1098" s="154"/>
      <c r="G1098" s="287"/>
      <c r="H1098" s="286"/>
      <c r="I1098" s="288"/>
      <c r="J1098" s="288"/>
      <c r="K1098" s="288"/>
      <c r="L1098" s="288"/>
    </row>
    <row r="1099" spans="1:12" x14ac:dyDescent="0.25">
      <c r="A1099" s="153"/>
      <c r="B1099" s="154"/>
      <c r="C1099" s="154"/>
      <c r="D1099" s="154"/>
      <c r="E1099" s="154"/>
      <c r="F1099" s="154"/>
      <c r="G1099" s="287"/>
      <c r="H1099" s="286"/>
      <c r="I1099" s="288"/>
      <c r="J1099" s="288"/>
      <c r="K1099" s="288"/>
      <c r="L1099" s="288"/>
    </row>
    <row r="1100" spans="1:12" x14ac:dyDescent="0.25">
      <c r="A1100" s="153"/>
      <c r="B1100" s="154"/>
      <c r="C1100" s="154"/>
      <c r="D1100" s="154"/>
      <c r="E1100" s="154"/>
      <c r="F1100" s="154"/>
      <c r="G1100" s="287"/>
      <c r="H1100" s="286"/>
      <c r="I1100" s="288"/>
      <c r="J1100" s="288"/>
      <c r="K1100" s="288"/>
      <c r="L1100" s="288"/>
    </row>
    <row r="1101" spans="1:12" x14ac:dyDescent="0.25">
      <c r="A1101" s="153"/>
      <c r="B1101" s="154"/>
      <c r="C1101" s="154"/>
      <c r="D1101" s="154"/>
      <c r="E1101" s="154"/>
      <c r="F1101" s="154"/>
      <c r="G1101" s="287"/>
      <c r="H1101" s="286"/>
      <c r="I1101" s="288"/>
      <c r="J1101" s="288"/>
      <c r="K1101" s="288"/>
      <c r="L1101" s="288"/>
    </row>
    <row r="1102" spans="1:12" x14ac:dyDescent="0.25">
      <c r="A1102" s="153"/>
      <c r="B1102" s="154"/>
      <c r="C1102" s="154"/>
      <c r="D1102" s="154"/>
      <c r="E1102" s="154"/>
      <c r="F1102" s="154"/>
      <c r="G1102" s="287"/>
      <c r="H1102" s="286"/>
      <c r="I1102" s="288"/>
      <c r="J1102" s="288"/>
      <c r="K1102" s="288"/>
      <c r="L1102" s="288"/>
    </row>
    <row r="1103" spans="1:12" x14ac:dyDescent="0.25">
      <c r="A1103" s="153"/>
      <c r="B1103" s="154"/>
      <c r="C1103" s="154"/>
      <c r="D1103" s="154"/>
      <c r="E1103" s="154"/>
      <c r="F1103" s="154"/>
      <c r="G1103" s="287"/>
      <c r="H1103" s="286"/>
      <c r="I1103" s="288"/>
      <c r="J1103" s="288"/>
      <c r="K1103" s="288"/>
      <c r="L1103" s="288"/>
    </row>
    <row r="1104" spans="1:12" x14ac:dyDescent="0.25">
      <c r="A1104" s="153"/>
      <c r="B1104" s="154"/>
      <c r="C1104" s="154"/>
      <c r="D1104" s="154"/>
      <c r="E1104" s="154"/>
      <c r="F1104" s="154"/>
      <c r="G1104" s="287"/>
      <c r="H1104" s="286"/>
      <c r="I1104" s="288"/>
      <c r="J1104" s="288"/>
      <c r="K1104" s="288"/>
      <c r="L1104" s="288"/>
    </row>
    <row r="1105" spans="1:12" x14ac:dyDescent="0.25">
      <c r="A1105" s="153"/>
      <c r="B1105" s="154"/>
      <c r="C1105" s="154"/>
      <c r="D1105" s="154"/>
      <c r="E1105" s="154"/>
      <c r="F1105" s="154"/>
      <c r="G1105" s="287"/>
      <c r="H1105" s="286"/>
      <c r="I1105" s="288"/>
      <c r="J1105" s="288"/>
      <c r="K1105" s="288"/>
      <c r="L1105" s="288"/>
    </row>
    <row r="1106" spans="1:12" x14ac:dyDescent="0.25">
      <c r="A1106" s="153"/>
      <c r="B1106" s="154"/>
      <c r="C1106" s="154"/>
      <c r="D1106" s="154"/>
      <c r="E1106" s="154"/>
      <c r="F1106" s="154"/>
      <c r="G1106" s="287"/>
      <c r="H1106" s="286"/>
      <c r="I1106" s="288"/>
      <c r="J1106" s="288"/>
      <c r="K1106" s="288"/>
      <c r="L1106" s="288"/>
    </row>
    <row r="1107" spans="1:12" x14ac:dyDescent="0.25">
      <c r="A1107" s="153"/>
      <c r="B1107" s="154"/>
      <c r="C1107" s="154"/>
      <c r="D1107" s="154"/>
      <c r="E1107" s="154"/>
      <c r="F1107" s="154"/>
      <c r="G1107" s="287"/>
      <c r="H1107" s="286"/>
      <c r="I1107" s="288"/>
      <c r="J1107" s="288"/>
      <c r="K1107" s="288"/>
      <c r="L1107" s="288"/>
    </row>
    <row r="1108" spans="1:12" x14ac:dyDescent="0.25">
      <c r="A1108" s="153"/>
      <c r="B1108" s="154"/>
      <c r="C1108" s="154"/>
      <c r="D1108" s="154"/>
      <c r="E1108" s="154"/>
      <c r="F1108" s="154"/>
      <c r="G1108" s="287"/>
      <c r="H1108" s="286"/>
      <c r="I1108" s="288"/>
      <c r="J1108" s="288"/>
      <c r="K1108" s="288"/>
      <c r="L1108" s="288"/>
    </row>
    <row r="1109" spans="1:12" x14ac:dyDescent="0.25">
      <c r="A1109" s="153"/>
      <c r="B1109" s="154"/>
      <c r="C1109" s="154"/>
      <c r="D1109" s="154"/>
      <c r="E1109" s="154"/>
      <c r="F1109" s="154"/>
      <c r="G1109" s="287"/>
      <c r="H1109" s="286"/>
      <c r="I1109" s="288"/>
      <c r="J1109" s="288"/>
      <c r="K1109" s="288"/>
      <c r="L1109" s="288"/>
    </row>
    <row r="1110" spans="1:12" x14ac:dyDescent="0.25">
      <c r="A1110" s="153"/>
      <c r="B1110" s="154"/>
      <c r="C1110" s="154"/>
      <c r="D1110" s="154"/>
      <c r="E1110" s="154"/>
      <c r="F1110" s="154"/>
      <c r="G1110" s="287"/>
      <c r="H1110" s="286"/>
      <c r="I1110" s="288"/>
      <c r="J1110" s="288"/>
      <c r="K1110" s="288"/>
      <c r="L1110" s="288"/>
    </row>
    <row r="1111" spans="1:12" x14ac:dyDescent="0.25">
      <c r="A1111" s="153"/>
      <c r="B1111" s="154"/>
      <c r="C1111" s="154"/>
      <c r="D1111" s="154"/>
      <c r="E1111" s="154"/>
      <c r="F1111" s="154"/>
      <c r="G1111" s="287"/>
      <c r="H1111" s="286"/>
      <c r="I1111" s="288"/>
      <c r="J1111" s="288"/>
      <c r="K1111" s="288"/>
      <c r="L1111" s="288"/>
    </row>
    <row r="1112" spans="1:12" x14ac:dyDescent="0.25">
      <c r="A1112" s="153"/>
      <c r="B1112" s="154"/>
      <c r="C1112" s="154"/>
      <c r="D1112" s="154"/>
      <c r="E1112" s="154"/>
      <c r="F1112" s="154"/>
      <c r="G1112" s="287"/>
      <c r="H1112" s="286"/>
      <c r="I1112" s="288"/>
      <c r="J1112" s="288"/>
      <c r="K1112" s="288"/>
      <c r="L1112" s="288"/>
    </row>
    <row r="1113" spans="1:12" x14ac:dyDescent="0.25">
      <c r="A1113" s="153"/>
      <c r="B1113" s="154"/>
      <c r="C1113" s="154"/>
      <c r="D1113" s="154"/>
      <c r="E1113" s="154"/>
      <c r="F1113" s="154"/>
      <c r="G1113" s="287"/>
      <c r="H1113" s="286"/>
      <c r="I1113" s="288"/>
      <c r="J1113" s="288"/>
      <c r="K1113" s="288"/>
      <c r="L1113" s="288"/>
    </row>
    <row r="1114" spans="1:12" x14ac:dyDescent="0.25">
      <c r="A1114" s="153"/>
      <c r="B1114" s="154"/>
      <c r="C1114" s="154"/>
      <c r="D1114" s="154"/>
      <c r="E1114" s="154"/>
      <c r="F1114" s="154"/>
      <c r="G1114" s="287"/>
      <c r="H1114" s="286"/>
      <c r="I1114" s="288"/>
      <c r="J1114" s="288"/>
      <c r="K1114" s="288"/>
      <c r="L1114" s="288"/>
    </row>
    <row r="1115" spans="1:12" x14ac:dyDescent="0.25">
      <c r="A1115" s="153"/>
      <c r="B1115" s="154"/>
      <c r="C1115" s="154"/>
      <c r="D1115" s="154"/>
      <c r="E1115" s="154"/>
      <c r="F1115" s="154"/>
      <c r="G1115" s="287"/>
      <c r="H1115" s="286"/>
      <c r="I1115" s="288"/>
      <c r="J1115" s="288"/>
      <c r="K1115" s="288"/>
      <c r="L1115" s="288"/>
    </row>
    <row r="1116" spans="1:12" x14ac:dyDescent="0.25">
      <c r="A1116" s="153"/>
      <c r="B1116" s="154"/>
      <c r="C1116" s="154"/>
      <c r="D1116" s="154"/>
      <c r="E1116" s="154"/>
      <c r="F1116" s="154"/>
      <c r="G1116" s="287"/>
      <c r="H1116" s="286"/>
      <c r="I1116" s="288"/>
      <c r="J1116" s="288"/>
      <c r="K1116" s="288"/>
      <c r="L1116" s="288"/>
    </row>
    <row r="1117" spans="1:12" x14ac:dyDescent="0.25">
      <c r="A1117" s="153"/>
      <c r="B1117" s="154"/>
      <c r="C1117" s="154"/>
      <c r="D1117" s="154"/>
      <c r="E1117" s="154"/>
      <c r="F1117" s="154"/>
      <c r="G1117" s="287"/>
      <c r="H1117" s="286"/>
      <c r="I1117" s="288"/>
      <c r="J1117" s="288"/>
      <c r="K1117" s="288"/>
      <c r="L1117" s="288"/>
    </row>
    <row r="1118" spans="1:12" x14ac:dyDescent="0.25">
      <c r="A1118" s="153"/>
      <c r="B1118" s="154"/>
      <c r="C1118" s="154"/>
      <c r="D1118" s="154"/>
      <c r="E1118" s="154"/>
      <c r="F1118" s="154"/>
      <c r="G1118" s="287"/>
      <c r="H1118" s="286"/>
      <c r="I1118" s="288"/>
      <c r="J1118" s="288"/>
      <c r="K1118" s="288"/>
      <c r="L1118" s="288"/>
    </row>
    <row r="1119" spans="1:12" x14ac:dyDescent="0.25">
      <c r="A1119" s="153"/>
      <c r="B1119" s="154"/>
      <c r="C1119" s="154"/>
      <c r="D1119" s="154"/>
      <c r="E1119" s="154"/>
      <c r="F1119" s="154"/>
      <c r="G1119" s="287"/>
      <c r="H1119" s="286"/>
      <c r="I1119" s="288"/>
      <c r="J1119" s="288"/>
      <c r="K1119" s="288"/>
      <c r="L1119" s="288"/>
    </row>
    <row r="1120" spans="1:12" x14ac:dyDescent="0.25">
      <c r="A1120" s="153"/>
      <c r="B1120" s="154"/>
      <c r="C1120" s="154"/>
      <c r="D1120" s="154"/>
      <c r="E1120" s="154"/>
      <c r="F1120" s="154"/>
      <c r="G1120" s="287"/>
      <c r="H1120" s="286"/>
      <c r="I1120" s="288"/>
      <c r="J1120" s="288"/>
      <c r="K1120" s="288"/>
      <c r="L1120" s="288"/>
    </row>
    <row r="1121" spans="1:12" x14ac:dyDescent="0.25">
      <c r="A1121" s="153"/>
      <c r="B1121" s="154"/>
      <c r="C1121" s="154"/>
      <c r="D1121" s="154"/>
      <c r="E1121" s="154"/>
      <c r="F1121" s="154"/>
      <c r="G1121" s="287"/>
      <c r="H1121" s="286"/>
      <c r="I1121" s="288"/>
      <c r="J1121" s="288"/>
      <c r="K1121" s="288"/>
      <c r="L1121" s="288"/>
    </row>
    <row r="1122" spans="1:12" x14ac:dyDescent="0.25">
      <c r="A1122" s="153"/>
      <c r="B1122" s="154"/>
      <c r="C1122" s="154"/>
      <c r="D1122" s="154"/>
      <c r="E1122" s="154"/>
      <c r="F1122" s="154"/>
      <c r="G1122" s="287"/>
      <c r="H1122" s="286"/>
      <c r="I1122" s="288"/>
      <c r="J1122" s="288"/>
      <c r="K1122" s="288"/>
      <c r="L1122" s="288"/>
    </row>
    <row r="1123" spans="1:12" x14ac:dyDescent="0.25">
      <c r="A1123" s="153"/>
      <c r="B1123" s="154"/>
      <c r="C1123" s="154"/>
      <c r="D1123" s="154"/>
      <c r="E1123" s="154"/>
      <c r="F1123" s="154"/>
      <c r="G1123" s="287"/>
      <c r="H1123" s="286"/>
      <c r="I1123" s="288"/>
      <c r="J1123" s="288"/>
      <c r="K1123" s="288"/>
      <c r="L1123" s="288"/>
    </row>
    <row r="1124" spans="1:12" x14ac:dyDescent="0.25">
      <c r="A1124" s="153"/>
      <c r="B1124" s="154"/>
      <c r="C1124" s="154"/>
      <c r="D1124" s="154"/>
      <c r="E1124" s="154"/>
      <c r="F1124" s="154"/>
      <c r="G1124" s="287"/>
      <c r="H1124" s="286"/>
      <c r="I1124" s="288"/>
      <c r="J1124" s="288"/>
      <c r="K1124" s="288"/>
      <c r="L1124" s="288"/>
    </row>
    <row r="1125" spans="1:12" x14ac:dyDescent="0.25">
      <c r="A1125" s="153"/>
      <c r="B1125" s="154"/>
      <c r="C1125" s="154"/>
      <c r="D1125" s="154"/>
      <c r="E1125" s="154"/>
      <c r="F1125" s="154"/>
      <c r="G1125" s="287"/>
      <c r="H1125" s="286"/>
      <c r="I1125" s="288"/>
      <c r="J1125" s="288"/>
      <c r="K1125" s="288"/>
      <c r="L1125" s="288"/>
    </row>
    <row r="1126" spans="1:12" x14ac:dyDescent="0.25">
      <c r="A1126" s="153"/>
      <c r="B1126" s="154"/>
      <c r="C1126" s="154"/>
      <c r="D1126" s="154"/>
      <c r="E1126" s="154"/>
      <c r="F1126" s="154"/>
      <c r="G1126" s="287"/>
      <c r="H1126" s="286"/>
      <c r="I1126" s="288"/>
      <c r="J1126" s="288"/>
      <c r="K1126" s="288"/>
      <c r="L1126" s="288"/>
    </row>
    <row r="1127" spans="1:12" x14ac:dyDescent="0.25">
      <c r="A1127" s="153"/>
      <c r="B1127" s="154"/>
      <c r="C1127" s="154"/>
      <c r="D1127" s="154"/>
      <c r="E1127" s="154"/>
      <c r="F1127" s="154"/>
      <c r="G1127" s="287"/>
      <c r="H1127" s="286"/>
      <c r="I1127" s="288"/>
      <c r="J1127" s="288"/>
      <c r="K1127" s="288"/>
      <c r="L1127" s="288"/>
    </row>
    <row r="1128" spans="1:12" x14ac:dyDescent="0.25">
      <c r="A1128" s="153"/>
      <c r="B1128" s="154"/>
      <c r="C1128" s="154"/>
      <c r="D1128" s="154"/>
      <c r="E1128" s="154"/>
      <c r="F1128" s="154"/>
      <c r="G1128" s="287"/>
      <c r="H1128" s="286"/>
      <c r="I1128" s="288"/>
      <c r="J1128" s="288"/>
      <c r="K1128" s="288"/>
      <c r="L1128" s="288"/>
    </row>
    <row r="1129" spans="1:12" x14ac:dyDescent="0.25">
      <c r="A1129" s="153"/>
      <c r="B1129" s="154"/>
      <c r="C1129" s="154"/>
      <c r="D1129" s="154"/>
      <c r="E1129" s="154"/>
      <c r="F1129" s="154"/>
      <c r="G1129" s="287"/>
      <c r="H1129" s="286"/>
      <c r="I1129" s="288"/>
      <c r="J1129" s="288"/>
      <c r="K1129" s="288"/>
      <c r="L1129" s="288"/>
    </row>
    <row r="1130" spans="1:12" x14ac:dyDescent="0.25">
      <c r="A1130" s="153"/>
      <c r="B1130" s="154"/>
      <c r="C1130" s="154"/>
      <c r="D1130" s="154"/>
      <c r="E1130" s="154"/>
      <c r="F1130" s="154"/>
      <c r="G1130" s="287"/>
      <c r="H1130" s="286"/>
      <c r="I1130" s="288"/>
      <c r="J1130" s="288"/>
      <c r="K1130" s="288"/>
      <c r="L1130" s="288"/>
    </row>
    <row r="1131" spans="1:12" x14ac:dyDescent="0.25">
      <c r="A1131" s="153"/>
      <c r="B1131" s="154"/>
      <c r="C1131" s="154"/>
      <c r="D1131" s="154"/>
      <c r="E1131" s="154"/>
      <c r="F1131" s="154"/>
      <c r="G1131" s="287"/>
      <c r="H1131" s="286"/>
      <c r="I1131" s="288"/>
      <c r="J1131" s="288"/>
      <c r="K1131" s="288"/>
      <c r="L1131" s="288"/>
    </row>
    <row r="1132" spans="1:12" x14ac:dyDescent="0.25">
      <c r="A1132" s="153"/>
      <c r="B1132" s="154"/>
      <c r="C1132" s="154"/>
      <c r="D1132" s="154"/>
      <c r="E1132" s="154"/>
      <c r="F1132" s="154"/>
      <c r="G1132" s="287"/>
      <c r="H1132" s="286"/>
      <c r="I1132" s="288"/>
      <c r="J1132" s="288"/>
      <c r="K1132" s="288"/>
      <c r="L1132" s="288"/>
    </row>
    <row r="1133" spans="1:12" x14ac:dyDescent="0.25">
      <c r="A1133" s="153"/>
      <c r="B1133" s="154"/>
      <c r="C1133" s="154"/>
      <c r="D1133" s="154"/>
      <c r="E1133" s="154"/>
      <c r="F1133" s="154"/>
      <c r="G1133" s="287"/>
      <c r="H1133" s="286"/>
      <c r="I1133" s="288"/>
      <c r="J1133" s="288"/>
      <c r="K1133" s="288"/>
      <c r="L1133" s="288"/>
    </row>
    <row r="1134" spans="1:12" x14ac:dyDescent="0.25">
      <c r="A1134" s="153"/>
      <c r="B1134" s="154"/>
      <c r="C1134" s="154"/>
      <c r="D1134" s="154"/>
      <c r="E1134" s="154"/>
      <c r="F1134" s="154"/>
      <c r="G1134" s="287"/>
      <c r="H1134" s="286"/>
      <c r="I1134" s="288"/>
      <c r="J1134" s="288"/>
      <c r="K1134" s="288"/>
      <c r="L1134" s="288"/>
    </row>
    <row r="1135" spans="1:12" x14ac:dyDescent="0.25">
      <c r="A1135" s="153"/>
      <c r="B1135" s="154"/>
      <c r="C1135" s="154"/>
      <c r="D1135" s="154"/>
      <c r="E1135" s="154"/>
      <c r="F1135" s="154"/>
      <c r="G1135" s="287"/>
      <c r="H1135" s="286"/>
      <c r="I1135" s="288"/>
      <c r="J1135" s="288"/>
      <c r="K1135" s="288"/>
      <c r="L1135" s="288"/>
    </row>
    <row r="1136" spans="1:12" x14ac:dyDescent="0.25">
      <c r="A1136" s="153"/>
      <c r="B1136" s="154"/>
      <c r="C1136" s="154"/>
      <c r="D1136" s="154"/>
      <c r="E1136" s="154"/>
      <c r="F1136" s="154"/>
      <c r="G1136" s="287"/>
      <c r="H1136" s="286"/>
      <c r="I1136" s="288"/>
      <c r="J1136" s="288"/>
      <c r="K1136" s="288"/>
      <c r="L1136" s="288"/>
    </row>
    <row r="1137" spans="1:12" x14ac:dyDescent="0.25">
      <c r="A1137" s="153"/>
      <c r="B1137" s="154"/>
      <c r="C1137" s="154"/>
      <c r="D1137" s="154"/>
      <c r="E1137" s="154"/>
      <c r="F1137" s="154"/>
      <c r="G1137" s="287"/>
      <c r="H1137" s="286"/>
      <c r="I1137" s="288"/>
      <c r="J1137" s="288"/>
      <c r="K1137" s="288"/>
      <c r="L1137" s="288"/>
    </row>
    <row r="1138" spans="1:12" x14ac:dyDescent="0.25">
      <c r="A1138" s="153"/>
      <c r="B1138" s="154"/>
      <c r="C1138" s="154"/>
      <c r="D1138" s="154"/>
      <c r="E1138" s="154"/>
      <c r="F1138" s="154"/>
      <c r="G1138" s="287"/>
      <c r="H1138" s="286"/>
      <c r="I1138" s="288"/>
      <c r="J1138" s="288"/>
      <c r="K1138" s="288"/>
      <c r="L1138" s="288"/>
    </row>
    <row r="1139" spans="1:12" x14ac:dyDescent="0.25">
      <c r="A1139" s="153"/>
      <c r="B1139" s="154"/>
      <c r="C1139" s="154"/>
      <c r="D1139" s="154"/>
      <c r="E1139" s="154"/>
      <c r="F1139" s="154"/>
      <c r="G1139" s="287"/>
      <c r="H1139" s="286"/>
      <c r="I1139" s="288"/>
      <c r="J1139" s="288"/>
      <c r="K1139" s="288"/>
      <c r="L1139" s="288"/>
    </row>
    <row r="1140" spans="1:12" x14ac:dyDescent="0.25">
      <c r="A1140" s="153"/>
      <c r="B1140" s="154"/>
      <c r="C1140" s="154"/>
      <c r="D1140" s="154"/>
      <c r="E1140" s="154"/>
      <c r="F1140" s="154"/>
      <c r="G1140" s="287"/>
      <c r="H1140" s="286"/>
      <c r="I1140" s="288"/>
      <c r="J1140" s="288"/>
      <c r="K1140" s="288"/>
      <c r="L1140" s="288"/>
    </row>
    <row r="1141" spans="1:12" x14ac:dyDescent="0.25">
      <c r="A1141" s="153"/>
      <c r="B1141" s="154"/>
      <c r="C1141" s="154"/>
      <c r="D1141" s="154"/>
      <c r="E1141" s="154"/>
      <c r="F1141" s="154"/>
      <c r="G1141" s="287"/>
      <c r="H1141" s="286"/>
      <c r="I1141" s="288"/>
      <c r="J1141" s="288"/>
      <c r="K1141" s="288"/>
      <c r="L1141" s="288"/>
    </row>
    <row r="1142" spans="1:12" x14ac:dyDescent="0.25">
      <c r="A1142" s="153"/>
      <c r="B1142" s="154"/>
      <c r="C1142" s="154"/>
      <c r="D1142" s="154"/>
      <c r="E1142" s="154"/>
      <c r="F1142" s="154"/>
      <c r="G1142" s="287"/>
      <c r="H1142" s="286"/>
      <c r="I1142" s="288"/>
      <c r="J1142" s="288"/>
      <c r="K1142" s="288"/>
      <c r="L1142" s="288"/>
    </row>
    <row r="1143" spans="1:12" x14ac:dyDescent="0.25">
      <c r="A1143" s="153"/>
      <c r="B1143" s="154"/>
      <c r="C1143" s="154"/>
      <c r="D1143" s="154"/>
      <c r="E1143" s="154"/>
      <c r="F1143" s="154"/>
      <c r="G1143" s="287"/>
      <c r="H1143" s="286"/>
      <c r="I1143" s="288"/>
      <c r="J1143" s="288"/>
      <c r="K1143" s="288"/>
      <c r="L1143" s="288"/>
    </row>
    <row r="1144" spans="1:12" x14ac:dyDescent="0.25">
      <c r="A1144" s="153"/>
      <c r="B1144" s="154"/>
      <c r="C1144" s="154"/>
      <c r="D1144" s="154"/>
      <c r="E1144" s="154"/>
      <c r="F1144" s="154"/>
      <c r="G1144" s="287"/>
      <c r="H1144" s="286"/>
      <c r="I1144" s="288"/>
      <c r="J1144" s="288"/>
      <c r="K1144" s="288"/>
      <c r="L1144" s="288"/>
    </row>
    <row r="1145" spans="1:12" x14ac:dyDescent="0.25">
      <c r="A1145" s="153"/>
      <c r="B1145" s="154"/>
      <c r="C1145" s="154"/>
      <c r="D1145" s="154"/>
      <c r="E1145" s="154"/>
      <c r="F1145" s="154"/>
      <c r="G1145" s="287"/>
      <c r="H1145" s="286"/>
      <c r="I1145" s="288"/>
      <c r="J1145" s="288"/>
      <c r="K1145" s="288"/>
      <c r="L1145" s="288"/>
    </row>
    <row r="1146" spans="1:12" x14ac:dyDescent="0.25">
      <c r="A1146" s="153"/>
      <c r="B1146" s="154"/>
      <c r="C1146" s="154"/>
      <c r="D1146" s="154"/>
      <c r="E1146" s="154"/>
      <c r="F1146" s="154"/>
      <c r="G1146" s="287"/>
      <c r="H1146" s="286"/>
      <c r="I1146" s="288"/>
      <c r="J1146" s="288"/>
      <c r="K1146" s="288"/>
      <c r="L1146" s="288"/>
    </row>
    <row r="1147" spans="1:12" x14ac:dyDescent="0.25">
      <c r="A1147" s="153"/>
      <c r="B1147" s="154"/>
      <c r="C1147" s="154"/>
      <c r="D1147" s="154"/>
      <c r="E1147" s="154"/>
      <c r="F1147" s="154"/>
      <c r="G1147" s="287"/>
      <c r="H1147" s="286"/>
      <c r="I1147" s="288"/>
      <c r="J1147" s="288"/>
      <c r="K1147" s="288"/>
      <c r="L1147" s="288"/>
    </row>
    <row r="1148" spans="1:12" x14ac:dyDescent="0.25">
      <c r="A1148" s="153"/>
      <c r="B1148" s="154"/>
      <c r="C1148" s="154"/>
      <c r="D1148" s="154"/>
      <c r="E1148" s="154"/>
      <c r="F1148" s="154"/>
      <c r="G1148" s="287"/>
      <c r="H1148" s="286"/>
      <c r="I1148" s="288"/>
      <c r="J1148" s="288"/>
      <c r="K1148" s="288"/>
      <c r="L1148" s="288"/>
    </row>
    <row r="1149" spans="1:12" x14ac:dyDescent="0.25">
      <c r="A1149" s="153"/>
      <c r="B1149" s="154"/>
      <c r="C1149" s="154"/>
      <c r="D1149" s="154"/>
      <c r="E1149" s="154"/>
      <c r="F1149" s="154"/>
      <c r="G1149" s="287"/>
      <c r="H1149" s="286"/>
      <c r="I1149" s="288"/>
      <c r="J1149" s="288"/>
      <c r="K1149" s="288"/>
      <c r="L1149" s="288"/>
    </row>
    <row r="1150" spans="1:12" x14ac:dyDescent="0.25">
      <c r="A1150" s="153"/>
      <c r="B1150" s="154"/>
      <c r="C1150" s="154"/>
      <c r="D1150" s="154"/>
      <c r="E1150" s="154"/>
      <c r="F1150" s="154"/>
      <c r="G1150" s="287"/>
      <c r="H1150" s="286"/>
      <c r="I1150" s="288"/>
      <c r="J1150" s="288"/>
      <c r="K1150" s="288"/>
      <c r="L1150" s="288"/>
    </row>
    <row r="1151" spans="1:12" x14ac:dyDescent="0.25">
      <c r="A1151" s="153"/>
      <c r="B1151" s="154"/>
      <c r="C1151" s="154"/>
      <c r="D1151" s="154"/>
      <c r="E1151" s="154"/>
      <c r="F1151" s="154"/>
      <c r="G1151" s="287"/>
      <c r="H1151" s="286"/>
      <c r="I1151" s="288"/>
      <c r="J1151" s="288"/>
      <c r="K1151" s="288"/>
      <c r="L1151" s="288"/>
    </row>
    <row r="1152" spans="1:12" x14ac:dyDescent="0.25">
      <c r="A1152" s="153"/>
      <c r="B1152" s="154"/>
      <c r="C1152" s="154"/>
      <c r="D1152" s="154"/>
      <c r="E1152" s="154"/>
      <c r="F1152" s="154"/>
      <c r="G1152" s="287"/>
      <c r="H1152" s="286"/>
      <c r="I1152" s="288"/>
      <c r="J1152" s="288"/>
      <c r="K1152" s="288"/>
      <c r="L1152" s="288"/>
    </row>
    <row r="1153" spans="1:12" x14ac:dyDescent="0.25">
      <c r="A1153" s="153"/>
      <c r="B1153" s="154"/>
      <c r="C1153" s="154"/>
      <c r="D1153" s="154"/>
      <c r="E1153" s="154"/>
      <c r="F1153" s="154"/>
      <c r="G1153" s="287"/>
      <c r="H1153" s="286"/>
      <c r="I1153" s="288"/>
      <c r="J1153" s="288"/>
      <c r="K1153" s="288"/>
      <c r="L1153" s="288"/>
    </row>
    <row r="1154" spans="1:12" x14ac:dyDescent="0.25">
      <c r="A1154" s="153"/>
      <c r="B1154" s="154"/>
      <c r="C1154" s="154"/>
      <c r="D1154" s="154"/>
      <c r="E1154" s="154"/>
      <c r="F1154" s="154"/>
      <c r="G1154" s="287"/>
      <c r="H1154" s="286"/>
      <c r="I1154" s="288"/>
      <c r="J1154" s="288"/>
      <c r="K1154" s="288"/>
      <c r="L1154" s="288"/>
    </row>
    <row r="1155" spans="1:12" x14ac:dyDescent="0.25">
      <c r="A1155" s="153"/>
      <c r="B1155" s="154"/>
      <c r="C1155" s="154"/>
      <c r="D1155" s="154"/>
      <c r="E1155" s="154"/>
      <c r="F1155" s="154"/>
      <c r="G1155" s="287"/>
      <c r="H1155" s="286"/>
      <c r="I1155" s="288"/>
      <c r="J1155" s="288"/>
      <c r="K1155" s="288"/>
      <c r="L1155" s="288"/>
    </row>
    <row r="1156" spans="1:12" x14ac:dyDescent="0.25">
      <c r="A1156" s="153"/>
      <c r="B1156" s="154"/>
      <c r="C1156" s="154"/>
      <c r="D1156" s="154"/>
      <c r="E1156" s="154"/>
      <c r="F1156" s="154"/>
      <c r="G1156" s="287"/>
      <c r="H1156" s="286"/>
      <c r="I1156" s="288"/>
      <c r="J1156" s="288"/>
      <c r="K1156" s="288"/>
      <c r="L1156" s="288"/>
    </row>
    <row r="1157" spans="1:12" x14ac:dyDescent="0.25">
      <c r="A1157" s="153"/>
      <c r="B1157" s="154"/>
      <c r="C1157" s="154"/>
      <c r="D1157" s="154"/>
      <c r="E1157" s="154"/>
      <c r="F1157" s="154"/>
      <c r="G1157" s="287"/>
      <c r="H1157" s="286"/>
      <c r="I1157" s="288"/>
      <c r="J1157" s="288"/>
      <c r="K1157" s="288"/>
      <c r="L1157" s="288"/>
    </row>
    <row r="1158" spans="1:12" x14ac:dyDescent="0.25">
      <c r="A1158" s="153"/>
      <c r="B1158" s="154"/>
      <c r="C1158" s="154"/>
      <c r="D1158" s="154"/>
      <c r="E1158" s="154"/>
      <c r="F1158" s="154"/>
      <c r="G1158" s="287"/>
      <c r="H1158" s="286"/>
      <c r="I1158" s="288"/>
      <c r="J1158" s="288"/>
      <c r="K1158" s="288"/>
      <c r="L1158" s="288"/>
    </row>
    <row r="1159" spans="1:12" x14ac:dyDescent="0.25">
      <c r="A1159" s="153"/>
      <c r="B1159" s="154"/>
      <c r="C1159" s="154"/>
      <c r="D1159" s="154"/>
      <c r="E1159" s="154"/>
      <c r="F1159" s="154"/>
      <c r="G1159" s="287"/>
      <c r="H1159" s="286"/>
      <c r="I1159" s="288"/>
      <c r="J1159" s="288"/>
      <c r="K1159" s="288"/>
      <c r="L1159" s="288"/>
    </row>
    <row r="1160" spans="1:12" x14ac:dyDescent="0.25">
      <c r="A1160" s="153"/>
      <c r="B1160" s="154"/>
      <c r="C1160" s="154"/>
      <c r="D1160" s="154"/>
      <c r="E1160" s="154"/>
      <c r="F1160" s="154"/>
      <c r="G1160" s="287"/>
      <c r="H1160" s="286"/>
      <c r="I1160" s="288"/>
      <c r="J1160" s="288"/>
      <c r="K1160" s="288"/>
      <c r="L1160" s="288"/>
    </row>
    <row r="1161" spans="1:12" x14ac:dyDescent="0.25">
      <c r="A1161" s="153"/>
      <c r="B1161" s="154"/>
      <c r="C1161" s="154"/>
      <c r="D1161" s="154"/>
      <c r="E1161" s="154"/>
      <c r="F1161" s="154"/>
      <c r="G1161" s="287"/>
      <c r="H1161" s="286"/>
      <c r="I1161" s="288"/>
      <c r="J1161" s="288"/>
      <c r="K1161" s="288"/>
      <c r="L1161" s="288"/>
    </row>
    <row r="1162" spans="1:12" x14ac:dyDescent="0.25">
      <c r="A1162" s="153"/>
      <c r="B1162" s="154"/>
      <c r="C1162" s="154"/>
      <c r="D1162" s="154"/>
      <c r="E1162" s="154"/>
      <c r="F1162" s="154"/>
      <c r="G1162" s="287"/>
      <c r="H1162" s="286"/>
      <c r="I1162" s="288"/>
      <c r="J1162" s="288"/>
      <c r="K1162" s="288"/>
      <c r="L1162" s="288"/>
    </row>
    <row r="1163" spans="1:12" x14ac:dyDescent="0.25">
      <c r="A1163" s="153"/>
      <c r="B1163" s="154"/>
      <c r="C1163" s="154"/>
      <c r="D1163" s="154"/>
      <c r="E1163" s="154"/>
      <c r="F1163" s="154"/>
      <c r="G1163" s="287"/>
      <c r="H1163" s="286"/>
      <c r="I1163" s="288"/>
      <c r="J1163" s="288"/>
      <c r="K1163" s="288"/>
      <c r="L1163" s="288"/>
    </row>
    <row r="1164" spans="1:12" x14ac:dyDescent="0.25">
      <c r="A1164" s="153"/>
      <c r="B1164" s="154"/>
      <c r="C1164" s="154"/>
      <c r="D1164" s="154"/>
      <c r="E1164" s="154"/>
      <c r="F1164" s="154"/>
      <c r="G1164" s="287"/>
      <c r="H1164" s="286"/>
      <c r="I1164" s="288"/>
      <c r="J1164" s="288"/>
      <c r="K1164" s="288"/>
      <c r="L1164" s="288"/>
    </row>
    <row r="1165" spans="1:12" x14ac:dyDescent="0.25">
      <c r="A1165" s="153"/>
      <c r="B1165" s="154"/>
      <c r="C1165" s="154"/>
      <c r="D1165" s="154"/>
      <c r="E1165" s="154"/>
      <c r="F1165" s="154"/>
      <c r="G1165" s="287"/>
      <c r="H1165" s="286"/>
      <c r="I1165" s="288"/>
      <c r="J1165" s="288"/>
      <c r="K1165" s="288"/>
      <c r="L1165" s="288"/>
    </row>
    <row r="1166" spans="1:12" x14ac:dyDescent="0.25">
      <c r="A1166" s="153"/>
      <c r="B1166" s="154"/>
      <c r="C1166" s="154"/>
      <c r="D1166" s="154"/>
      <c r="E1166" s="154"/>
      <c r="F1166" s="154"/>
      <c r="G1166" s="287"/>
      <c r="H1166" s="286"/>
      <c r="I1166" s="288"/>
      <c r="J1166" s="288"/>
      <c r="K1166" s="288"/>
      <c r="L1166" s="288"/>
    </row>
    <row r="1167" spans="1:12" x14ac:dyDescent="0.25">
      <c r="A1167" s="153"/>
      <c r="B1167" s="154"/>
      <c r="C1167" s="154"/>
      <c r="D1167" s="154"/>
      <c r="E1167" s="154"/>
      <c r="F1167" s="154"/>
      <c r="G1167" s="287"/>
      <c r="H1167" s="286"/>
      <c r="I1167" s="288"/>
      <c r="J1167" s="288"/>
      <c r="K1167" s="288"/>
      <c r="L1167" s="288"/>
    </row>
    <row r="1168" spans="1:12" x14ac:dyDescent="0.25">
      <c r="A1168" s="153"/>
      <c r="B1168" s="154"/>
      <c r="C1168" s="154"/>
      <c r="D1168" s="154"/>
      <c r="E1168" s="154"/>
      <c r="F1168" s="154"/>
      <c r="G1168" s="287"/>
      <c r="H1168" s="286"/>
      <c r="I1168" s="288"/>
      <c r="J1168" s="288"/>
      <c r="K1168" s="288"/>
      <c r="L1168" s="288"/>
    </row>
    <row r="1169" spans="1:12" x14ac:dyDescent="0.25">
      <c r="A1169" s="153"/>
      <c r="B1169" s="154"/>
      <c r="C1169" s="154"/>
      <c r="D1169" s="154"/>
      <c r="E1169" s="154"/>
      <c r="F1169" s="154"/>
      <c r="G1169" s="287"/>
      <c r="H1169" s="286"/>
      <c r="I1169" s="288"/>
      <c r="J1169" s="288"/>
      <c r="K1169" s="288"/>
      <c r="L1169" s="288"/>
    </row>
    <row r="1170" spans="1:12" x14ac:dyDescent="0.25">
      <c r="A1170" s="153"/>
      <c r="B1170" s="154"/>
      <c r="C1170" s="154"/>
      <c r="D1170" s="154"/>
      <c r="E1170" s="154"/>
      <c r="F1170" s="154"/>
      <c r="G1170" s="287"/>
      <c r="H1170" s="286"/>
      <c r="I1170" s="288"/>
      <c r="J1170" s="288"/>
      <c r="K1170" s="288"/>
      <c r="L1170" s="288"/>
    </row>
    <row r="1171" spans="1:12" x14ac:dyDescent="0.25">
      <c r="A1171" s="153"/>
      <c r="B1171" s="154"/>
      <c r="C1171" s="154"/>
      <c r="D1171" s="154"/>
      <c r="E1171" s="154"/>
      <c r="F1171" s="154"/>
      <c r="G1171" s="287"/>
      <c r="H1171" s="286"/>
      <c r="I1171" s="288"/>
      <c r="J1171" s="288"/>
      <c r="K1171" s="288"/>
      <c r="L1171" s="288"/>
    </row>
    <row r="1172" spans="1:12" x14ac:dyDescent="0.25">
      <c r="A1172" s="153"/>
      <c r="B1172" s="154"/>
      <c r="C1172" s="154"/>
      <c r="D1172" s="154"/>
      <c r="E1172" s="154"/>
      <c r="F1172" s="154"/>
      <c r="G1172" s="287"/>
      <c r="H1172" s="286"/>
      <c r="I1172" s="288"/>
      <c r="J1172" s="288"/>
      <c r="K1172" s="288"/>
      <c r="L1172" s="288"/>
    </row>
    <row r="1173" spans="1:12" x14ac:dyDescent="0.25">
      <c r="A1173" s="153"/>
      <c r="B1173" s="154"/>
      <c r="C1173" s="154"/>
      <c r="D1173" s="154"/>
      <c r="E1173" s="154"/>
      <c r="F1173" s="154"/>
      <c r="G1173" s="287"/>
      <c r="H1173" s="286"/>
      <c r="I1173" s="288"/>
      <c r="J1173" s="288"/>
      <c r="K1173" s="288"/>
      <c r="L1173" s="288"/>
    </row>
    <row r="1174" spans="1:12" x14ac:dyDescent="0.25">
      <c r="A1174" s="153"/>
      <c r="B1174" s="154"/>
      <c r="C1174" s="154"/>
      <c r="D1174" s="154"/>
      <c r="E1174" s="154"/>
      <c r="F1174" s="154"/>
      <c r="G1174" s="287"/>
      <c r="H1174" s="286"/>
      <c r="I1174" s="288"/>
      <c r="J1174" s="288"/>
      <c r="K1174" s="288"/>
      <c r="L1174" s="288"/>
    </row>
    <row r="1175" spans="1:12" x14ac:dyDescent="0.25">
      <c r="A1175" s="153"/>
      <c r="B1175" s="154"/>
      <c r="C1175" s="154"/>
      <c r="D1175" s="154"/>
      <c r="E1175" s="154"/>
      <c r="F1175" s="154"/>
      <c r="G1175" s="287"/>
      <c r="H1175" s="286"/>
      <c r="I1175" s="288"/>
      <c r="J1175" s="288"/>
      <c r="K1175" s="288"/>
      <c r="L1175" s="288"/>
    </row>
    <row r="1176" spans="1:12" x14ac:dyDescent="0.25">
      <c r="A1176" s="153"/>
      <c r="B1176" s="154"/>
      <c r="C1176" s="154"/>
      <c r="D1176" s="154"/>
      <c r="E1176" s="154"/>
      <c r="F1176" s="154"/>
      <c r="G1176" s="287"/>
      <c r="H1176" s="286"/>
      <c r="I1176" s="288"/>
      <c r="J1176" s="288"/>
      <c r="K1176" s="288"/>
      <c r="L1176" s="288"/>
    </row>
    <row r="1177" spans="1:12" x14ac:dyDescent="0.25">
      <c r="A1177" s="153"/>
      <c r="B1177" s="154"/>
      <c r="C1177" s="154"/>
      <c r="D1177" s="154"/>
      <c r="E1177" s="154"/>
      <c r="F1177" s="154"/>
      <c r="G1177" s="287"/>
      <c r="H1177" s="286"/>
      <c r="I1177" s="288"/>
      <c r="J1177" s="288"/>
      <c r="K1177" s="288"/>
      <c r="L1177" s="288"/>
    </row>
    <row r="1178" spans="1:12" x14ac:dyDescent="0.25">
      <c r="A1178" s="153"/>
      <c r="B1178" s="154"/>
      <c r="C1178" s="154"/>
      <c r="D1178" s="154"/>
      <c r="E1178" s="154"/>
      <c r="F1178" s="154"/>
      <c r="G1178" s="287"/>
      <c r="H1178" s="286"/>
      <c r="I1178" s="288"/>
      <c r="J1178" s="288"/>
      <c r="K1178" s="288"/>
      <c r="L1178" s="288"/>
    </row>
    <row r="1179" spans="1:12" x14ac:dyDescent="0.25">
      <c r="B1179" s="154"/>
      <c r="C1179" s="154"/>
      <c r="D1179" s="154"/>
      <c r="E1179" s="154"/>
      <c r="F1179" s="154"/>
      <c r="G1179" s="287"/>
      <c r="H1179" s="286"/>
      <c r="I1179" s="288"/>
      <c r="J1179" s="288"/>
      <c r="K1179" s="288"/>
      <c r="L1179" s="288"/>
    </row>
    <row r="1180" spans="1:12" x14ac:dyDescent="0.25">
      <c r="B1180" s="154"/>
      <c r="C1180" s="154"/>
      <c r="D1180" s="154"/>
      <c r="E1180" s="154"/>
      <c r="F1180" s="154"/>
      <c r="G1180" s="287"/>
      <c r="H1180" s="286"/>
      <c r="I1180" s="288"/>
      <c r="J1180" s="288"/>
      <c r="K1180" s="288"/>
      <c r="L1180" s="288"/>
    </row>
    <row r="1181" spans="1:12" x14ac:dyDescent="0.25">
      <c r="B1181" s="154"/>
      <c r="C1181" s="154"/>
      <c r="D1181" s="154"/>
      <c r="E1181" s="154"/>
      <c r="F1181" s="154"/>
      <c r="G1181" s="287"/>
      <c r="H1181" s="286"/>
      <c r="I1181" s="288"/>
      <c r="J1181" s="288"/>
      <c r="K1181" s="288"/>
      <c r="L1181" s="288"/>
    </row>
    <row r="1182" spans="1:12" x14ac:dyDescent="0.25">
      <c r="B1182" s="154"/>
      <c r="C1182" s="154"/>
      <c r="D1182" s="154"/>
      <c r="E1182" s="154"/>
      <c r="F1182" s="154"/>
      <c r="G1182" s="287"/>
      <c r="H1182" s="286"/>
      <c r="I1182" s="288"/>
      <c r="J1182" s="288"/>
      <c r="K1182" s="288"/>
      <c r="L1182" s="288"/>
    </row>
    <row r="1183" spans="1:12" x14ac:dyDescent="0.25">
      <c r="B1183" s="154"/>
      <c r="C1183" s="154"/>
      <c r="D1183" s="154"/>
      <c r="E1183" s="154"/>
      <c r="F1183" s="154"/>
      <c r="G1183" s="287"/>
      <c r="H1183" s="286"/>
      <c r="I1183" s="288"/>
      <c r="J1183" s="288"/>
      <c r="K1183" s="288"/>
      <c r="L1183" s="288"/>
    </row>
    <row r="1184" spans="1:12" x14ac:dyDescent="0.25">
      <c r="B1184" s="154"/>
      <c r="C1184" s="154"/>
      <c r="D1184" s="154"/>
      <c r="E1184" s="154"/>
      <c r="F1184" s="154"/>
      <c r="G1184" s="287"/>
      <c r="H1184" s="286"/>
      <c r="I1184" s="288"/>
      <c r="J1184" s="288"/>
      <c r="K1184" s="288"/>
      <c r="L1184" s="288"/>
    </row>
    <row r="1185" spans="1:12" x14ac:dyDescent="0.25">
      <c r="B1185" s="154"/>
      <c r="C1185" s="154"/>
      <c r="D1185" s="154"/>
      <c r="E1185" s="154"/>
      <c r="F1185" s="154"/>
      <c r="G1185" s="287"/>
      <c r="H1185" s="286"/>
      <c r="I1185" s="288"/>
      <c r="J1185" s="288"/>
      <c r="K1185" s="288"/>
      <c r="L1185" s="288"/>
    </row>
    <row r="1186" spans="1:12" x14ac:dyDescent="0.25">
      <c r="B1186" s="154"/>
      <c r="C1186" s="154"/>
      <c r="D1186" s="154"/>
      <c r="E1186" s="154"/>
      <c r="F1186" s="154"/>
      <c r="G1186" s="287"/>
      <c r="H1186" s="286"/>
      <c r="I1186" s="288"/>
      <c r="J1186" s="288"/>
      <c r="K1186" s="288"/>
      <c r="L1186" s="288"/>
    </row>
    <row r="1187" spans="1:12" x14ac:dyDescent="0.25">
      <c r="B1187" s="154"/>
      <c r="C1187" s="154"/>
      <c r="D1187" s="154"/>
      <c r="E1187" s="154"/>
      <c r="F1187" s="154"/>
      <c r="G1187" s="287"/>
      <c r="H1187" s="286"/>
      <c r="I1187" s="288"/>
      <c r="J1187" s="288"/>
      <c r="K1187" s="288"/>
      <c r="L1187" s="288"/>
    </row>
    <row r="1188" spans="1:12" x14ac:dyDescent="0.25">
      <c r="B1188" s="154"/>
      <c r="C1188" s="154"/>
      <c r="D1188" s="154"/>
      <c r="E1188" s="154"/>
      <c r="F1188" s="154"/>
      <c r="G1188" s="287"/>
      <c r="H1188" s="286"/>
      <c r="I1188" s="288"/>
      <c r="J1188" s="288"/>
      <c r="K1188" s="288"/>
      <c r="L1188" s="288"/>
    </row>
    <row r="1189" spans="1:12" x14ac:dyDescent="0.25">
      <c r="A1189" s="157"/>
      <c r="B1189" s="154"/>
      <c r="C1189" s="154"/>
      <c r="D1189" s="154"/>
      <c r="E1189" s="154"/>
      <c r="F1189" s="154"/>
      <c r="G1189" s="287"/>
      <c r="H1189" s="286"/>
      <c r="I1189" s="288"/>
      <c r="J1189" s="288"/>
      <c r="K1189" s="288"/>
      <c r="L1189" s="288"/>
    </row>
    <row r="1190" spans="1:12" x14ac:dyDescent="0.25">
      <c r="A1190" s="157"/>
      <c r="B1190" s="154"/>
      <c r="C1190" s="154"/>
      <c r="D1190" s="154"/>
      <c r="E1190" s="154"/>
      <c r="F1190" s="154"/>
      <c r="G1190" s="287"/>
      <c r="H1190" s="286"/>
      <c r="I1190" s="288"/>
      <c r="J1190" s="288"/>
      <c r="K1190" s="288"/>
      <c r="L1190" s="288"/>
    </row>
    <row r="1191" spans="1:12" x14ac:dyDescent="0.25">
      <c r="A1191" s="157"/>
      <c r="B1191" s="154"/>
      <c r="C1191" s="154"/>
      <c r="D1191" s="154"/>
      <c r="E1191" s="154"/>
      <c r="F1191" s="154"/>
      <c r="G1191" s="287"/>
      <c r="H1191" s="286"/>
      <c r="I1191" s="288"/>
      <c r="J1191" s="288"/>
      <c r="K1191" s="288"/>
      <c r="L1191" s="288"/>
    </row>
    <row r="1192" spans="1:12" x14ac:dyDescent="0.25">
      <c r="A1192" s="157"/>
      <c r="B1192" s="154"/>
      <c r="C1192" s="154"/>
      <c r="D1192" s="154"/>
      <c r="E1192" s="154"/>
      <c r="F1192" s="154"/>
      <c r="G1192" s="287"/>
      <c r="H1192" s="286"/>
      <c r="I1192" s="288"/>
      <c r="J1192" s="288"/>
      <c r="K1192" s="288"/>
      <c r="L1192" s="288"/>
    </row>
    <row r="1193" spans="1:12" x14ac:dyDescent="0.25">
      <c r="A1193" s="157"/>
      <c r="B1193" s="154"/>
      <c r="C1193" s="154"/>
      <c r="D1193" s="154"/>
      <c r="E1193" s="154"/>
      <c r="F1193" s="154"/>
      <c r="G1193" s="287"/>
      <c r="H1193" s="286"/>
      <c r="I1193" s="288"/>
      <c r="J1193" s="288"/>
      <c r="K1193" s="288"/>
      <c r="L1193" s="288"/>
    </row>
    <row r="1194" spans="1:12" x14ac:dyDescent="0.25">
      <c r="A1194" s="157"/>
      <c r="B1194" s="154"/>
      <c r="C1194" s="154"/>
      <c r="D1194" s="154"/>
      <c r="E1194" s="154"/>
      <c r="F1194" s="154"/>
      <c r="G1194" s="287"/>
      <c r="H1194" s="286"/>
      <c r="I1194" s="288"/>
      <c r="J1194" s="288"/>
      <c r="K1194" s="288"/>
      <c r="L1194" s="288"/>
    </row>
    <row r="1195" spans="1:12" x14ac:dyDescent="0.25">
      <c r="A1195" s="157"/>
      <c r="B1195" s="154"/>
      <c r="C1195" s="154"/>
      <c r="D1195" s="154"/>
      <c r="E1195" s="154"/>
      <c r="F1195" s="154"/>
      <c r="G1195" s="287"/>
      <c r="H1195" s="286"/>
      <c r="I1195" s="288"/>
      <c r="J1195" s="288"/>
      <c r="K1195" s="288"/>
      <c r="L1195" s="288"/>
    </row>
    <row r="1196" spans="1:12" x14ac:dyDescent="0.25">
      <c r="A1196" s="157"/>
      <c r="B1196" s="154"/>
      <c r="C1196" s="154"/>
      <c r="D1196" s="154"/>
      <c r="E1196" s="154"/>
      <c r="F1196" s="154"/>
      <c r="G1196" s="287"/>
      <c r="H1196" s="286"/>
      <c r="I1196" s="288"/>
      <c r="J1196" s="288"/>
      <c r="K1196" s="288"/>
      <c r="L1196" s="288"/>
    </row>
    <row r="1197" spans="1:12" x14ac:dyDescent="0.25">
      <c r="A1197" s="157"/>
      <c r="B1197" s="154"/>
      <c r="C1197" s="154"/>
      <c r="D1197" s="154"/>
      <c r="E1197" s="154"/>
      <c r="F1197" s="154"/>
      <c r="G1197" s="287"/>
      <c r="H1197" s="286"/>
      <c r="I1197" s="288"/>
      <c r="J1197" s="288"/>
      <c r="K1197" s="288"/>
      <c r="L1197" s="288"/>
    </row>
    <row r="1198" spans="1:12" x14ac:dyDescent="0.25">
      <c r="A1198" s="157"/>
      <c r="B1198" s="154"/>
      <c r="C1198" s="154"/>
      <c r="D1198" s="154"/>
      <c r="E1198" s="154"/>
      <c r="F1198" s="154"/>
      <c r="G1198" s="287"/>
      <c r="H1198" s="286"/>
      <c r="I1198" s="288"/>
      <c r="J1198" s="288"/>
      <c r="K1198" s="288"/>
      <c r="L1198" s="288"/>
    </row>
    <row r="1199" spans="1:12" x14ac:dyDescent="0.25">
      <c r="A1199" s="157"/>
      <c r="B1199" s="154"/>
      <c r="C1199" s="154"/>
      <c r="D1199" s="154"/>
      <c r="E1199" s="154"/>
      <c r="F1199" s="154"/>
      <c r="G1199" s="287"/>
      <c r="H1199" s="286"/>
      <c r="I1199" s="288"/>
      <c r="J1199" s="288"/>
      <c r="K1199" s="288"/>
      <c r="L1199" s="288"/>
    </row>
    <row r="1200" spans="1:12" x14ac:dyDescent="0.25">
      <c r="A1200" s="157"/>
      <c r="B1200" s="154"/>
      <c r="C1200" s="154"/>
      <c r="D1200" s="154"/>
      <c r="E1200" s="154"/>
      <c r="F1200" s="154"/>
      <c r="G1200" s="287"/>
      <c r="H1200" s="286"/>
      <c r="I1200" s="288"/>
      <c r="J1200" s="288"/>
      <c r="K1200" s="288"/>
      <c r="L1200" s="288"/>
    </row>
    <row r="1201" spans="1:12" x14ac:dyDescent="0.25">
      <c r="A1201" s="157"/>
      <c r="B1201" s="154"/>
      <c r="C1201" s="154"/>
      <c r="D1201" s="154"/>
      <c r="E1201" s="154"/>
      <c r="F1201" s="154"/>
      <c r="G1201" s="287"/>
      <c r="H1201" s="286"/>
      <c r="I1201" s="288"/>
      <c r="J1201" s="288"/>
      <c r="K1201" s="288"/>
      <c r="L1201" s="288"/>
    </row>
    <row r="1202" spans="1:12" x14ac:dyDescent="0.25">
      <c r="A1202" s="157"/>
      <c r="B1202" s="154"/>
      <c r="C1202" s="154"/>
      <c r="D1202" s="154"/>
      <c r="E1202" s="154"/>
      <c r="F1202" s="154"/>
      <c r="G1202" s="287"/>
      <c r="H1202" s="286"/>
      <c r="I1202" s="288"/>
      <c r="J1202" s="288"/>
      <c r="K1202" s="288"/>
      <c r="L1202" s="288"/>
    </row>
    <row r="1203" spans="1:12" x14ac:dyDescent="0.25">
      <c r="A1203" s="157"/>
      <c r="B1203" s="154"/>
      <c r="C1203" s="154"/>
      <c r="D1203" s="154"/>
      <c r="E1203" s="154"/>
      <c r="F1203" s="154"/>
      <c r="G1203" s="287"/>
      <c r="H1203" s="286"/>
      <c r="I1203" s="288"/>
      <c r="J1203" s="288"/>
      <c r="K1203" s="288"/>
      <c r="L1203" s="288"/>
    </row>
    <row r="1204" spans="1:12" x14ac:dyDescent="0.25">
      <c r="A1204" s="157"/>
      <c r="B1204" s="154"/>
      <c r="C1204" s="154"/>
      <c r="D1204" s="154"/>
      <c r="E1204" s="154"/>
      <c r="F1204" s="154"/>
      <c r="G1204" s="287"/>
      <c r="H1204" s="286"/>
      <c r="I1204" s="288"/>
      <c r="J1204" s="288"/>
      <c r="K1204" s="288"/>
      <c r="L1204" s="288"/>
    </row>
    <row r="1205" spans="1:12" x14ac:dyDescent="0.25">
      <c r="A1205" s="157"/>
      <c r="B1205" s="154"/>
      <c r="C1205" s="154"/>
      <c r="D1205" s="154"/>
      <c r="E1205" s="154"/>
      <c r="F1205" s="154"/>
      <c r="G1205" s="287"/>
      <c r="H1205" s="286"/>
      <c r="I1205" s="288"/>
      <c r="J1205" s="288"/>
      <c r="K1205" s="288"/>
      <c r="L1205" s="288"/>
    </row>
    <row r="1206" spans="1:12" x14ac:dyDescent="0.25">
      <c r="A1206" s="157"/>
      <c r="B1206" s="154"/>
      <c r="C1206" s="154"/>
      <c r="D1206" s="154"/>
      <c r="E1206" s="154"/>
      <c r="F1206" s="154"/>
      <c r="G1206" s="287"/>
      <c r="H1206" s="286"/>
      <c r="I1206" s="288"/>
      <c r="J1206" s="288"/>
      <c r="K1206" s="288"/>
      <c r="L1206" s="288"/>
    </row>
    <row r="1207" spans="1:12" x14ac:dyDescent="0.25">
      <c r="A1207" s="157"/>
      <c r="B1207" s="154"/>
      <c r="C1207" s="154"/>
      <c r="D1207" s="154"/>
      <c r="E1207" s="154"/>
      <c r="F1207" s="154"/>
      <c r="G1207" s="287"/>
      <c r="H1207" s="286"/>
      <c r="I1207" s="288"/>
      <c r="J1207" s="288"/>
      <c r="K1207" s="288"/>
      <c r="L1207" s="288"/>
    </row>
    <row r="1208" spans="1:12" x14ac:dyDescent="0.25">
      <c r="A1208" s="157"/>
      <c r="B1208" s="154"/>
      <c r="C1208" s="154"/>
      <c r="D1208" s="154"/>
      <c r="E1208" s="154"/>
      <c r="F1208" s="154"/>
      <c r="G1208" s="287"/>
      <c r="H1208" s="286"/>
      <c r="I1208" s="288"/>
      <c r="J1208" s="288"/>
      <c r="K1208" s="288"/>
      <c r="L1208" s="288"/>
    </row>
    <row r="1209" spans="1:12" x14ac:dyDescent="0.25">
      <c r="A1209" s="157"/>
      <c r="B1209" s="154"/>
      <c r="C1209" s="154"/>
      <c r="D1209" s="154"/>
      <c r="E1209" s="154"/>
      <c r="F1209" s="154"/>
      <c r="G1209" s="287"/>
      <c r="H1209" s="286"/>
      <c r="I1209" s="288"/>
      <c r="J1209" s="288"/>
      <c r="K1209" s="288"/>
      <c r="L1209" s="288"/>
    </row>
    <row r="1210" spans="1:12" x14ac:dyDescent="0.25">
      <c r="A1210" s="157"/>
      <c r="B1210" s="154"/>
      <c r="C1210" s="154"/>
      <c r="D1210" s="154"/>
      <c r="E1210" s="154"/>
      <c r="F1210" s="154"/>
      <c r="G1210" s="287"/>
      <c r="H1210" s="286"/>
      <c r="I1210" s="288"/>
      <c r="J1210" s="288"/>
      <c r="K1210" s="288"/>
      <c r="L1210" s="288"/>
    </row>
    <row r="1211" spans="1:12" x14ac:dyDescent="0.25">
      <c r="A1211" s="157"/>
      <c r="B1211" s="154"/>
      <c r="C1211" s="154"/>
      <c r="D1211" s="154"/>
      <c r="E1211" s="154"/>
      <c r="F1211" s="154"/>
      <c r="G1211" s="287"/>
      <c r="H1211" s="286"/>
      <c r="I1211" s="288"/>
      <c r="J1211" s="288"/>
      <c r="K1211" s="288"/>
      <c r="L1211" s="288"/>
    </row>
    <row r="1212" spans="1:12" x14ac:dyDescent="0.25">
      <c r="A1212" s="157"/>
      <c r="B1212" s="154"/>
      <c r="C1212" s="154"/>
      <c r="D1212" s="154"/>
      <c r="E1212" s="154"/>
      <c r="F1212" s="154"/>
      <c r="G1212" s="287"/>
      <c r="H1212" s="286"/>
      <c r="I1212" s="288"/>
      <c r="J1212" s="288"/>
      <c r="K1212" s="288"/>
      <c r="L1212" s="288"/>
    </row>
    <row r="1213" spans="1:12" x14ac:dyDescent="0.25">
      <c r="A1213" s="157"/>
      <c r="B1213" s="154"/>
      <c r="C1213" s="154"/>
      <c r="D1213" s="154"/>
      <c r="E1213" s="154"/>
      <c r="F1213" s="154"/>
      <c r="G1213" s="287"/>
      <c r="H1213" s="286"/>
      <c r="I1213" s="288"/>
      <c r="J1213" s="288"/>
      <c r="K1213" s="288"/>
      <c r="L1213" s="288"/>
    </row>
    <row r="1214" spans="1:12" x14ac:dyDescent="0.25">
      <c r="A1214" s="157"/>
      <c r="B1214" s="154"/>
      <c r="C1214" s="154"/>
      <c r="D1214" s="154"/>
      <c r="E1214" s="154"/>
      <c r="F1214" s="154"/>
      <c r="G1214" s="287"/>
      <c r="H1214" s="286"/>
      <c r="I1214" s="288"/>
      <c r="J1214" s="288"/>
      <c r="K1214" s="288"/>
      <c r="L1214" s="288"/>
    </row>
    <row r="1215" spans="1:12" x14ac:dyDescent="0.25">
      <c r="A1215" s="157"/>
      <c r="B1215" s="154"/>
      <c r="C1215" s="154"/>
      <c r="D1215" s="154"/>
      <c r="E1215" s="154"/>
      <c r="F1215" s="154"/>
      <c r="G1215" s="287"/>
      <c r="H1215" s="286"/>
      <c r="I1215" s="288"/>
      <c r="J1215" s="288"/>
      <c r="K1215" s="288"/>
      <c r="L1215" s="288"/>
    </row>
    <row r="1216" spans="1:12" x14ac:dyDescent="0.25">
      <c r="A1216" s="157"/>
      <c r="B1216" s="154"/>
      <c r="C1216" s="154"/>
      <c r="D1216" s="154"/>
      <c r="E1216" s="154"/>
      <c r="F1216" s="154"/>
      <c r="G1216" s="287"/>
      <c r="H1216" s="286"/>
      <c r="I1216" s="288"/>
      <c r="J1216" s="288"/>
      <c r="K1216" s="288"/>
      <c r="L1216" s="288"/>
    </row>
    <row r="1217" spans="1:12" x14ac:dyDescent="0.25">
      <c r="A1217" s="157"/>
      <c r="B1217" s="154"/>
      <c r="C1217" s="154"/>
      <c r="D1217" s="154"/>
      <c r="E1217" s="154"/>
      <c r="F1217" s="154"/>
      <c r="G1217" s="287"/>
      <c r="H1217" s="286"/>
      <c r="I1217" s="288"/>
      <c r="J1217" s="288"/>
      <c r="K1217" s="288"/>
      <c r="L1217" s="288"/>
    </row>
    <row r="1218" spans="1:12" x14ac:dyDescent="0.25">
      <c r="A1218" s="157"/>
      <c r="B1218" s="154"/>
      <c r="C1218" s="154"/>
      <c r="D1218" s="154"/>
      <c r="E1218" s="154"/>
      <c r="F1218" s="154"/>
      <c r="G1218" s="287"/>
      <c r="H1218" s="286"/>
      <c r="I1218" s="288"/>
      <c r="J1218" s="288"/>
      <c r="K1218" s="288"/>
      <c r="L1218" s="288"/>
    </row>
    <row r="1219" spans="1:12" x14ac:dyDescent="0.25">
      <c r="A1219" s="157"/>
      <c r="B1219" s="154"/>
      <c r="C1219" s="154"/>
      <c r="D1219" s="154"/>
      <c r="E1219" s="154"/>
      <c r="F1219" s="154"/>
      <c r="G1219" s="287"/>
      <c r="H1219" s="286"/>
      <c r="I1219" s="288"/>
      <c r="J1219" s="288"/>
      <c r="K1219" s="288"/>
      <c r="L1219" s="288"/>
    </row>
    <row r="1220" spans="1:12" x14ac:dyDescent="0.25">
      <c r="A1220" s="157"/>
      <c r="B1220" s="154"/>
      <c r="C1220" s="154"/>
      <c r="D1220" s="154"/>
      <c r="E1220" s="154"/>
      <c r="F1220" s="154"/>
      <c r="G1220" s="287"/>
      <c r="H1220" s="286"/>
      <c r="I1220" s="288"/>
      <c r="J1220" s="288"/>
      <c r="K1220" s="288"/>
      <c r="L1220" s="288"/>
    </row>
    <row r="1221" spans="1:12" x14ac:dyDescent="0.25">
      <c r="A1221" s="157"/>
      <c r="B1221" s="154"/>
      <c r="C1221" s="154"/>
      <c r="D1221" s="154"/>
      <c r="E1221" s="154"/>
      <c r="F1221" s="154"/>
      <c r="G1221" s="287"/>
      <c r="H1221" s="286"/>
      <c r="I1221" s="288"/>
      <c r="J1221" s="288"/>
      <c r="K1221" s="288"/>
      <c r="L1221" s="288"/>
    </row>
    <row r="1222" spans="1:12" x14ac:dyDescent="0.25">
      <c r="A1222" s="157"/>
      <c r="B1222" s="154"/>
      <c r="C1222" s="154"/>
      <c r="D1222" s="154"/>
      <c r="E1222" s="154"/>
      <c r="F1222" s="154"/>
      <c r="G1222" s="287"/>
      <c r="H1222" s="286"/>
      <c r="I1222" s="288"/>
      <c r="J1222" s="288"/>
      <c r="K1222" s="288"/>
      <c r="L1222" s="288"/>
    </row>
    <row r="1223" spans="1:12" x14ac:dyDescent="0.25">
      <c r="A1223" s="157"/>
      <c r="B1223" s="154"/>
      <c r="C1223" s="154"/>
      <c r="D1223" s="154"/>
      <c r="E1223" s="154"/>
      <c r="F1223" s="154"/>
      <c r="G1223" s="287"/>
      <c r="H1223" s="286"/>
      <c r="I1223" s="288"/>
      <c r="J1223" s="288"/>
      <c r="K1223" s="288"/>
      <c r="L1223" s="288"/>
    </row>
    <row r="1224" spans="1:12" x14ac:dyDescent="0.25">
      <c r="A1224" s="157"/>
      <c r="B1224" s="154"/>
      <c r="C1224" s="154"/>
      <c r="D1224" s="154"/>
      <c r="E1224" s="154"/>
      <c r="F1224" s="154"/>
      <c r="G1224" s="287"/>
      <c r="H1224" s="286"/>
      <c r="I1224" s="288"/>
      <c r="J1224" s="288"/>
      <c r="K1224" s="288"/>
      <c r="L1224" s="288"/>
    </row>
    <row r="1225" spans="1:12" x14ac:dyDescent="0.25">
      <c r="A1225" s="157"/>
      <c r="B1225" s="154"/>
      <c r="C1225" s="154"/>
      <c r="D1225" s="154"/>
      <c r="E1225" s="154"/>
      <c r="F1225" s="154"/>
      <c r="G1225" s="287"/>
      <c r="H1225" s="286"/>
      <c r="I1225" s="288"/>
      <c r="J1225" s="288"/>
      <c r="K1225" s="288"/>
      <c r="L1225" s="288"/>
    </row>
    <row r="1226" spans="1:12" x14ac:dyDescent="0.25">
      <c r="A1226" s="157"/>
      <c r="B1226" s="154"/>
      <c r="C1226" s="154"/>
      <c r="D1226" s="154"/>
      <c r="E1226" s="154"/>
      <c r="F1226" s="154"/>
      <c r="G1226" s="287"/>
      <c r="H1226" s="286"/>
      <c r="I1226" s="288"/>
      <c r="J1226" s="288"/>
      <c r="K1226" s="288"/>
      <c r="L1226" s="288"/>
    </row>
    <row r="1227" spans="1:12" x14ac:dyDescent="0.25">
      <c r="A1227" s="157"/>
      <c r="B1227" s="154"/>
      <c r="C1227" s="154"/>
      <c r="D1227" s="154"/>
      <c r="E1227" s="154"/>
      <c r="F1227" s="154"/>
      <c r="G1227" s="287"/>
      <c r="H1227" s="286"/>
      <c r="I1227" s="288"/>
      <c r="J1227" s="288"/>
      <c r="K1227" s="288"/>
      <c r="L1227" s="288"/>
    </row>
    <row r="1228" spans="1:12" x14ac:dyDescent="0.25">
      <c r="A1228" s="157"/>
      <c r="B1228" s="154"/>
      <c r="C1228" s="154"/>
      <c r="D1228" s="154"/>
      <c r="E1228" s="154"/>
      <c r="F1228" s="154"/>
      <c r="G1228" s="287"/>
      <c r="H1228" s="286"/>
      <c r="I1228" s="288"/>
      <c r="J1228" s="288"/>
      <c r="K1228" s="288"/>
      <c r="L1228" s="288"/>
    </row>
    <row r="1229" spans="1:12" x14ac:dyDescent="0.25">
      <c r="A1229" s="157"/>
      <c r="B1229" s="154"/>
      <c r="C1229" s="154"/>
      <c r="D1229" s="154"/>
      <c r="E1229" s="154"/>
      <c r="F1229" s="154"/>
      <c r="G1229" s="287"/>
      <c r="H1229" s="286"/>
      <c r="I1229" s="288"/>
      <c r="J1229" s="288"/>
      <c r="K1229" s="288"/>
      <c r="L1229" s="288"/>
    </row>
    <row r="1230" spans="1:12" x14ac:dyDescent="0.25">
      <c r="A1230" s="157"/>
      <c r="B1230" s="154"/>
      <c r="C1230" s="154"/>
      <c r="D1230" s="154"/>
      <c r="E1230" s="154"/>
      <c r="F1230" s="154"/>
      <c r="G1230" s="287"/>
      <c r="H1230" s="286"/>
      <c r="I1230" s="288"/>
      <c r="J1230" s="288"/>
      <c r="K1230" s="288"/>
      <c r="L1230" s="288"/>
    </row>
    <row r="1231" spans="1:12" x14ac:dyDescent="0.25">
      <c r="A1231" s="157"/>
      <c r="B1231" s="154"/>
      <c r="C1231" s="154"/>
      <c r="D1231" s="154"/>
      <c r="E1231" s="154"/>
      <c r="F1231" s="154"/>
      <c r="G1231" s="287"/>
      <c r="H1231" s="286"/>
      <c r="I1231" s="288"/>
      <c r="J1231" s="288"/>
      <c r="K1231" s="288"/>
      <c r="L1231" s="288"/>
    </row>
    <row r="1232" spans="1:12" x14ac:dyDescent="0.25">
      <c r="A1232" s="157"/>
      <c r="B1232" s="154"/>
      <c r="C1232" s="154"/>
      <c r="D1232" s="154"/>
      <c r="E1232" s="154"/>
      <c r="F1232" s="154"/>
      <c r="G1232" s="287"/>
      <c r="H1232" s="286"/>
      <c r="I1232" s="288"/>
      <c r="J1232" s="288"/>
      <c r="K1232" s="288"/>
      <c r="L1232" s="288"/>
    </row>
    <row r="1233" spans="1:12" x14ac:dyDescent="0.25">
      <c r="A1233" s="157"/>
      <c r="B1233" s="154"/>
      <c r="C1233" s="154"/>
      <c r="D1233" s="154"/>
      <c r="E1233" s="154"/>
      <c r="F1233" s="154"/>
      <c r="G1233" s="287"/>
      <c r="H1233" s="286"/>
      <c r="I1233" s="288"/>
      <c r="J1233" s="288"/>
      <c r="K1233" s="288"/>
      <c r="L1233" s="288"/>
    </row>
    <row r="1234" spans="1:12" x14ac:dyDescent="0.25">
      <c r="A1234" s="157"/>
      <c r="B1234" s="154"/>
      <c r="C1234" s="154"/>
      <c r="D1234" s="154"/>
      <c r="E1234" s="154"/>
      <c r="F1234" s="154"/>
      <c r="G1234" s="287"/>
      <c r="H1234" s="286"/>
      <c r="I1234" s="288"/>
      <c r="J1234" s="288"/>
      <c r="K1234" s="288"/>
      <c r="L1234" s="288"/>
    </row>
    <row r="1235" spans="1:12" x14ac:dyDescent="0.25">
      <c r="A1235" s="157"/>
      <c r="B1235" s="154"/>
      <c r="C1235" s="154"/>
      <c r="D1235" s="154"/>
      <c r="E1235" s="154"/>
      <c r="F1235" s="154"/>
      <c r="G1235" s="287"/>
      <c r="H1235" s="286"/>
      <c r="I1235" s="288"/>
      <c r="J1235" s="288"/>
      <c r="K1235" s="288"/>
      <c r="L1235" s="288"/>
    </row>
    <row r="1236" spans="1:12" x14ac:dyDescent="0.25">
      <c r="A1236" s="157"/>
      <c r="B1236" s="154"/>
      <c r="C1236" s="154"/>
      <c r="D1236" s="154"/>
      <c r="E1236" s="154"/>
      <c r="F1236" s="154"/>
      <c r="G1236" s="287"/>
      <c r="H1236" s="286"/>
      <c r="I1236" s="288"/>
      <c r="J1236" s="288"/>
      <c r="K1236" s="288"/>
      <c r="L1236" s="288"/>
    </row>
    <row r="1237" spans="1:12" x14ac:dyDescent="0.25">
      <c r="A1237" s="157"/>
      <c r="B1237" s="154"/>
      <c r="C1237" s="154"/>
      <c r="D1237" s="154"/>
      <c r="E1237" s="154"/>
      <c r="F1237" s="154"/>
      <c r="G1237" s="287"/>
      <c r="H1237" s="286"/>
      <c r="I1237" s="288"/>
      <c r="J1237" s="288"/>
      <c r="K1237" s="288"/>
      <c r="L1237" s="288"/>
    </row>
    <row r="1238" spans="1:12" x14ac:dyDescent="0.25">
      <c r="A1238" s="157"/>
      <c r="B1238" s="154"/>
      <c r="C1238" s="154"/>
      <c r="D1238" s="154"/>
      <c r="E1238" s="154"/>
      <c r="F1238" s="154"/>
      <c r="G1238" s="287"/>
      <c r="H1238" s="286"/>
      <c r="I1238" s="288"/>
      <c r="J1238" s="288"/>
      <c r="K1238" s="288"/>
      <c r="L1238" s="288"/>
    </row>
    <row r="1239" spans="1:12" x14ac:dyDescent="0.25">
      <c r="A1239" s="157"/>
      <c r="B1239" s="154"/>
      <c r="C1239" s="154"/>
      <c r="D1239" s="154"/>
      <c r="E1239" s="154"/>
      <c r="F1239" s="154"/>
      <c r="G1239" s="287"/>
      <c r="H1239" s="286"/>
      <c r="I1239" s="288"/>
      <c r="J1239" s="288"/>
      <c r="K1239" s="288"/>
      <c r="L1239" s="288"/>
    </row>
    <row r="1240" spans="1:12" x14ac:dyDescent="0.25">
      <c r="A1240" s="157"/>
      <c r="B1240" s="154"/>
      <c r="C1240" s="154"/>
      <c r="D1240" s="154"/>
      <c r="E1240" s="154"/>
      <c r="F1240" s="154"/>
      <c r="G1240" s="287"/>
      <c r="H1240" s="286"/>
      <c r="I1240" s="288"/>
      <c r="J1240" s="288"/>
      <c r="K1240" s="288"/>
      <c r="L1240" s="288"/>
    </row>
    <row r="1241" spans="1:12" x14ac:dyDescent="0.25">
      <c r="A1241" s="157"/>
      <c r="B1241" s="154"/>
      <c r="C1241" s="154"/>
      <c r="D1241" s="154"/>
      <c r="E1241" s="154"/>
      <c r="F1241" s="154"/>
      <c r="G1241" s="287"/>
      <c r="H1241" s="286"/>
      <c r="I1241" s="288"/>
      <c r="J1241" s="288"/>
      <c r="K1241" s="288"/>
      <c r="L1241" s="288"/>
    </row>
  </sheetData>
  <mergeCells count="17">
    <mergeCell ref="L9:L10"/>
    <mergeCell ref="F9:F10"/>
    <mergeCell ref="G9:G10"/>
    <mergeCell ref="H9:H10"/>
    <mergeCell ref="A1027:F1027"/>
    <mergeCell ref="A5:D5"/>
    <mergeCell ref="E5:H5"/>
    <mergeCell ref="C8:H8"/>
    <mergeCell ref="A9:A10"/>
    <mergeCell ref="B9:B10"/>
    <mergeCell ref="C9:C10"/>
    <mergeCell ref="D9:D10"/>
    <mergeCell ref="E9:E10"/>
    <mergeCell ref="A6:L6"/>
    <mergeCell ref="I9:I10"/>
    <mergeCell ref="J9:J10"/>
    <mergeCell ref="K9:K10"/>
  </mergeCells>
  <printOptions horizontalCentered="1"/>
  <pageMargins left="1.1023622047244095" right="0.31496062992125984" top="0.74803149606299213" bottom="0.35433070866141736" header="0.31496062992125984" footer="0.31496062992125984"/>
  <pageSetup paperSize="9"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17"/>
  <sheetViews>
    <sheetView topLeftCell="A1096" zoomScale="90" zoomScaleNormal="90" workbookViewId="0">
      <selection activeCell="K179" sqref="K179"/>
    </sheetView>
  </sheetViews>
  <sheetFormatPr defaultRowHeight="15" x14ac:dyDescent="0.25"/>
  <cols>
    <col min="1" max="1" width="44.5703125" style="34" customWidth="1"/>
    <col min="2" max="2" width="11.5703125" style="143" customWidth="1"/>
    <col min="3" max="3" width="6.85546875" style="143" customWidth="1"/>
    <col min="4" max="4" width="6.7109375" style="143" customWidth="1"/>
    <col min="5" max="5" width="5.42578125" style="143" customWidth="1"/>
    <col min="6" max="6" width="18.7109375" style="206" customWidth="1"/>
    <col min="7" max="7" width="17.85546875" style="269" customWidth="1"/>
    <col min="8" max="8" width="15.5703125" style="275" customWidth="1"/>
    <col min="9" max="9" width="14.5703125" style="275" customWidth="1"/>
    <col min="10" max="10" width="18" style="275" customWidth="1"/>
    <col min="11" max="11" width="16.85546875" style="275" customWidth="1"/>
    <col min="14" max="14" width="11.42578125" bestFit="1" customWidth="1"/>
  </cols>
  <sheetData>
    <row r="1" spans="1:11" x14ac:dyDescent="0.25">
      <c r="K1" s="270" t="s">
        <v>1033</v>
      </c>
    </row>
    <row r="2" spans="1:11" x14ac:dyDescent="0.25">
      <c r="K2" s="261" t="s">
        <v>135</v>
      </c>
    </row>
    <row r="3" spans="1:11" x14ac:dyDescent="0.25">
      <c r="K3" s="271" t="s">
        <v>492</v>
      </c>
    </row>
    <row r="4" spans="1:11" ht="22.5" customHeight="1" x14ac:dyDescent="0.25">
      <c r="A4" s="422" t="s">
        <v>28</v>
      </c>
      <c r="B4" s="422"/>
      <c r="C4" s="422"/>
      <c r="D4" s="422"/>
      <c r="E4" s="422"/>
      <c r="F4" s="422"/>
      <c r="G4" s="422"/>
      <c r="K4" s="271" t="s">
        <v>493</v>
      </c>
    </row>
    <row r="5" spans="1:11" x14ac:dyDescent="0.25">
      <c r="A5" s="422" t="s">
        <v>28</v>
      </c>
      <c r="B5" s="422"/>
      <c r="C5" s="422"/>
      <c r="D5" s="422"/>
      <c r="E5" s="422"/>
      <c r="F5" s="422"/>
      <c r="G5" s="422"/>
    </row>
    <row r="6" spans="1:11" ht="51" customHeight="1" x14ac:dyDescent="0.25">
      <c r="A6" s="430" t="s">
        <v>498</v>
      </c>
      <c r="B6" s="430"/>
      <c r="C6" s="430"/>
      <c r="D6" s="430"/>
      <c r="E6" s="430"/>
      <c r="F6" s="430"/>
      <c r="G6" s="430"/>
      <c r="H6" s="430"/>
      <c r="I6" s="430"/>
      <c r="J6" s="430"/>
      <c r="K6" s="430"/>
    </row>
    <row r="7" spans="1:11" x14ac:dyDescent="0.25">
      <c r="A7" s="147"/>
      <c r="B7" s="144"/>
      <c r="C7" s="144"/>
      <c r="D7" s="144"/>
      <c r="E7" s="144"/>
      <c r="F7" s="179"/>
      <c r="G7" s="272"/>
    </row>
    <row r="8" spans="1:11" x14ac:dyDescent="0.25">
      <c r="A8" s="123" t="s">
        <v>28</v>
      </c>
      <c r="B8" s="144" t="s">
        <v>28</v>
      </c>
      <c r="C8" s="429"/>
      <c r="D8" s="429"/>
      <c r="E8" s="429"/>
      <c r="F8" s="429"/>
      <c r="G8" s="429"/>
      <c r="K8" s="273" t="s">
        <v>131</v>
      </c>
    </row>
    <row r="9" spans="1:11" ht="60" customHeight="1" x14ac:dyDescent="0.25">
      <c r="A9" s="127" t="s">
        <v>130</v>
      </c>
      <c r="B9" s="126" t="s">
        <v>126</v>
      </c>
      <c r="C9" s="126" t="s">
        <v>125</v>
      </c>
      <c r="D9" s="126" t="s">
        <v>128</v>
      </c>
      <c r="E9" s="126" t="s">
        <v>127</v>
      </c>
      <c r="F9" s="200" t="s">
        <v>124</v>
      </c>
      <c r="G9" s="276" t="s">
        <v>390</v>
      </c>
      <c r="H9" s="274" t="s">
        <v>310</v>
      </c>
      <c r="I9" s="274" t="s">
        <v>310</v>
      </c>
      <c r="J9" s="234" t="s">
        <v>124</v>
      </c>
      <c r="K9" s="276" t="s">
        <v>390</v>
      </c>
    </row>
    <row r="10" spans="1:11" s="46" customFormat="1" ht="25.5" x14ac:dyDescent="0.25">
      <c r="A10" s="135" t="s">
        <v>604</v>
      </c>
      <c r="B10" s="126" t="s">
        <v>519</v>
      </c>
      <c r="C10" s="127"/>
      <c r="D10" s="145"/>
      <c r="E10" s="145"/>
      <c r="F10" s="205">
        <f>F11+F20+F29+F38+F112+F134+F145+F151</f>
        <v>14169488</v>
      </c>
      <c r="G10" s="266">
        <f t="shared" ref="G10:K10" si="0">G11+G20+G29+G38+G112+G134+G145+G151</f>
        <v>61400</v>
      </c>
      <c r="H10" s="266">
        <f t="shared" si="0"/>
        <v>0</v>
      </c>
      <c r="I10" s="266">
        <f t="shared" si="0"/>
        <v>0</v>
      </c>
      <c r="J10" s="266">
        <f t="shared" si="0"/>
        <v>14169488</v>
      </c>
      <c r="K10" s="266">
        <f t="shared" si="0"/>
        <v>61400</v>
      </c>
    </row>
    <row r="11" spans="1:11" x14ac:dyDescent="0.25">
      <c r="A11" s="129" t="s">
        <v>605</v>
      </c>
      <c r="B11" s="126" t="s">
        <v>611</v>
      </c>
      <c r="C11" s="127"/>
      <c r="D11" s="145"/>
      <c r="E11" s="145"/>
      <c r="F11" s="205">
        <f>F12</f>
        <v>918438</v>
      </c>
      <c r="G11" s="266">
        <f t="shared" ref="G11:K18" si="1">G12</f>
        <v>0</v>
      </c>
      <c r="H11" s="266">
        <f t="shared" si="1"/>
        <v>0</v>
      </c>
      <c r="I11" s="266">
        <f t="shared" si="1"/>
        <v>0</v>
      </c>
      <c r="J11" s="266">
        <f t="shared" si="1"/>
        <v>918438</v>
      </c>
      <c r="K11" s="266">
        <f t="shared" si="1"/>
        <v>0</v>
      </c>
    </row>
    <row r="12" spans="1:11" ht="38.25" x14ac:dyDescent="0.25">
      <c r="A12" s="129" t="s">
        <v>609</v>
      </c>
      <c r="B12" s="126" t="s">
        <v>612</v>
      </c>
      <c r="C12" s="127"/>
      <c r="D12" s="145"/>
      <c r="E12" s="145"/>
      <c r="F12" s="205">
        <f>F13</f>
        <v>918438</v>
      </c>
      <c r="G12" s="266">
        <f t="shared" si="1"/>
        <v>0</v>
      </c>
      <c r="H12" s="266">
        <f t="shared" si="1"/>
        <v>0</v>
      </c>
      <c r="I12" s="266">
        <f t="shared" si="1"/>
        <v>0</v>
      </c>
      <c r="J12" s="266">
        <f t="shared" si="1"/>
        <v>918438</v>
      </c>
      <c r="K12" s="266">
        <f t="shared" si="1"/>
        <v>0</v>
      </c>
    </row>
    <row r="13" spans="1:11" ht="25.5" x14ac:dyDescent="0.25">
      <c r="A13" s="41" t="s">
        <v>24</v>
      </c>
      <c r="B13" s="126" t="s">
        <v>613</v>
      </c>
      <c r="C13" s="127"/>
      <c r="D13" s="145"/>
      <c r="E13" s="145"/>
      <c r="F13" s="205">
        <f>F17+F14</f>
        <v>918438</v>
      </c>
      <c r="G13" s="266">
        <f t="shared" ref="G13:K13" si="2">G17+G14</f>
        <v>0</v>
      </c>
      <c r="H13" s="266">
        <f t="shared" si="2"/>
        <v>0</v>
      </c>
      <c r="I13" s="266">
        <f t="shared" si="2"/>
        <v>0</v>
      </c>
      <c r="J13" s="266">
        <f t="shared" si="2"/>
        <v>918438</v>
      </c>
      <c r="K13" s="266">
        <f t="shared" si="2"/>
        <v>0</v>
      </c>
    </row>
    <row r="14" spans="1:11" ht="63.75" x14ac:dyDescent="0.25">
      <c r="A14" s="129" t="s">
        <v>12</v>
      </c>
      <c r="B14" s="126" t="s">
        <v>613</v>
      </c>
      <c r="C14" s="168">
        <v>100</v>
      </c>
      <c r="D14" s="145"/>
      <c r="E14" s="145"/>
      <c r="F14" s="205">
        <f>F15</f>
        <v>140000</v>
      </c>
      <c r="G14" s="266">
        <f t="shared" ref="G14:K15" si="3">G15</f>
        <v>0</v>
      </c>
      <c r="H14" s="266">
        <f t="shared" si="3"/>
        <v>0</v>
      </c>
      <c r="I14" s="266">
        <f t="shared" si="3"/>
        <v>0</v>
      </c>
      <c r="J14" s="266">
        <f t="shared" si="3"/>
        <v>140000</v>
      </c>
      <c r="K14" s="266">
        <f t="shared" si="3"/>
        <v>0</v>
      </c>
    </row>
    <row r="15" spans="1:11" x14ac:dyDescent="0.25">
      <c r="A15" s="130" t="s">
        <v>67</v>
      </c>
      <c r="B15" s="126" t="s">
        <v>613</v>
      </c>
      <c r="C15" s="168">
        <v>100</v>
      </c>
      <c r="D15" s="145" t="s">
        <v>65</v>
      </c>
      <c r="E15" s="145"/>
      <c r="F15" s="205">
        <f>F16</f>
        <v>140000</v>
      </c>
      <c r="G15" s="266">
        <f t="shared" si="3"/>
        <v>0</v>
      </c>
      <c r="H15" s="266">
        <f t="shared" si="3"/>
        <v>0</v>
      </c>
      <c r="I15" s="266">
        <f t="shared" si="3"/>
        <v>0</v>
      </c>
      <c r="J15" s="266">
        <f t="shared" si="3"/>
        <v>140000</v>
      </c>
      <c r="K15" s="266">
        <f t="shared" si="3"/>
        <v>0</v>
      </c>
    </row>
    <row r="16" spans="1:11" x14ac:dyDescent="0.25">
      <c r="A16" s="129" t="s">
        <v>82</v>
      </c>
      <c r="B16" s="126" t="s">
        <v>613</v>
      </c>
      <c r="C16" s="168">
        <v>100</v>
      </c>
      <c r="D16" s="145" t="s">
        <v>65</v>
      </c>
      <c r="E16" s="145" t="s">
        <v>65</v>
      </c>
      <c r="F16" s="205">
        <f>'8. разд '!F488</f>
        <v>140000</v>
      </c>
      <c r="G16" s="266">
        <f>'8. разд '!G488</f>
        <v>0</v>
      </c>
      <c r="H16" s="266">
        <f>'8. разд '!H488</f>
        <v>0</v>
      </c>
      <c r="I16" s="266">
        <f>'8. разд '!I488</f>
        <v>0</v>
      </c>
      <c r="J16" s="266">
        <f>'8. разд '!J488</f>
        <v>140000</v>
      </c>
      <c r="K16" s="266">
        <f>'8. разд '!K488</f>
        <v>0</v>
      </c>
    </row>
    <row r="17" spans="1:11" ht="25.5" x14ac:dyDescent="0.25">
      <c r="A17" s="129" t="s">
        <v>17</v>
      </c>
      <c r="B17" s="126" t="s">
        <v>613</v>
      </c>
      <c r="C17" s="127">
        <v>200</v>
      </c>
      <c r="D17" s="145"/>
      <c r="E17" s="145"/>
      <c r="F17" s="205">
        <f>F18</f>
        <v>778438</v>
      </c>
      <c r="G17" s="266">
        <f t="shared" si="1"/>
        <v>0</v>
      </c>
      <c r="H17" s="266">
        <f t="shared" si="1"/>
        <v>0</v>
      </c>
      <c r="I17" s="266">
        <f t="shared" si="1"/>
        <v>0</v>
      </c>
      <c r="J17" s="266">
        <f t="shared" si="1"/>
        <v>778438</v>
      </c>
      <c r="K17" s="266">
        <f t="shared" si="1"/>
        <v>0</v>
      </c>
    </row>
    <row r="18" spans="1:11" x14ac:dyDescent="0.25">
      <c r="A18" s="130" t="s">
        <v>67</v>
      </c>
      <c r="B18" s="126" t="s">
        <v>613</v>
      </c>
      <c r="C18" s="127">
        <v>200</v>
      </c>
      <c r="D18" s="145" t="s">
        <v>65</v>
      </c>
      <c r="E18" s="145"/>
      <c r="F18" s="205">
        <f>F19</f>
        <v>778438</v>
      </c>
      <c r="G18" s="266">
        <f t="shared" si="1"/>
        <v>0</v>
      </c>
      <c r="H18" s="266">
        <f t="shared" si="1"/>
        <v>0</v>
      </c>
      <c r="I18" s="266">
        <f t="shared" si="1"/>
        <v>0</v>
      </c>
      <c r="J18" s="266">
        <f t="shared" si="1"/>
        <v>778438</v>
      </c>
      <c r="K18" s="266">
        <f t="shared" si="1"/>
        <v>0</v>
      </c>
    </row>
    <row r="19" spans="1:11" x14ac:dyDescent="0.25">
      <c r="A19" s="129" t="s">
        <v>82</v>
      </c>
      <c r="B19" s="126" t="s">
        <v>613</v>
      </c>
      <c r="C19" s="127">
        <v>200</v>
      </c>
      <c r="D19" s="145" t="s">
        <v>65</v>
      </c>
      <c r="E19" s="145" t="s">
        <v>65</v>
      </c>
      <c r="F19" s="205">
        <f>'8. разд '!F489</f>
        <v>778438</v>
      </c>
      <c r="G19" s="266">
        <f>'8. разд '!G489</f>
        <v>0</v>
      </c>
      <c r="H19" s="266">
        <f>'8. разд '!H489</f>
        <v>0</v>
      </c>
      <c r="I19" s="266">
        <f>'8. разд '!I489</f>
        <v>0</v>
      </c>
      <c r="J19" s="266">
        <f>'8. разд '!J489</f>
        <v>778438</v>
      </c>
      <c r="K19" s="266">
        <f>'8. разд '!K489</f>
        <v>0</v>
      </c>
    </row>
    <row r="20" spans="1:11" ht="38.25" x14ac:dyDescent="0.25">
      <c r="A20" s="129" t="s">
        <v>647</v>
      </c>
      <c r="B20" s="126" t="s">
        <v>648</v>
      </c>
      <c r="C20" s="127"/>
      <c r="D20" s="145"/>
      <c r="E20" s="145"/>
      <c r="F20" s="205">
        <f>F21</f>
        <v>1795962</v>
      </c>
      <c r="G20" s="266">
        <f t="shared" ref="G20:K27" si="4">G21</f>
        <v>0</v>
      </c>
      <c r="H20" s="266">
        <f t="shared" si="4"/>
        <v>0</v>
      </c>
      <c r="I20" s="266">
        <f t="shared" si="4"/>
        <v>0</v>
      </c>
      <c r="J20" s="266">
        <f t="shared" si="4"/>
        <v>1795962</v>
      </c>
      <c r="K20" s="266">
        <f t="shared" si="4"/>
        <v>0</v>
      </c>
    </row>
    <row r="21" spans="1:11" ht="38.25" x14ac:dyDescent="0.25">
      <c r="A21" s="129" t="s">
        <v>649</v>
      </c>
      <c r="B21" s="126" t="s">
        <v>650</v>
      </c>
      <c r="C21" s="127"/>
      <c r="D21" s="145"/>
      <c r="E21" s="145"/>
      <c r="F21" s="205">
        <f>F22</f>
        <v>1795962</v>
      </c>
      <c r="G21" s="266">
        <f t="shared" si="4"/>
        <v>0</v>
      </c>
      <c r="H21" s="266">
        <f t="shared" si="4"/>
        <v>0</v>
      </c>
      <c r="I21" s="266">
        <f t="shared" si="4"/>
        <v>0</v>
      </c>
      <c r="J21" s="266">
        <f t="shared" si="4"/>
        <v>1795962</v>
      </c>
      <c r="K21" s="266">
        <f t="shared" si="4"/>
        <v>0</v>
      </c>
    </row>
    <row r="22" spans="1:11" ht="25.5" x14ac:dyDescent="0.25">
      <c r="A22" s="41" t="s">
        <v>24</v>
      </c>
      <c r="B22" s="126" t="s">
        <v>651</v>
      </c>
      <c r="C22" s="127"/>
      <c r="D22" s="145"/>
      <c r="E22" s="145"/>
      <c r="F22" s="205">
        <f>F26+F23</f>
        <v>1795962</v>
      </c>
      <c r="G22" s="266">
        <f t="shared" ref="G22:K22" si="5">G26+G23</f>
        <v>0</v>
      </c>
      <c r="H22" s="266">
        <f t="shared" si="5"/>
        <v>0</v>
      </c>
      <c r="I22" s="266">
        <f t="shared" si="5"/>
        <v>0</v>
      </c>
      <c r="J22" s="266">
        <f t="shared" si="5"/>
        <v>1795962</v>
      </c>
      <c r="K22" s="266">
        <f t="shared" si="5"/>
        <v>0</v>
      </c>
    </row>
    <row r="23" spans="1:11" ht="63.75" x14ac:dyDescent="0.25">
      <c r="A23" s="129" t="s">
        <v>12</v>
      </c>
      <c r="B23" s="126" t="s">
        <v>651</v>
      </c>
      <c r="C23" s="167">
        <v>100</v>
      </c>
      <c r="D23" s="145"/>
      <c r="E23" s="145"/>
      <c r="F23" s="205">
        <f>F24</f>
        <v>450887.3</v>
      </c>
      <c r="G23" s="266">
        <f t="shared" ref="G23:K24" si="6">G24</f>
        <v>0</v>
      </c>
      <c r="H23" s="266">
        <f t="shared" si="6"/>
        <v>0</v>
      </c>
      <c r="I23" s="266">
        <f t="shared" si="6"/>
        <v>0</v>
      </c>
      <c r="J23" s="266">
        <f t="shared" si="6"/>
        <v>450887.3</v>
      </c>
      <c r="K23" s="266">
        <f t="shared" si="6"/>
        <v>0</v>
      </c>
    </row>
    <row r="24" spans="1:11" x14ac:dyDescent="0.25">
      <c r="A24" s="129" t="s">
        <v>101</v>
      </c>
      <c r="B24" s="126" t="s">
        <v>651</v>
      </c>
      <c r="C24" s="167">
        <v>100</v>
      </c>
      <c r="D24" s="145" t="s">
        <v>99</v>
      </c>
      <c r="E24" s="145"/>
      <c r="F24" s="205">
        <f>F25</f>
        <v>450887.3</v>
      </c>
      <c r="G24" s="266">
        <f t="shared" si="6"/>
        <v>0</v>
      </c>
      <c r="H24" s="266">
        <f t="shared" si="6"/>
        <v>0</v>
      </c>
      <c r="I24" s="266">
        <f t="shared" si="6"/>
        <v>0</v>
      </c>
      <c r="J24" s="266">
        <f t="shared" si="6"/>
        <v>450887.3</v>
      </c>
      <c r="K24" s="266">
        <f t="shared" si="6"/>
        <v>0</v>
      </c>
    </row>
    <row r="25" spans="1:11" ht="25.5" x14ac:dyDescent="0.25">
      <c r="A25" s="41" t="s">
        <v>100</v>
      </c>
      <c r="B25" s="126" t="s">
        <v>651</v>
      </c>
      <c r="C25" s="167">
        <v>100</v>
      </c>
      <c r="D25" s="145" t="s">
        <v>99</v>
      </c>
      <c r="E25" s="145" t="s">
        <v>46</v>
      </c>
      <c r="F25" s="205">
        <f>'8. разд '!F717</f>
        <v>450887.3</v>
      </c>
      <c r="G25" s="266">
        <f>'8. разд '!G717</f>
        <v>0</v>
      </c>
      <c r="H25" s="266">
        <f>'8. разд '!H717</f>
        <v>0</v>
      </c>
      <c r="I25" s="266">
        <f>'8. разд '!I717</f>
        <v>0</v>
      </c>
      <c r="J25" s="266">
        <f>'8. разд '!J717</f>
        <v>450887.3</v>
      </c>
      <c r="K25" s="266">
        <f>'8. разд '!K717</f>
        <v>0</v>
      </c>
    </row>
    <row r="26" spans="1:11" ht="25.5" x14ac:dyDescent="0.25">
      <c r="A26" s="129" t="s">
        <v>17</v>
      </c>
      <c r="B26" s="126" t="s">
        <v>651</v>
      </c>
      <c r="C26" s="127">
        <v>200</v>
      </c>
      <c r="D26" s="145"/>
      <c r="E26" s="145"/>
      <c r="F26" s="205">
        <f>F27</f>
        <v>1345074.7</v>
      </c>
      <c r="G26" s="266">
        <f t="shared" si="4"/>
        <v>0</v>
      </c>
      <c r="H26" s="266">
        <f t="shared" si="4"/>
        <v>0</v>
      </c>
      <c r="I26" s="266">
        <f t="shared" si="4"/>
        <v>0</v>
      </c>
      <c r="J26" s="266">
        <f t="shared" si="4"/>
        <v>1345074.7</v>
      </c>
      <c r="K26" s="266">
        <f t="shared" si="4"/>
        <v>0</v>
      </c>
    </row>
    <row r="27" spans="1:11" x14ac:dyDescent="0.25">
      <c r="A27" s="129" t="s">
        <v>101</v>
      </c>
      <c r="B27" s="126" t="s">
        <v>651</v>
      </c>
      <c r="C27" s="127">
        <v>200</v>
      </c>
      <c r="D27" s="145" t="s">
        <v>99</v>
      </c>
      <c r="E27" s="145"/>
      <c r="F27" s="205">
        <f>F28</f>
        <v>1345074.7</v>
      </c>
      <c r="G27" s="266">
        <f t="shared" si="4"/>
        <v>0</v>
      </c>
      <c r="H27" s="266">
        <f t="shared" si="4"/>
        <v>0</v>
      </c>
      <c r="I27" s="266">
        <f t="shared" si="4"/>
        <v>0</v>
      </c>
      <c r="J27" s="266">
        <f t="shared" si="4"/>
        <v>1345074.7</v>
      </c>
      <c r="K27" s="266">
        <f t="shared" si="4"/>
        <v>0</v>
      </c>
    </row>
    <row r="28" spans="1:11" ht="25.5" x14ac:dyDescent="0.25">
      <c r="A28" s="41" t="s">
        <v>100</v>
      </c>
      <c r="B28" s="126" t="s">
        <v>651</v>
      </c>
      <c r="C28" s="127">
        <v>200</v>
      </c>
      <c r="D28" s="145" t="s">
        <v>99</v>
      </c>
      <c r="E28" s="145" t="s">
        <v>46</v>
      </c>
      <c r="F28" s="205">
        <f>'8. разд '!F718</f>
        <v>1345074.7</v>
      </c>
      <c r="G28" s="266">
        <f>'8. разд '!G718</f>
        <v>0</v>
      </c>
      <c r="H28" s="266">
        <f>'8. разд '!H718</f>
        <v>0</v>
      </c>
      <c r="I28" s="266">
        <f>'8. разд '!I718</f>
        <v>0</v>
      </c>
      <c r="J28" s="266">
        <f>'8. разд '!J718</f>
        <v>1345074.7</v>
      </c>
      <c r="K28" s="266">
        <f>'8. разд '!K718</f>
        <v>0</v>
      </c>
    </row>
    <row r="29" spans="1:11" ht="38.25" x14ac:dyDescent="0.25">
      <c r="A29" s="129" t="s">
        <v>606</v>
      </c>
      <c r="B29" s="126" t="s">
        <v>614</v>
      </c>
      <c r="C29" s="127"/>
      <c r="D29" s="145"/>
      <c r="E29" s="145"/>
      <c r="F29" s="205">
        <f>F30</f>
        <v>300000</v>
      </c>
      <c r="G29" s="266">
        <f t="shared" ref="G29:K36" si="7">G30</f>
        <v>0</v>
      </c>
      <c r="H29" s="266">
        <f t="shared" si="7"/>
        <v>0</v>
      </c>
      <c r="I29" s="266">
        <f t="shared" si="7"/>
        <v>0</v>
      </c>
      <c r="J29" s="266">
        <f t="shared" si="7"/>
        <v>300000</v>
      </c>
      <c r="K29" s="266">
        <f t="shared" si="7"/>
        <v>0</v>
      </c>
    </row>
    <row r="30" spans="1:11" ht="51" x14ac:dyDescent="0.25">
      <c r="A30" s="129" t="s">
        <v>610</v>
      </c>
      <c r="B30" s="126" t="s">
        <v>615</v>
      </c>
      <c r="C30" s="127"/>
      <c r="D30" s="145"/>
      <c r="E30" s="145"/>
      <c r="F30" s="205">
        <f>F31</f>
        <v>300000</v>
      </c>
      <c r="G30" s="266">
        <f t="shared" si="7"/>
        <v>0</v>
      </c>
      <c r="H30" s="266">
        <f t="shared" si="7"/>
        <v>0</v>
      </c>
      <c r="I30" s="266">
        <f t="shared" si="7"/>
        <v>0</v>
      </c>
      <c r="J30" s="266">
        <f t="shared" si="7"/>
        <v>300000</v>
      </c>
      <c r="K30" s="266">
        <f t="shared" si="7"/>
        <v>0</v>
      </c>
    </row>
    <row r="31" spans="1:11" ht="25.5" x14ac:dyDescent="0.25">
      <c r="A31" s="41" t="s">
        <v>24</v>
      </c>
      <c r="B31" s="126" t="s">
        <v>616</v>
      </c>
      <c r="C31" s="127"/>
      <c r="D31" s="145"/>
      <c r="E31" s="145"/>
      <c r="F31" s="205">
        <f>F35+F32</f>
        <v>300000</v>
      </c>
      <c r="G31" s="266">
        <f t="shared" ref="G31:K31" si="8">G35+G32</f>
        <v>0</v>
      </c>
      <c r="H31" s="266">
        <f t="shared" si="8"/>
        <v>0</v>
      </c>
      <c r="I31" s="266">
        <f t="shared" si="8"/>
        <v>0</v>
      </c>
      <c r="J31" s="266">
        <f t="shared" si="8"/>
        <v>300000</v>
      </c>
      <c r="K31" s="266">
        <f t="shared" si="8"/>
        <v>0</v>
      </c>
    </row>
    <row r="32" spans="1:11" ht="63.75" x14ac:dyDescent="0.25">
      <c r="A32" s="129" t="s">
        <v>12</v>
      </c>
      <c r="B32" s="126" t="s">
        <v>616</v>
      </c>
      <c r="C32" s="168">
        <v>100</v>
      </c>
      <c r="D32" s="145"/>
      <c r="E32" s="145"/>
      <c r="F32" s="205">
        <f>F33</f>
        <v>50000</v>
      </c>
      <c r="G32" s="266">
        <f t="shared" ref="G32:K33" si="9">G33</f>
        <v>0</v>
      </c>
      <c r="H32" s="266">
        <f t="shared" si="9"/>
        <v>0</v>
      </c>
      <c r="I32" s="266">
        <f t="shared" si="9"/>
        <v>0</v>
      </c>
      <c r="J32" s="266">
        <f t="shared" si="9"/>
        <v>50000</v>
      </c>
      <c r="K32" s="266">
        <f t="shared" si="9"/>
        <v>0</v>
      </c>
    </row>
    <row r="33" spans="1:11" x14ac:dyDescent="0.25">
      <c r="A33" s="130" t="s">
        <v>67</v>
      </c>
      <c r="B33" s="126" t="s">
        <v>616</v>
      </c>
      <c r="C33" s="168">
        <v>100</v>
      </c>
      <c r="D33" s="145" t="s">
        <v>65</v>
      </c>
      <c r="E33" s="145"/>
      <c r="F33" s="205">
        <f>F34</f>
        <v>50000</v>
      </c>
      <c r="G33" s="266">
        <f t="shared" si="9"/>
        <v>0</v>
      </c>
      <c r="H33" s="266">
        <f t="shared" si="9"/>
        <v>0</v>
      </c>
      <c r="I33" s="266">
        <f t="shared" si="9"/>
        <v>0</v>
      </c>
      <c r="J33" s="266">
        <f t="shared" si="9"/>
        <v>50000</v>
      </c>
      <c r="K33" s="266">
        <f t="shared" si="9"/>
        <v>0</v>
      </c>
    </row>
    <row r="34" spans="1:11" x14ac:dyDescent="0.25">
      <c r="A34" s="129" t="s">
        <v>82</v>
      </c>
      <c r="B34" s="126" t="s">
        <v>616</v>
      </c>
      <c r="C34" s="168">
        <v>100</v>
      </c>
      <c r="D34" s="145" t="s">
        <v>65</v>
      </c>
      <c r="E34" s="145" t="s">
        <v>65</v>
      </c>
      <c r="F34" s="205">
        <f>'8. разд '!F493</f>
        <v>50000</v>
      </c>
      <c r="G34" s="266">
        <f>'8. разд '!G493</f>
        <v>0</v>
      </c>
      <c r="H34" s="266">
        <f>'8. разд '!H493</f>
        <v>0</v>
      </c>
      <c r="I34" s="266">
        <f>'8. разд '!I493</f>
        <v>0</v>
      </c>
      <c r="J34" s="266">
        <f>'8. разд '!J493</f>
        <v>50000</v>
      </c>
      <c r="K34" s="266">
        <f>'8. разд '!K493</f>
        <v>0</v>
      </c>
    </row>
    <row r="35" spans="1:11" ht="25.5" x14ac:dyDescent="0.25">
      <c r="A35" s="129" t="s">
        <v>17</v>
      </c>
      <c r="B35" s="126" t="s">
        <v>616</v>
      </c>
      <c r="C35" s="127">
        <v>200</v>
      </c>
      <c r="D35" s="145"/>
      <c r="E35" s="145"/>
      <c r="F35" s="205">
        <f>F36</f>
        <v>250000</v>
      </c>
      <c r="G35" s="266">
        <f t="shared" si="7"/>
        <v>0</v>
      </c>
      <c r="H35" s="266">
        <f t="shared" si="7"/>
        <v>0</v>
      </c>
      <c r="I35" s="266">
        <f t="shared" si="7"/>
        <v>0</v>
      </c>
      <c r="J35" s="266">
        <f t="shared" si="7"/>
        <v>250000</v>
      </c>
      <c r="K35" s="266">
        <f t="shared" si="7"/>
        <v>0</v>
      </c>
    </row>
    <row r="36" spans="1:11" x14ac:dyDescent="0.25">
      <c r="A36" s="130" t="s">
        <v>67</v>
      </c>
      <c r="B36" s="126" t="s">
        <v>616</v>
      </c>
      <c r="C36" s="127">
        <v>200</v>
      </c>
      <c r="D36" s="145" t="s">
        <v>65</v>
      </c>
      <c r="E36" s="145"/>
      <c r="F36" s="205">
        <f>F37</f>
        <v>250000</v>
      </c>
      <c r="G36" s="266">
        <f t="shared" si="7"/>
        <v>0</v>
      </c>
      <c r="H36" s="266">
        <f t="shared" si="7"/>
        <v>0</v>
      </c>
      <c r="I36" s="266">
        <f t="shared" si="7"/>
        <v>0</v>
      </c>
      <c r="J36" s="266">
        <f t="shared" si="7"/>
        <v>250000</v>
      </c>
      <c r="K36" s="266">
        <f t="shared" si="7"/>
        <v>0</v>
      </c>
    </row>
    <row r="37" spans="1:11" x14ac:dyDescent="0.25">
      <c r="A37" s="129" t="s">
        <v>82</v>
      </c>
      <c r="B37" s="126" t="s">
        <v>616</v>
      </c>
      <c r="C37" s="127">
        <v>200</v>
      </c>
      <c r="D37" s="145" t="s">
        <v>65</v>
      </c>
      <c r="E37" s="145" t="s">
        <v>65</v>
      </c>
      <c r="F37" s="205">
        <f>'8. разд '!F494</f>
        <v>250000</v>
      </c>
      <c r="G37" s="266">
        <f>'8. разд '!G494</f>
        <v>0</v>
      </c>
      <c r="H37" s="266">
        <f>'8. разд '!H494</f>
        <v>0</v>
      </c>
      <c r="I37" s="266">
        <f>'8. разд '!I494</f>
        <v>0</v>
      </c>
      <c r="J37" s="266">
        <f>'8. разд '!J494</f>
        <v>250000</v>
      </c>
      <c r="K37" s="266">
        <f>'8. разд '!K494</f>
        <v>0</v>
      </c>
    </row>
    <row r="38" spans="1:11" ht="38.25" x14ac:dyDescent="0.25">
      <c r="A38" s="129" t="s">
        <v>623</v>
      </c>
      <c r="B38" s="126" t="s">
        <v>626</v>
      </c>
      <c r="C38" s="127"/>
      <c r="D38" s="145"/>
      <c r="E38" s="145"/>
      <c r="F38" s="205">
        <f>F39+F79+F88</f>
        <v>7262925</v>
      </c>
      <c r="G38" s="266">
        <f t="shared" ref="G38:K38" si="10">G39+G79+G88</f>
        <v>0</v>
      </c>
      <c r="H38" s="266">
        <f t="shared" si="10"/>
        <v>0</v>
      </c>
      <c r="I38" s="266">
        <f t="shared" si="10"/>
        <v>0</v>
      </c>
      <c r="J38" s="266">
        <f t="shared" si="10"/>
        <v>7262925</v>
      </c>
      <c r="K38" s="266">
        <f t="shared" si="10"/>
        <v>0</v>
      </c>
    </row>
    <row r="39" spans="1:11" ht="38.25" x14ac:dyDescent="0.25">
      <c r="A39" s="129" t="s">
        <v>624</v>
      </c>
      <c r="B39" s="126" t="s">
        <v>625</v>
      </c>
      <c r="C39" s="127"/>
      <c r="D39" s="145"/>
      <c r="E39" s="126"/>
      <c r="F39" s="205">
        <f>F40+F54+F58+F65+F50+F75</f>
        <v>5818825</v>
      </c>
      <c r="G39" s="266">
        <f t="shared" ref="G39:K39" si="11">G40+G54+G58+G65+G50+G75</f>
        <v>0</v>
      </c>
      <c r="H39" s="266">
        <f t="shared" si="11"/>
        <v>0</v>
      </c>
      <c r="I39" s="266">
        <f t="shared" si="11"/>
        <v>0</v>
      </c>
      <c r="J39" s="266">
        <f t="shared" si="11"/>
        <v>5818825</v>
      </c>
      <c r="K39" s="266">
        <f t="shared" si="11"/>
        <v>0</v>
      </c>
    </row>
    <row r="40" spans="1:11" ht="25.5" x14ac:dyDescent="0.25">
      <c r="A40" s="41" t="s">
        <v>24</v>
      </c>
      <c r="B40" s="126" t="s">
        <v>628</v>
      </c>
      <c r="C40" s="127"/>
      <c r="D40" s="145"/>
      <c r="E40" s="126"/>
      <c r="F40" s="205">
        <f>F41+F47+F44</f>
        <v>268500</v>
      </c>
      <c r="G40" s="266">
        <f t="shared" ref="G40:K40" si="12">G41+G47+G44</f>
        <v>0</v>
      </c>
      <c r="H40" s="266">
        <f t="shared" si="12"/>
        <v>0</v>
      </c>
      <c r="I40" s="266">
        <f t="shared" si="12"/>
        <v>0</v>
      </c>
      <c r="J40" s="266">
        <f t="shared" si="12"/>
        <v>268500</v>
      </c>
      <c r="K40" s="266">
        <f t="shared" si="12"/>
        <v>0</v>
      </c>
    </row>
    <row r="41" spans="1:11" ht="25.5" x14ac:dyDescent="0.25">
      <c r="A41" s="129" t="s">
        <v>17</v>
      </c>
      <c r="B41" s="126" t="s">
        <v>628</v>
      </c>
      <c r="C41" s="127">
        <v>200</v>
      </c>
      <c r="D41" s="145"/>
      <c r="E41" s="126"/>
      <c r="F41" s="205">
        <f>F42</f>
        <v>0</v>
      </c>
      <c r="G41" s="266">
        <f t="shared" ref="G41:K42" si="13">G42</f>
        <v>0</v>
      </c>
      <c r="H41" s="266">
        <f t="shared" si="13"/>
        <v>0</v>
      </c>
      <c r="I41" s="266">
        <f t="shared" si="13"/>
        <v>0</v>
      </c>
      <c r="J41" s="266">
        <f t="shared" si="13"/>
        <v>0</v>
      </c>
      <c r="K41" s="266">
        <f t="shared" si="13"/>
        <v>0</v>
      </c>
    </row>
    <row r="42" spans="1:11" x14ac:dyDescent="0.25">
      <c r="A42" s="129" t="s">
        <v>10</v>
      </c>
      <c r="B42" s="126" t="s">
        <v>628</v>
      </c>
      <c r="C42" s="127">
        <v>200</v>
      </c>
      <c r="D42" s="145" t="s">
        <v>3</v>
      </c>
      <c r="E42" s="126"/>
      <c r="F42" s="205">
        <f>F43</f>
        <v>0</v>
      </c>
      <c r="G42" s="266">
        <f t="shared" si="13"/>
        <v>0</v>
      </c>
      <c r="H42" s="266">
        <f t="shared" si="13"/>
        <v>0</v>
      </c>
      <c r="I42" s="266">
        <f t="shared" si="13"/>
        <v>0</v>
      </c>
      <c r="J42" s="266">
        <f t="shared" si="13"/>
        <v>0</v>
      </c>
      <c r="K42" s="266">
        <f t="shared" si="13"/>
        <v>0</v>
      </c>
    </row>
    <row r="43" spans="1:11" x14ac:dyDescent="0.25">
      <c r="A43" s="129" t="s">
        <v>44</v>
      </c>
      <c r="B43" s="126" t="s">
        <v>628</v>
      </c>
      <c r="C43" s="127">
        <v>200</v>
      </c>
      <c r="D43" s="145" t="s">
        <v>3</v>
      </c>
      <c r="E43" s="126" t="s">
        <v>37</v>
      </c>
      <c r="F43" s="205">
        <f>'8. разд '!F624</f>
        <v>0</v>
      </c>
      <c r="G43" s="266">
        <f>'8. разд '!G624</f>
        <v>0</v>
      </c>
      <c r="H43" s="266">
        <f>'8. разд '!H624</f>
        <v>0</v>
      </c>
      <c r="I43" s="266">
        <f>'8. разд '!I624</f>
        <v>0</v>
      </c>
      <c r="J43" s="266">
        <f>'8. разд '!J624</f>
        <v>0</v>
      </c>
      <c r="K43" s="266">
        <f>'8. разд '!K624</f>
        <v>0</v>
      </c>
    </row>
    <row r="44" spans="1:11" ht="25.5" x14ac:dyDescent="0.25">
      <c r="A44" s="129" t="s">
        <v>5</v>
      </c>
      <c r="B44" s="126" t="s">
        <v>628</v>
      </c>
      <c r="C44" s="174">
        <v>300</v>
      </c>
      <c r="D44" s="145"/>
      <c r="E44" s="126"/>
      <c r="F44" s="205">
        <f>F45</f>
        <v>68500</v>
      </c>
      <c r="G44" s="266">
        <f t="shared" ref="G44:K45" si="14">G45</f>
        <v>0</v>
      </c>
      <c r="H44" s="266">
        <f t="shared" si="14"/>
        <v>0</v>
      </c>
      <c r="I44" s="266">
        <f t="shared" si="14"/>
        <v>0</v>
      </c>
      <c r="J44" s="266">
        <f t="shared" si="14"/>
        <v>68500</v>
      </c>
      <c r="K44" s="266">
        <f t="shared" si="14"/>
        <v>0</v>
      </c>
    </row>
    <row r="45" spans="1:11" x14ac:dyDescent="0.25">
      <c r="A45" s="129" t="s">
        <v>10</v>
      </c>
      <c r="B45" s="126" t="s">
        <v>628</v>
      </c>
      <c r="C45" s="174">
        <v>300</v>
      </c>
      <c r="D45" s="145" t="s">
        <v>3</v>
      </c>
      <c r="E45" s="126"/>
      <c r="F45" s="205">
        <f>F46</f>
        <v>68500</v>
      </c>
      <c r="G45" s="266">
        <f t="shared" si="14"/>
        <v>0</v>
      </c>
      <c r="H45" s="266">
        <f t="shared" si="14"/>
        <v>0</v>
      </c>
      <c r="I45" s="266">
        <f t="shared" si="14"/>
        <v>0</v>
      </c>
      <c r="J45" s="266">
        <f t="shared" si="14"/>
        <v>68500</v>
      </c>
      <c r="K45" s="266">
        <f t="shared" si="14"/>
        <v>0</v>
      </c>
    </row>
    <row r="46" spans="1:11" x14ac:dyDescent="0.25">
      <c r="A46" s="129" t="s">
        <v>44</v>
      </c>
      <c r="B46" s="126" t="s">
        <v>628</v>
      </c>
      <c r="C46" s="174">
        <v>300</v>
      </c>
      <c r="D46" s="145" t="s">
        <v>3</v>
      </c>
      <c r="E46" s="126" t="s">
        <v>37</v>
      </c>
      <c r="F46" s="205">
        <f>'8. разд '!F625</f>
        <v>68500</v>
      </c>
      <c r="G46" s="266">
        <f>'8. разд '!G625</f>
        <v>0</v>
      </c>
      <c r="H46" s="266">
        <f>'8. разд '!H625</f>
        <v>0</v>
      </c>
      <c r="I46" s="266">
        <f>'8. разд '!I625</f>
        <v>0</v>
      </c>
      <c r="J46" s="266">
        <f>'8. разд '!J625</f>
        <v>68500</v>
      </c>
      <c r="K46" s="266">
        <f>'8. разд '!K625</f>
        <v>0</v>
      </c>
    </row>
    <row r="47" spans="1:11" ht="38.25" x14ac:dyDescent="0.25">
      <c r="A47" s="129" t="s">
        <v>47</v>
      </c>
      <c r="B47" s="126" t="s">
        <v>628</v>
      </c>
      <c r="C47" s="127">
        <v>600</v>
      </c>
      <c r="D47" s="145"/>
      <c r="E47" s="126"/>
      <c r="F47" s="205">
        <f>F48</f>
        <v>200000</v>
      </c>
      <c r="G47" s="266">
        <f t="shared" ref="G47:K48" si="15">G48</f>
        <v>0</v>
      </c>
      <c r="H47" s="266">
        <f t="shared" si="15"/>
        <v>0</v>
      </c>
      <c r="I47" s="266">
        <f t="shared" si="15"/>
        <v>0</v>
      </c>
      <c r="J47" s="266">
        <f t="shared" si="15"/>
        <v>200000</v>
      </c>
      <c r="K47" s="266">
        <f t="shared" si="15"/>
        <v>0</v>
      </c>
    </row>
    <row r="48" spans="1:11" x14ac:dyDescent="0.25">
      <c r="A48" s="129" t="s">
        <v>10</v>
      </c>
      <c r="B48" s="126" t="s">
        <v>628</v>
      </c>
      <c r="C48" s="127">
        <v>600</v>
      </c>
      <c r="D48" s="145" t="s">
        <v>3</v>
      </c>
      <c r="E48" s="126"/>
      <c r="F48" s="205">
        <f>F49</f>
        <v>200000</v>
      </c>
      <c r="G48" s="266">
        <f t="shared" si="15"/>
        <v>0</v>
      </c>
      <c r="H48" s="266">
        <f t="shared" si="15"/>
        <v>0</v>
      </c>
      <c r="I48" s="266">
        <f t="shared" si="15"/>
        <v>0</v>
      </c>
      <c r="J48" s="266">
        <f t="shared" si="15"/>
        <v>200000</v>
      </c>
      <c r="K48" s="266">
        <f t="shared" si="15"/>
        <v>0</v>
      </c>
    </row>
    <row r="49" spans="1:11" x14ac:dyDescent="0.25">
      <c r="A49" s="129" t="s">
        <v>44</v>
      </c>
      <c r="B49" s="126" t="s">
        <v>628</v>
      </c>
      <c r="C49" s="127">
        <v>600</v>
      </c>
      <c r="D49" s="145" t="s">
        <v>3</v>
      </c>
      <c r="E49" s="126" t="s">
        <v>37</v>
      </c>
      <c r="F49" s="205">
        <f>'8. разд '!F626</f>
        <v>200000</v>
      </c>
      <c r="G49" s="266">
        <f>'8. разд '!G626</f>
        <v>0</v>
      </c>
      <c r="H49" s="266">
        <f>'8. разд '!H626</f>
        <v>0</v>
      </c>
      <c r="I49" s="266">
        <f>'8. разд '!I626</f>
        <v>0</v>
      </c>
      <c r="J49" s="266">
        <f>'8. разд '!J626</f>
        <v>200000</v>
      </c>
      <c r="K49" s="266">
        <f>'8. разд '!K626</f>
        <v>0</v>
      </c>
    </row>
    <row r="50" spans="1:11" x14ac:dyDescent="0.25">
      <c r="A50" s="41" t="s">
        <v>105</v>
      </c>
      <c r="B50" s="126" t="s">
        <v>627</v>
      </c>
      <c r="C50" s="127"/>
      <c r="D50" s="145"/>
      <c r="E50" s="126"/>
      <c r="F50" s="205">
        <f>F51</f>
        <v>0</v>
      </c>
      <c r="G50" s="266">
        <f t="shared" ref="G50:K52" si="16">G51</f>
        <v>0</v>
      </c>
      <c r="H50" s="266">
        <f t="shared" si="16"/>
        <v>0</v>
      </c>
      <c r="I50" s="266">
        <f t="shared" si="16"/>
        <v>0</v>
      </c>
      <c r="J50" s="266">
        <f t="shared" si="16"/>
        <v>0</v>
      </c>
      <c r="K50" s="266">
        <f t="shared" si="16"/>
        <v>0</v>
      </c>
    </row>
    <row r="51" spans="1:11" ht="25.5" x14ac:dyDescent="0.25">
      <c r="A51" s="129" t="s">
        <v>5</v>
      </c>
      <c r="B51" s="126" t="s">
        <v>627</v>
      </c>
      <c r="C51" s="127">
        <v>300</v>
      </c>
      <c r="D51" s="145"/>
      <c r="E51" s="126"/>
      <c r="F51" s="205">
        <f>F52</f>
        <v>0</v>
      </c>
      <c r="G51" s="266">
        <f t="shared" si="16"/>
        <v>0</v>
      </c>
      <c r="H51" s="266">
        <f t="shared" si="16"/>
        <v>0</v>
      </c>
      <c r="I51" s="266">
        <f t="shared" si="16"/>
        <v>0</v>
      </c>
      <c r="J51" s="266">
        <f t="shared" si="16"/>
        <v>0</v>
      </c>
      <c r="K51" s="266">
        <f t="shared" si="16"/>
        <v>0</v>
      </c>
    </row>
    <row r="52" spans="1:11" x14ac:dyDescent="0.25">
      <c r="A52" s="129" t="s">
        <v>10</v>
      </c>
      <c r="B52" s="126" t="s">
        <v>627</v>
      </c>
      <c r="C52" s="127">
        <v>300</v>
      </c>
      <c r="D52" s="126" t="s">
        <v>3</v>
      </c>
      <c r="E52" s="126"/>
      <c r="F52" s="205">
        <f>F53</f>
        <v>0</v>
      </c>
      <c r="G52" s="266">
        <f t="shared" si="16"/>
        <v>0</v>
      </c>
      <c r="H52" s="266">
        <f t="shared" si="16"/>
        <v>0</v>
      </c>
      <c r="I52" s="266">
        <f t="shared" si="16"/>
        <v>0</v>
      </c>
      <c r="J52" s="266">
        <f t="shared" si="16"/>
        <v>0</v>
      </c>
      <c r="K52" s="266">
        <f t="shared" si="16"/>
        <v>0</v>
      </c>
    </row>
    <row r="53" spans="1:11" x14ac:dyDescent="0.25">
      <c r="A53" s="129" t="s">
        <v>106</v>
      </c>
      <c r="B53" s="126" t="s">
        <v>627</v>
      </c>
      <c r="C53" s="127">
        <v>300</v>
      </c>
      <c r="D53" s="126" t="s">
        <v>3</v>
      </c>
      <c r="E53" s="126" t="s">
        <v>22</v>
      </c>
      <c r="F53" s="205">
        <f>'8. разд '!F616</f>
        <v>0</v>
      </c>
      <c r="G53" s="266">
        <f>'8. разд '!G616</f>
        <v>0</v>
      </c>
      <c r="H53" s="266">
        <f>'8. разд '!H616</f>
        <v>0</v>
      </c>
      <c r="I53" s="266">
        <f>'8. разд '!I616</f>
        <v>0</v>
      </c>
      <c r="J53" s="266">
        <f>'8. разд '!J616</f>
        <v>0</v>
      </c>
      <c r="K53" s="266">
        <f>'8. разд '!K616</f>
        <v>0</v>
      </c>
    </row>
    <row r="54" spans="1:11" ht="51" x14ac:dyDescent="0.25">
      <c r="A54" s="41" t="s">
        <v>1096</v>
      </c>
      <c r="B54" s="126" t="s">
        <v>629</v>
      </c>
      <c r="C54" s="127"/>
      <c r="D54" s="145"/>
      <c r="E54" s="126"/>
      <c r="F54" s="205">
        <f>F55</f>
        <v>150000</v>
      </c>
      <c r="G54" s="266">
        <f t="shared" ref="G54:K56" si="17">G55</f>
        <v>0</v>
      </c>
      <c r="H54" s="266">
        <f t="shared" si="17"/>
        <v>0</v>
      </c>
      <c r="I54" s="266">
        <f t="shared" si="17"/>
        <v>0</v>
      </c>
      <c r="J54" s="266">
        <f t="shared" si="17"/>
        <v>150000</v>
      </c>
      <c r="K54" s="266">
        <f t="shared" si="17"/>
        <v>0</v>
      </c>
    </row>
    <row r="55" spans="1:11" ht="25.5" x14ac:dyDescent="0.25">
      <c r="A55" s="129" t="s">
        <v>5</v>
      </c>
      <c r="B55" s="126" t="s">
        <v>629</v>
      </c>
      <c r="C55" s="127">
        <v>300</v>
      </c>
      <c r="D55" s="145"/>
      <c r="E55" s="126"/>
      <c r="F55" s="205">
        <f>F56</f>
        <v>150000</v>
      </c>
      <c r="G55" s="266">
        <f t="shared" si="17"/>
        <v>0</v>
      </c>
      <c r="H55" s="266">
        <f t="shared" si="17"/>
        <v>0</v>
      </c>
      <c r="I55" s="266">
        <f t="shared" si="17"/>
        <v>0</v>
      </c>
      <c r="J55" s="266">
        <f t="shared" si="17"/>
        <v>150000</v>
      </c>
      <c r="K55" s="266">
        <f t="shared" si="17"/>
        <v>0</v>
      </c>
    </row>
    <row r="56" spans="1:11" x14ac:dyDescent="0.25">
      <c r="A56" s="129" t="s">
        <v>10</v>
      </c>
      <c r="B56" s="126" t="s">
        <v>629</v>
      </c>
      <c r="C56" s="127">
        <v>300</v>
      </c>
      <c r="D56" s="145" t="s">
        <v>3</v>
      </c>
      <c r="E56" s="126"/>
      <c r="F56" s="205">
        <f>F57</f>
        <v>150000</v>
      </c>
      <c r="G56" s="266">
        <f t="shared" si="17"/>
        <v>0</v>
      </c>
      <c r="H56" s="266">
        <f t="shared" si="17"/>
        <v>0</v>
      </c>
      <c r="I56" s="266">
        <f t="shared" si="17"/>
        <v>0</v>
      </c>
      <c r="J56" s="266">
        <f t="shared" si="17"/>
        <v>150000</v>
      </c>
      <c r="K56" s="266">
        <f t="shared" si="17"/>
        <v>0</v>
      </c>
    </row>
    <row r="57" spans="1:11" x14ac:dyDescent="0.25">
      <c r="A57" s="129" t="s">
        <v>44</v>
      </c>
      <c r="B57" s="126" t="s">
        <v>629</v>
      </c>
      <c r="C57" s="127">
        <v>300</v>
      </c>
      <c r="D57" s="145" t="s">
        <v>3</v>
      </c>
      <c r="E57" s="126" t="s">
        <v>37</v>
      </c>
      <c r="F57" s="205">
        <f>'8. разд '!F628</f>
        <v>150000</v>
      </c>
      <c r="G57" s="266">
        <f>'8. разд '!G628</f>
        <v>0</v>
      </c>
      <c r="H57" s="266">
        <f>'8. разд '!H628</f>
        <v>0</v>
      </c>
      <c r="I57" s="266">
        <f>'8. разд '!I628</f>
        <v>0</v>
      </c>
      <c r="J57" s="266">
        <f>'8. разд '!J628</f>
        <v>150000</v>
      </c>
      <c r="K57" s="266">
        <f>'8. разд '!K628</f>
        <v>0</v>
      </c>
    </row>
    <row r="58" spans="1:11" ht="38.25" x14ac:dyDescent="0.25">
      <c r="A58" s="129" t="s">
        <v>630</v>
      </c>
      <c r="B58" s="126" t="s">
        <v>631</v>
      </c>
      <c r="C58" s="127"/>
      <c r="D58" s="145"/>
      <c r="E58" s="126"/>
      <c r="F58" s="205">
        <f>F62+F59</f>
        <v>20325</v>
      </c>
      <c r="G58" s="266">
        <f t="shared" ref="G58:K58" si="18">G62+G59</f>
        <v>0</v>
      </c>
      <c r="H58" s="266">
        <f t="shared" si="18"/>
        <v>0</v>
      </c>
      <c r="I58" s="266">
        <f t="shared" si="18"/>
        <v>0</v>
      </c>
      <c r="J58" s="266">
        <f t="shared" si="18"/>
        <v>20325</v>
      </c>
      <c r="K58" s="266">
        <f t="shared" si="18"/>
        <v>0</v>
      </c>
    </row>
    <row r="59" spans="1:11" ht="25.5" x14ac:dyDescent="0.25">
      <c r="A59" s="129" t="s">
        <v>17</v>
      </c>
      <c r="B59" s="126" t="s">
        <v>631</v>
      </c>
      <c r="C59" s="173">
        <v>200</v>
      </c>
      <c r="D59" s="145"/>
      <c r="E59" s="126"/>
      <c r="F59" s="205">
        <f>F60</f>
        <v>20325</v>
      </c>
      <c r="G59" s="266">
        <f t="shared" ref="G59:K60" si="19">G60</f>
        <v>0</v>
      </c>
      <c r="H59" s="266">
        <f t="shared" si="19"/>
        <v>0</v>
      </c>
      <c r="I59" s="266">
        <f t="shared" si="19"/>
        <v>0</v>
      </c>
      <c r="J59" s="266">
        <f t="shared" si="19"/>
        <v>20325</v>
      </c>
      <c r="K59" s="266">
        <f t="shared" si="19"/>
        <v>0</v>
      </c>
    </row>
    <row r="60" spans="1:11" x14ac:dyDescent="0.25">
      <c r="A60" s="129" t="s">
        <v>10</v>
      </c>
      <c r="B60" s="126" t="s">
        <v>631</v>
      </c>
      <c r="C60" s="173">
        <v>200</v>
      </c>
      <c r="D60" s="145" t="s">
        <v>3</v>
      </c>
      <c r="E60" s="126"/>
      <c r="F60" s="205">
        <f>F61</f>
        <v>20325</v>
      </c>
      <c r="G60" s="266">
        <f t="shared" si="19"/>
        <v>0</v>
      </c>
      <c r="H60" s="266">
        <f t="shared" si="19"/>
        <v>0</v>
      </c>
      <c r="I60" s="266">
        <f t="shared" si="19"/>
        <v>0</v>
      </c>
      <c r="J60" s="266">
        <f t="shared" si="19"/>
        <v>20325</v>
      </c>
      <c r="K60" s="266">
        <f t="shared" si="19"/>
        <v>0</v>
      </c>
    </row>
    <row r="61" spans="1:11" x14ac:dyDescent="0.25">
      <c r="A61" s="129" t="s">
        <v>44</v>
      </c>
      <c r="B61" s="126" t="s">
        <v>631</v>
      </c>
      <c r="C61" s="173">
        <v>200</v>
      </c>
      <c r="D61" s="145" t="s">
        <v>3</v>
      </c>
      <c r="E61" s="126" t="s">
        <v>37</v>
      </c>
      <c r="F61" s="205">
        <f>'8. разд '!F630</f>
        <v>20325</v>
      </c>
      <c r="G61" s="266">
        <f>'8. разд '!G630</f>
        <v>0</v>
      </c>
      <c r="H61" s="266">
        <f>'8. разд '!H630</f>
        <v>0</v>
      </c>
      <c r="I61" s="266">
        <f>'8. разд '!I630</f>
        <v>0</v>
      </c>
      <c r="J61" s="266">
        <f>'8. разд '!J630</f>
        <v>20325</v>
      </c>
      <c r="K61" s="266">
        <f>'8. разд '!K630</f>
        <v>0</v>
      </c>
    </row>
    <row r="62" spans="1:11" ht="25.5" x14ac:dyDescent="0.25">
      <c r="A62" s="129" t="s">
        <v>5</v>
      </c>
      <c r="B62" s="126" t="s">
        <v>631</v>
      </c>
      <c r="C62" s="127">
        <v>300</v>
      </c>
      <c r="D62" s="145"/>
      <c r="E62" s="126"/>
      <c r="F62" s="205">
        <f>F63</f>
        <v>0</v>
      </c>
      <c r="G62" s="266">
        <f t="shared" ref="G62:K63" si="20">G63</f>
        <v>0</v>
      </c>
      <c r="H62" s="266">
        <f t="shared" si="20"/>
        <v>0</v>
      </c>
      <c r="I62" s="266">
        <f t="shared" si="20"/>
        <v>0</v>
      </c>
      <c r="J62" s="266">
        <f t="shared" si="20"/>
        <v>0</v>
      </c>
      <c r="K62" s="266">
        <f t="shared" si="20"/>
        <v>0</v>
      </c>
    </row>
    <row r="63" spans="1:11" x14ac:dyDescent="0.25">
      <c r="A63" s="129" t="s">
        <v>10</v>
      </c>
      <c r="B63" s="126" t="s">
        <v>631</v>
      </c>
      <c r="C63" s="127">
        <v>300</v>
      </c>
      <c r="D63" s="145" t="s">
        <v>3</v>
      </c>
      <c r="E63" s="126"/>
      <c r="F63" s="205">
        <f>F64</f>
        <v>0</v>
      </c>
      <c r="G63" s="266">
        <f t="shared" si="20"/>
        <v>0</v>
      </c>
      <c r="H63" s="266">
        <f t="shared" si="20"/>
        <v>0</v>
      </c>
      <c r="I63" s="266">
        <f t="shared" si="20"/>
        <v>0</v>
      </c>
      <c r="J63" s="266">
        <f t="shared" si="20"/>
        <v>0</v>
      </c>
      <c r="K63" s="266">
        <f t="shared" si="20"/>
        <v>0</v>
      </c>
    </row>
    <row r="64" spans="1:11" x14ac:dyDescent="0.25">
      <c r="A64" s="129" t="s">
        <v>44</v>
      </c>
      <c r="B64" s="126" t="s">
        <v>631</v>
      </c>
      <c r="C64" s="127">
        <v>300</v>
      </c>
      <c r="D64" s="145" t="s">
        <v>3</v>
      </c>
      <c r="E64" s="126" t="s">
        <v>37</v>
      </c>
      <c r="F64" s="205">
        <f>'8. разд '!F631</f>
        <v>0</v>
      </c>
      <c r="G64" s="266">
        <f>'8. разд '!G631</f>
        <v>0</v>
      </c>
      <c r="H64" s="266">
        <f>'8. разд '!H631</f>
        <v>0</v>
      </c>
      <c r="I64" s="266">
        <f>'8. разд '!I631</f>
        <v>0</v>
      </c>
      <c r="J64" s="266">
        <f>'8. разд '!J631</f>
        <v>0</v>
      </c>
      <c r="K64" s="266">
        <f>'8. разд '!K631</f>
        <v>0</v>
      </c>
    </row>
    <row r="65" spans="1:11" ht="76.5" x14ac:dyDescent="0.25">
      <c r="A65" s="130" t="s">
        <v>382</v>
      </c>
      <c r="B65" s="126" t="s">
        <v>653</v>
      </c>
      <c r="C65" s="127"/>
      <c r="D65" s="145"/>
      <c r="E65" s="126"/>
      <c r="F65" s="205">
        <f>F72+F66+F69</f>
        <v>700000</v>
      </c>
      <c r="G65" s="266">
        <f t="shared" ref="G65:K65" si="21">G72+G66+G69</f>
        <v>0</v>
      </c>
      <c r="H65" s="266">
        <f t="shared" si="21"/>
        <v>0</v>
      </c>
      <c r="I65" s="266">
        <f t="shared" si="21"/>
        <v>0</v>
      </c>
      <c r="J65" s="266">
        <f t="shared" si="21"/>
        <v>700000</v>
      </c>
      <c r="K65" s="266">
        <f t="shared" si="21"/>
        <v>0</v>
      </c>
    </row>
    <row r="66" spans="1:11" ht="63.75" x14ac:dyDescent="0.25">
      <c r="A66" s="129" t="s">
        <v>12</v>
      </c>
      <c r="B66" s="126" t="s">
        <v>653</v>
      </c>
      <c r="C66" s="176">
        <v>100</v>
      </c>
      <c r="D66" s="145"/>
      <c r="E66" s="126"/>
      <c r="F66" s="205">
        <f>F67</f>
        <v>0</v>
      </c>
      <c r="G66" s="266">
        <f t="shared" ref="G66:K67" si="22">G67</f>
        <v>0</v>
      </c>
      <c r="H66" s="266">
        <f t="shared" si="22"/>
        <v>0</v>
      </c>
      <c r="I66" s="266">
        <f t="shared" si="22"/>
        <v>0</v>
      </c>
      <c r="J66" s="266">
        <f t="shared" si="22"/>
        <v>0</v>
      </c>
      <c r="K66" s="266">
        <f t="shared" si="22"/>
        <v>0</v>
      </c>
    </row>
    <row r="67" spans="1:11" x14ac:dyDescent="0.25">
      <c r="A67" s="129" t="s">
        <v>29</v>
      </c>
      <c r="B67" s="126" t="s">
        <v>653</v>
      </c>
      <c r="C67" s="176">
        <v>100</v>
      </c>
      <c r="D67" s="126" t="s">
        <v>22</v>
      </c>
      <c r="E67" s="126"/>
      <c r="F67" s="205">
        <f>F68</f>
        <v>0</v>
      </c>
      <c r="G67" s="266">
        <f t="shared" si="22"/>
        <v>0</v>
      </c>
      <c r="H67" s="266">
        <f t="shared" si="22"/>
        <v>0</v>
      </c>
      <c r="I67" s="266">
        <f t="shared" si="22"/>
        <v>0</v>
      </c>
      <c r="J67" s="266">
        <f t="shared" si="22"/>
        <v>0</v>
      </c>
      <c r="K67" s="266">
        <f t="shared" si="22"/>
        <v>0</v>
      </c>
    </row>
    <row r="68" spans="1:11" x14ac:dyDescent="0.25">
      <c r="A68" s="129" t="s">
        <v>25</v>
      </c>
      <c r="B68" s="126" t="s">
        <v>653</v>
      </c>
      <c r="C68" s="176">
        <v>100</v>
      </c>
      <c r="D68" s="126" t="s">
        <v>22</v>
      </c>
      <c r="E68" s="126" t="s">
        <v>21</v>
      </c>
      <c r="F68" s="205">
        <f>'8. разд '!F93</f>
        <v>0</v>
      </c>
      <c r="G68" s="266">
        <f>'8. разд '!G93</f>
        <v>0</v>
      </c>
      <c r="H68" s="266">
        <f>'8. разд '!H93</f>
        <v>0</v>
      </c>
      <c r="I68" s="266">
        <f>'8. разд '!I93</f>
        <v>0</v>
      </c>
      <c r="J68" s="266">
        <f>'8. разд '!J93</f>
        <v>0</v>
      </c>
      <c r="K68" s="266">
        <f>'8. разд '!K93</f>
        <v>0</v>
      </c>
    </row>
    <row r="69" spans="1:11" x14ac:dyDescent="0.25">
      <c r="A69" s="129" t="s">
        <v>44</v>
      </c>
      <c r="B69" s="126" t="s">
        <v>653</v>
      </c>
      <c r="C69" s="180">
        <v>300</v>
      </c>
      <c r="D69" s="126"/>
      <c r="E69" s="126"/>
      <c r="F69" s="205">
        <f>F70</f>
        <v>80466.350000000006</v>
      </c>
      <c r="G69" s="266">
        <f t="shared" ref="G69:K70" si="23">G70</f>
        <v>0</v>
      </c>
      <c r="H69" s="266">
        <f t="shared" si="23"/>
        <v>129689.44</v>
      </c>
      <c r="I69" s="266">
        <f t="shared" si="23"/>
        <v>0</v>
      </c>
      <c r="J69" s="266">
        <f t="shared" si="23"/>
        <v>210155.79</v>
      </c>
      <c r="K69" s="266">
        <f t="shared" si="23"/>
        <v>0</v>
      </c>
    </row>
    <row r="70" spans="1:11" x14ac:dyDescent="0.25">
      <c r="A70" s="129" t="s">
        <v>29</v>
      </c>
      <c r="B70" s="126" t="s">
        <v>653</v>
      </c>
      <c r="C70" s="180">
        <v>300</v>
      </c>
      <c r="D70" s="126" t="s">
        <v>22</v>
      </c>
      <c r="E70" s="126"/>
      <c r="F70" s="205">
        <f>F71</f>
        <v>80466.350000000006</v>
      </c>
      <c r="G70" s="266">
        <f t="shared" si="23"/>
        <v>0</v>
      </c>
      <c r="H70" s="266">
        <f t="shared" si="23"/>
        <v>129689.44</v>
      </c>
      <c r="I70" s="266">
        <f t="shared" si="23"/>
        <v>0</v>
      </c>
      <c r="J70" s="266">
        <f t="shared" si="23"/>
        <v>210155.79</v>
      </c>
      <c r="K70" s="266">
        <f t="shared" si="23"/>
        <v>0</v>
      </c>
    </row>
    <row r="71" spans="1:11" x14ac:dyDescent="0.25">
      <c r="A71" s="129" t="s">
        <v>25</v>
      </c>
      <c r="B71" s="126" t="s">
        <v>653</v>
      </c>
      <c r="C71" s="180">
        <v>300</v>
      </c>
      <c r="D71" s="126" t="s">
        <v>22</v>
      </c>
      <c r="E71" s="126" t="s">
        <v>21</v>
      </c>
      <c r="F71" s="205">
        <f>'8. разд '!F94</f>
        <v>80466.350000000006</v>
      </c>
      <c r="G71" s="266">
        <f>'8. разд '!G94</f>
        <v>0</v>
      </c>
      <c r="H71" s="266">
        <f>'8. разд '!H94</f>
        <v>129689.44</v>
      </c>
      <c r="I71" s="266">
        <f>'8. разд '!I94</f>
        <v>0</v>
      </c>
      <c r="J71" s="266">
        <f>'8. разд '!J94</f>
        <v>210155.79</v>
      </c>
      <c r="K71" s="266">
        <f>'8. разд '!K94</f>
        <v>0</v>
      </c>
    </row>
    <row r="72" spans="1:11" x14ac:dyDescent="0.25">
      <c r="A72" s="129" t="s">
        <v>15</v>
      </c>
      <c r="B72" s="126" t="s">
        <v>653</v>
      </c>
      <c r="C72" s="127">
        <v>800</v>
      </c>
      <c r="D72" s="145"/>
      <c r="E72" s="126"/>
      <c r="F72" s="205">
        <f>F73</f>
        <v>619533.65</v>
      </c>
      <c r="G72" s="266">
        <f t="shared" ref="G72:K73" si="24">G73</f>
        <v>0</v>
      </c>
      <c r="H72" s="266">
        <f t="shared" si="24"/>
        <v>-129689.44000000002</v>
      </c>
      <c r="I72" s="266">
        <f t="shared" si="24"/>
        <v>0</v>
      </c>
      <c r="J72" s="266">
        <f t="shared" si="24"/>
        <v>489844.21</v>
      </c>
      <c r="K72" s="266">
        <f t="shared" si="24"/>
        <v>0</v>
      </c>
    </row>
    <row r="73" spans="1:11" x14ac:dyDescent="0.25">
      <c r="A73" s="129" t="s">
        <v>29</v>
      </c>
      <c r="B73" s="126" t="s">
        <v>653</v>
      </c>
      <c r="C73" s="127">
        <v>800</v>
      </c>
      <c r="D73" s="126" t="s">
        <v>22</v>
      </c>
      <c r="E73" s="126"/>
      <c r="F73" s="205">
        <f>F74</f>
        <v>619533.65</v>
      </c>
      <c r="G73" s="266">
        <f t="shared" si="24"/>
        <v>0</v>
      </c>
      <c r="H73" s="266">
        <f t="shared" si="24"/>
        <v>-129689.44000000002</v>
      </c>
      <c r="I73" s="266">
        <f t="shared" si="24"/>
        <v>0</v>
      </c>
      <c r="J73" s="266">
        <f t="shared" si="24"/>
        <v>489844.21</v>
      </c>
      <c r="K73" s="266">
        <f t="shared" si="24"/>
        <v>0</v>
      </c>
    </row>
    <row r="74" spans="1:11" x14ac:dyDescent="0.25">
      <c r="A74" s="129" t="s">
        <v>25</v>
      </c>
      <c r="B74" s="126" t="s">
        <v>653</v>
      </c>
      <c r="C74" s="127">
        <v>800</v>
      </c>
      <c r="D74" s="126" t="s">
        <v>22</v>
      </c>
      <c r="E74" s="126" t="s">
        <v>21</v>
      </c>
      <c r="F74" s="205">
        <f>'8. разд '!F95</f>
        <v>619533.65</v>
      </c>
      <c r="G74" s="266">
        <f>'8. разд '!G95</f>
        <v>0</v>
      </c>
      <c r="H74" s="266">
        <f>'8. разд '!H95</f>
        <v>-129689.44000000002</v>
      </c>
      <c r="I74" s="266">
        <f>'8. разд '!I95</f>
        <v>0</v>
      </c>
      <c r="J74" s="266">
        <f>'8. разд '!J95</f>
        <v>489844.21</v>
      </c>
      <c r="K74" s="266">
        <f>'8. разд '!K95</f>
        <v>0</v>
      </c>
    </row>
    <row r="75" spans="1:11" x14ac:dyDescent="0.25">
      <c r="A75" s="41" t="s">
        <v>105</v>
      </c>
      <c r="B75" s="126" t="s">
        <v>1070</v>
      </c>
      <c r="C75" s="174"/>
      <c r="D75" s="126"/>
      <c r="E75" s="126"/>
      <c r="F75" s="205">
        <f>F76</f>
        <v>4680000</v>
      </c>
      <c r="G75" s="266">
        <f t="shared" ref="G75:K77" si="25">G76</f>
        <v>0</v>
      </c>
      <c r="H75" s="266">
        <f t="shared" si="25"/>
        <v>0</v>
      </c>
      <c r="I75" s="266">
        <f t="shared" si="25"/>
        <v>0</v>
      </c>
      <c r="J75" s="266">
        <f t="shared" si="25"/>
        <v>4680000</v>
      </c>
      <c r="K75" s="266">
        <f t="shared" si="25"/>
        <v>0</v>
      </c>
    </row>
    <row r="76" spans="1:11" ht="25.5" x14ac:dyDescent="0.25">
      <c r="A76" s="129" t="s">
        <v>5</v>
      </c>
      <c r="B76" s="126" t="s">
        <v>1070</v>
      </c>
      <c r="C76" s="174">
        <v>300</v>
      </c>
      <c r="D76" s="145"/>
      <c r="E76" s="126"/>
      <c r="F76" s="205">
        <f>F77</f>
        <v>4680000</v>
      </c>
      <c r="G76" s="266">
        <f t="shared" si="25"/>
        <v>0</v>
      </c>
      <c r="H76" s="266">
        <f t="shared" si="25"/>
        <v>0</v>
      </c>
      <c r="I76" s="266">
        <f t="shared" si="25"/>
        <v>0</v>
      </c>
      <c r="J76" s="266">
        <f t="shared" si="25"/>
        <v>4680000</v>
      </c>
      <c r="K76" s="266">
        <f t="shared" si="25"/>
        <v>0</v>
      </c>
    </row>
    <row r="77" spans="1:11" x14ac:dyDescent="0.25">
      <c r="A77" s="129" t="s">
        <v>10</v>
      </c>
      <c r="B77" s="126" t="s">
        <v>1070</v>
      </c>
      <c r="C77" s="174">
        <v>300</v>
      </c>
      <c r="D77" s="126" t="s">
        <v>3</v>
      </c>
      <c r="E77" s="126"/>
      <c r="F77" s="205">
        <f>F78</f>
        <v>4680000</v>
      </c>
      <c r="G77" s="266">
        <f t="shared" si="25"/>
        <v>0</v>
      </c>
      <c r="H77" s="266">
        <f t="shared" si="25"/>
        <v>0</v>
      </c>
      <c r="I77" s="266">
        <f t="shared" si="25"/>
        <v>0</v>
      </c>
      <c r="J77" s="266">
        <f t="shared" si="25"/>
        <v>4680000</v>
      </c>
      <c r="K77" s="266">
        <f t="shared" si="25"/>
        <v>0</v>
      </c>
    </row>
    <row r="78" spans="1:11" x14ac:dyDescent="0.25">
      <c r="A78" s="129" t="s">
        <v>106</v>
      </c>
      <c r="B78" s="126" t="s">
        <v>1070</v>
      </c>
      <c r="C78" s="174">
        <v>300</v>
      </c>
      <c r="D78" s="126" t="s">
        <v>3</v>
      </c>
      <c r="E78" s="126" t="s">
        <v>22</v>
      </c>
      <c r="F78" s="205">
        <f>'8. разд '!F618</f>
        <v>4680000</v>
      </c>
      <c r="G78" s="266">
        <f>'8. разд '!G618</f>
        <v>0</v>
      </c>
      <c r="H78" s="266">
        <f>'8. разд '!H618</f>
        <v>0</v>
      </c>
      <c r="I78" s="266">
        <f>'8. разд '!I618</f>
        <v>0</v>
      </c>
      <c r="J78" s="266">
        <f>'8. разд '!J618</f>
        <v>4680000</v>
      </c>
      <c r="K78" s="266">
        <f>'8. разд '!K618</f>
        <v>0</v>
      </c>
    </row>
    <row r="79" spans="1:11" ht="25.5" x14ac:dyDescent="0.25">
      <c r="A79" s="129" t="s">
        <v>632</v>
      </c>
      <c r="B79" s="126" t="s">
        <v>633</v>
      </c>
      <c r="C79" s="127"/>
      <c r="D79" s="145"/>
      <c r="E79" s="126"/>
      <c r="F79" s="205">
        <f>F80+F84</f>
        <v>403800</v>
      </c>
      <c r="G79" s="266">
        <f t="shared" ref="G79:K79" si="26">G80+G84</f>
        <v>0</v>
      </c>
      <c r="H79" s="266">
        <f t="shared" si="26"/>
        <v>0</v>
      </c>
      <c r="I79" s="266">
        <f t="shared" si="26"/>
        <v>0</v>
      </c>
      <c r="J79" s="266">
        <f t="shared" si="26"/>
        <v>403800</v>
      </c>
      <c r="K79" s="266">
        <f t="shared" si="26"/>
        <v>0</v>
      </c>
    </row>
    <row r="80" spans="1:11" ht="25.5" x14ac:dyDescent="0.25">
      <c r="A80" s="41" t="s">
        <v>634</v>
      </c>
      <c r="B80" s="126" t="s">
        <v>635</v>
      </c>
      <c r="C80" s="127"/>
      <c r="D80" s="145"/>
      <c r="E80" s="126"/>
      <c r="F80" s="205">
        <f>F81</f>
        <v>0</v>
      </c>
      <c r="G80" s="266">
        <f t="shared" ref="G80:K82" si="27">G81</f>
        <v>0</v>
      </c>
      <c r="H80" s="266">
        <f t="shared" si="27"/>
        <v>0</v>
      </c>
      <c r="I80" s="266">
        <f t="shared" si="27"/>
        <v>0</v>
      </c>
      <c r="J80" s="266">
        <f t="shared" si="27"/>
        <v>0</v>
      </c>
      <c r="K80" s="266">
        <f t="shared" si="27"/>
        <v>0</v>
      </c>
    </row>
    <row r="81" spans="1:11" ht="25.5" x14ac:dyDescent="0.25">
      <c r="A81" s="129" t="s">
        <v>5</v>
      </c>
      <c r="B81" s="126" t="s">
        <v>635</v>
      </c>
      <c r="C81" s="127">
        <v>300</v>
      </c>
      <c r="D81" s="145"/>
      <c r="E81" s="126"/>
      <c r="F81" s="205">
        <f>F82</f>
        <v>0</v>
      </c>
      <c r="G81" s="266">
        <f t="shared" si="27"/>
        <v>0</v>
      </c>
      <c r="H81" s="266">
        <f t="shared" si="27"/>
        <v>0</v>
      </c>
      <c r="I81" s="266">
        <f t="shared" si="27"/>
        <v>0</v>
      </c>
      <c r="J81" s="266">
        <f t="shared" si="27"/>
        <v>0</v>
      </c>
      <c r="K81" s="266">
        <f t="shared" si="27"/>
        <v>0</v>
      </c>
    </row>
    <row r="82" spans="1:11" x14ac:dyDescent="0.25">
      <c r="A82" s="129" t="s">
        <v>10</v>
      </c>
      <c r="B82" s="126" t="s">
        <v>635</v>
      </c>
      <c r="C82" s="127">
        <v>300</v>
      </c>
      <c r="D82" s="145" t="s">
        <v>3</v>
      </c>
      <c r="E82" s="126"/>
      <c r="F82" s="205">
        <f>F83</f>
        <v>0</v>
      </c>
      <c r="G82" s="266">
        <f t="shared" si="27"/>
        <v>0</v>
      </c>
      <c r="H82" s="266">
        <f t="shared" si="27"/>
        <v>0</v>
      </c>
      <c r="I82" s="266">
        <f t="shared" si="27"/>
        <v>0</v>
      </c>
      <c r="J82" s="266">
        <f t="shared" si="27"/>
        <v>0</v>
      </c>
      <c r="K82" s="266">
        <f t="shared" si="27"/>
        <v>0</v>
      </c>
    </row>
    <row r="83" spans="1:11" x14ac:dyDescent="0.25">
      <c r="A83" s="129" t="s">
        <v>44</v>
      </c>
      <c r="B83" s="126" t="s">
        <v>635</v>
      </c>
      <c r="C83" s="127">
        <v>300</v>
      </c>
      <c r="D83" s="145" t="s">
        <v>3</v>
      </c>
      <c r="E83" s="126" t="s">
        <v>37</v>
      </c>
      <c r="F83" s="205">
        <f>'8. разд '!F634</f>
        <v>0</v>
      </c>
      <c r="G83" s="266">
        <f>'8. разд '!G634</f>
        <v>0</v>
      </c>
      <c r="H83" s="266">
        <f>'8. разд '!H634</f>
        <v>0</v>
      </c>
      <c r="I83" s="266">
        <f>'8. разд '!I634</f>
        <v>0</v>
      </c>
      <c r="J83" s="266">
        <f>'8. разд '!J634</f>
        <v>0</v>
      </c>
      <c r="K83" s="266">
        <f>'8. разд '!K634</f>
        <v>0</v>
      </c>
    </row>
    <row r="84" spans="1:11" ht="38.25" x14ac:dyDescent="0.25">
      <c r="A84" s="129" t="s">
        <v>1068</v>
      </c>
      <c r="B84" s="126" t="s">
        <v>1069</v>
      </c>
      <c r="C84" s="174"/>
      <c r="D84" s="145"/>
      <c r="E84" s="126"/>
      <c r="F84" s="205">
        <f>F85</f>
        <v>403800</v>
      </c>
      <c r="G84" s="266">
        <f t="shared" ref="G84:K86" si="28">G85</f>
        <v>0</v>
      </c>
      <c r="H84" s="266">
        <f t="shared" si="28"/>
        <v>0</v>
      </c>
      <c r="I84" s="266">
        <f t="shared" si="28"/>
        <v>0</v>
      </c>
      <c r="J84" s="266">
        <f t="shared" si="28"/>
        <v>403800</v>
      </c>
      <c r="K84" s="266">
        <f t="shared" si="28"/>
        <v>0</v>
      </c>
    </row>
    <row r="85" spans="1:11" ht="25.5" x14ac:dyDescent="0.25">
      <c r="A85" s="129" t="s">
        <v>5</v>
      </c>
      <c r="B85" s="126" t="s">
        <v>1069</v>
      </c>
      <c r="C85" s="174">
        <v>300</v>
      </c>
      <c r="D85" s="145"/>
      <c r="E85" s="126"/>
      <c r="F85" s="205">
        <f>F86</f>
        <v>403800</v>
      </c>
      <c r="G85" s="266">
        <f t="shared" si="28"/>
        <v>0</v>
      </c>
      <c r="H85" s="266">
        <f t="shared" si="28"/>
        <v>0</v>
      </c>
      <c r="I85" s="266">
        <f t="shared" si="28"/>
        <v>0</v>
      </c>
      <c r="J85" s="266">
        <f t="shared" si="28"/>
        <v>403800</v>
      </c>
      <c r="K85" s="266">
        <f t="shared" si="28"/>
        <v>0</v>
      </c>
    </row>
    <row r="86" spans="1:11" x14ac:dyDescent="0.25">
      <c r="A86" s="129" t="s">
        <v>10</v>
      </c>
      <c r="B86" s="126" t="s">
        <v>1069</v>
      </c>
      <c r="C86" s="174">
        <v>300</v>
      </c>
      <c r="D86" s="145" t="s">
        <v>3</v>
      </c>
      <c r="E86" s="126"/>
      <c r="F86" s="205">
        <f>F87</f>
        <v>403800</v>
      </c>
      <c r="G86" s="266">
        <f t="shared" si="28"/>
        <v>0</v>
      </c>
      <c r="H86" s="266">
        <f t="shared" si="28"/>
        <v>0</v>
      </c>
      <c r="I86" s="266">
        <f t="shared" si="28"/>
        <v>0</v>
      </c>
      <c r="J86" s="266">
        <f t="shared" si="28"/>
        <v>403800</v>
      </c>
      <c r="K86" s="266">
        <f t="shared" si="28"/>
        <v>0</v>
      </c>
    </row>
    <row r="87" spans="1:11" x14ac:dyDescent="0.25">
      <c r="A87" s="129" t="s">
        <v>44</v>
      </c>
      <c r="B87" s="126" t="s">
        <v>1069</v>
      </c>
      <c r="C87" s="174">
        <v>300</v>
      </c>
      <c r="D87" s="145" t="s">
        <v>3</v>
      </c>
      <c r="E87" s="126" t="s">
        <v>37</v>
      </c>
      <c r="F87" s="205">
        <f>'8. разд '!F636</f>
        <v>403800</v>
      </c>
      <c r="G87" s="266">
        <f>'8. разд '!G636</f>
        <v>0</v>
      </c>
      <c r="H87" s="266">
        <f>'8. разд '!H636</f>
        <v>0</v>
      </c>
      <c r="I87" s="266">
        <f>'8. разд '!I636</f>
        <v>0</v>
      </c>
      <c r="J87" s="266">
        <f>'8. разд '!J636</f>
        <v>403800</v>
      </c>
      <c r="K87" s="266">
        <f>'8. разд '!K636</f>
        <v>0</v>
      </c>
    </row>
    <row r="88" spans="1:11" ht="51" x14ac:dyDescent="0.25">
      <c r="A88" s="129" t="s">
        <v>636</v>
      </c>
      <c r="B88" s="126" t="s">
        <v>637</v>
      </c>
      <c r="C88" s="127"/>
      <c r="D88" s="126"/>
      <c r="E88" s="126"/>
      <c r="F88" s="205">
        <f>F89+F96+F100+F104+F108</f>
        <v>1040300</v>
      </c>
      <c r="G88" s="266">
        <f t="shared" ref="G88:K88" si="29">G89+G96+G100+G104+G108</f>
        <v>0</v>
      </c>
      <c r="H88" s="266">
        <f t="shared" si="29"/>
        <v>0</v>
      </c>
      <c r="I88" s="266">
        <f t="shared" si="29"/>
        <v>0</v>
      </c>
      <c r="J88" s="266">
        <f t="shared" si="29"/>
        <v>1040300</v>
      </c>
      <c r="K88" s="266">
        <f t="shared" si="29"/>
        <v>0</v>
      </c>
    </row>
    <row r="89" spans="1:11" ht="25.5" x14ac:dyDescent="0.25">
      <c r="A89" s="41" t="s">
        <v>24</v>
      </c>
      <c r="B89" s="126" t="s">
        <v>638</v>
      </c>
      <c r="C89" s="127"/>
      <c r="D89" s="145"/>
      <c r="E89" s="126"/>
      <c r="F89" s="205">
        <f>F93+F90</f>
        <v>100600</v>
      </c>
      <c r="G89" s="266">
        <f t="shared" ref="G89:K89" si="30">G93+G90</f>
        <v>0</v>
      </c>
      <c r="H89" s="266">
        <f t="shared" si="30"/>
        <v>0</v>
      </c>
      <c r="I89" s="266">
        <f t="shared" si="30"/>
        <v>0</v>
      </c>
      <c r="J89" s="266">
        <f t="shared" si="30"/>
        <v>100600</v>
      </c>
      <c r="K89" s="266">
        <f t="shared" si="30"/>
        <v>0</v>
      </c>
    </row>
    <row r="90" spans="1:11" ht="25.5" x14ac:dyDescent="0.25">
      <c r="A90" s="129" t="s">
        <v>17</v>
      </c>
      <c r="B90" s="126" t="s">
        <v>638</v>
      </c>
      <c r="C90" s="176">
        <v>200</v>
      </c>
      <c r="D90" s="145"/>
      <c r="E90" s="126"/>
      <c r="F90" s="205">
        <f>F91</f>
        <v>100600</v>
      </c>
      <c r="G90" s="266">
        <f t="shared" ref="G90:K91" si="31">G91</f>
        <v>0</v>
      </c>
      <c r="H90" s="266">
        <f t="shared" si="31"/>
        <v>0</v>
      </c>
      <c r="I90" s="266">
        <f t="shared" si="31"/>
        <v>0</v>
      </c>
      <c r="J90" s="266">
        <f t="shared" si="31"/>
        <v>100600</v>
      </c>
      <c r="K90" s="266">
        <f t="shared" si="31"/>
        <v>0</v>
      </c>
    </row>
    <row r="91" spans="1:11" x14ac:dyDescent="0.25">
      <c r="A91" s="129" t="s">
        <v>10</v>
      </c>
      <c r="B91" s="126" t="s">
        <v>638</v>
      </c>
      <c r="C91" s="176">
        <v>200</v>
      </c>
      <c r="D91" s="145" t="s">
        <v>3</v>
      </c>
      <c r="E91" s="126"/>
      <c r="F91" s="205">
        <f>F92</f>
        <v>100600</v>
      </c>
      <c r="G91" s="266">
        <f t="shared" si="31"/>
        <v>0</v>
      </c>
      <c r="H91" s="266">
        <f t="shared" si="31"/>
        <v>0</v>
      </c>
      <c r="I91" s="266">
        <f t="shared" si="31"/>
        <v>0</v>
      </c>
      <c r="J91" s="266">
        <f t="shared" si="31"/>
        <v>100600</v>
      </c>
      <c r="K91" s="266">
        <f t="shared" si="31"/>
        <v>0</v>
      </c>
    </row>
    <row r="92" spans="1:11" x14ac:dyDescent="0.25">
      <c r="A92" s="129" t="s">
        <v>44</v>
      </c>
      <c r="B92" s="126" t="s">
        <v>638</v>
      </c>
      <c r="C92" s="176">
        <v>200</v>
      </c>
      <c r="D92" s="145" t="s">
        <v>3</v>
      </c>
      <c r="E92" s="126" t="s">
        <v>37</v>
      </c>
      <c r="F92" s="205">
        <f>'8. разд '!F639</f>
        <v>100600</v>
      </c>
      <c r="G92" s="266">
        <f>'8. разд '!G639</f>
        <v>0</v>
      </c>
      <c r="H92" s="266">
        <f>'8. разд '!H639</f>
        <v>0</v>
      </c>
      <c r="I92" s="266">
        <f>'8. разд '!I639</f>
        <v>0</v>
      </c>
      <c r="J92" s="266">
        <f>'8. разд '!J639</f>
        <v>100600</v>
      </c>
      <c r="K92" s="266">
        <f>'8. разд '!K639</f>
        <v>0</v>
      </c>
    </row>
    <row r="93" spans="1:11" ht="25.5" x14ac:dyDescent="0.25">
      <c r="A93" s="129" t="s">
        <v>5</v>
      </c>
      <c r="B93" s="126" t="s">
        <v>638</v>
      </c>
      <c r="C93" s="127">
        <v>300</v>
      </c>
      <c r="D93" s="145"/>
      <c r="E93" s="126"/>
      <c r="F93" s="205">
        <f>F94</f>
        <v>0</v>
      </c>
      <c r="G93" s="266">
        <f t="shared" ref="G93:K94" si="32">G94</f>
        <v>0</v>
      </c>
      <c r="H93" s="266">
        <f t="shared" si="32"/>
        <v>0</v>
      </c>
      <c r="I93" s="266">
        <f t="shared" si="32"/>
        <v>0</v>
      </c>
      <c r="J93" s="266">
        <f t="shared" si="32"/>
        <v>0</v>
      </c>
      <c r="K93" s="266">
        <f t="shared" si="32"/>
        <v>0</v>
      </c>
    </row>
    <row r="94" spans="1:11" x14ac:dyDescent="0.25">
      <c r="A94" s="129" t="s">
        <v>10</v>
      </c>
      <c r="B94" s="126" t="s">
        <v>638</v>
      </c>
      <c r="C94" s="127">
        <v>300</v>
      </c>
      <c r="D94" s="145" t="s">
        <v>3</v>
      </c>
      <c r="E94" s="126"/>
      <c r="F94" s="205">
        <f>F95</f>
        <v>0</v>
      </c>
      <c r="G94" s="266">
        <f t="shared" si="32"/>
        <v>0</v>
      </c>
      <c r="H94" s="266">
        <f t="shared" si="32"/>
        <v>0</v>
      </c>
      <c r="I94" s="266">
        <f t="shared" si="32"/>
        <v>0</v>
      </c>
      <c r="J94" s="266">
        <f t="shared" si="32"/>
        <v>0</v>
      </c>
      <c r="K94" s="266">
        <f t="shared" si="32"/>
        <v>0</v>
      </c>
    </row>
    <row r="95" spans="1:11" x14ac:dyDescent="0.25">
      <c r="A95" s="129" t="s">
        <v>44</v>
      </c>
      <c r="B95" s="126" t="s">
        <v>638</v>
      </c>
      <c r="C95" s="127">
        <v>300</v>
      </c>
      <c r="D95" s="145" t="s">
        <v>3</v>
      </c>
      <c r="E95" s="126" t="s">
        <v>37</v>
      </c>
      <c r="F95" s="205">
        <f>'8. разд '!F640</f>
        <v>0</v>
      </c>
      <c r="G95" s="266">
        <f>'8. разд '!G640</f>
        <v>0</v>
      </c>
      <c r="H95" s="266">
        <f>'8. разд '!H640</f>
        <v>0</v>
      </c>
      <c r="I95" s="266">
        <f>'8. разд '!I640</f>
        <v>0</v>
      </c>
      <c r="J95" s="266">
        <f>'8. разд '!J640</f>
        <v>0</v>
      </c>
      <c r="K95" s="266">
        <f>'8. разд '!K640</f>
        <v>0</v>
      </c>
    </row>
    <row r="96" spans="1:11" ht="63.75" x14ac:dyDescent="0.25">
      <c r="A96" s="129" t="s">
        <v>1098</v>
      </c>
      <c r="B96" s="126" t="s">
        <v>639</v>
      </c>
      <c r="C96" s="127"/>
      <c r="D96" s="145"/>
      <c r="E96" s="126"/>
      <c r="F96" s="205">
        <f>F97</f>
        <v>188480</v>
      </c>
      <c r="G96" s="266">
        <f t="shared" ref="G96:K98" si="33">G97</f>
        <v>0</v>
      </c>
      <c r="H96" s="266">
        <f t="shared" si="33"/>
        <v>0</v>
      </c>
      <c r="I96" s="266">
        <f t="shared" si="33"/>
        <v>0</v>
      </c>
      <c r="J96" s="266">
        <f t="shared" si="33"/>
        <v>188480</v>
      </c>
      <c r="K96" s="266">
        <f t="shared" si="33"/>
        <v>0</v>
      </c>
    </row>
    <row r="97" spans="1:11" ht="25.5" x14ac:dyDescent="0.25">
      <c r="A97" s="129" t="s">
        <v>5</v>
      </c>
      <c r="B97" s="126" t="s">
        <v>639</v>
      </c>
      <c r="C97" s="127">
        <v>300</v>
      </c>
      <c r="D97" s="145"/>
      <c r="E97" s="126"/>
      <c r="F97" s="205">
        <f>F98</f>
        <v>188480</v>
      </c>
      <c r="G97" s="266">
        <f t="shared" si="33"/>
        <v>0</v>
      </c>
      <c r="H97" s="266">
        <f t="shared" si="33"/>
        <v>0</v>
      </c>
      <c r="I97" s="266">
        <f t="shared" si="33"/>
        <v>0</v>
      </c>
      <c r="J97" s="266">
        <f t="shared" si="33"/>
        <v>188480</v>
      </c>
      <c r="K97" s="266">
        <f t="shared" si="33"/>
        <v>0</v>
      </c>
    </row>
    <row r="98" spans="1:11" x14ac:dyDescent="0.25">
      <c r="A98" s="129" t="s">
        <v>10</v>
      </c>
      <c r="B98" s="126" t="s">
        <v>639</v>
      </c>
      <c r="C98" s="127">
        <v>300</v>
      </c>
      <c r="D98" s="145" t="s">
        <v>3</v>
      </c>
      <c r="E98" s="126"/>
      <c r="F98" s="205">
        <f>F99</f>
        <v>188480</v>
      </c>
      <c r="G98" s="266">
        <f t="shared" si="33"/>
        <v>0</v>
      </c>
      <c r="H98" s="266">
        <f t="shared" si="33"/>
        <v>0</v>
      </c>
      <c r="I98" s="266">
        <f t="shared" si="33"/>
        <v>0</v>
      </c>
      <c r="J98" s="266">
        <f t="shared" si="33"/>
        <v>188480</v>
      </c>
      <c r="K98" s="266">
        <f t="shared" si="33"/>
        <v>0</v>
      </c>
    </row>
    <row r="99" spans="1:11" x14ac:dyDescent="0.25">
      <c r="A99" s="129" t="s">
        <v>44</v>
      </c>
      <c r="B99" s="126" t="s">
        <v>639</v>
      </c>
      <c r="C99" s="127">
        <v>300</v>
      </c>
      <c r="D99" s="145" t="s">
        <v>3</v>
      </c>
      <c r="E99" s="126" t="s">
        <v>37</v>
      </c>
      <c r="F99" s="205">
        <f>'8. разд '!F642</f>
        <v>188480</v>
      </c>
      <c r="G99" s="266">
        <f>'8. разд '!G642</f>
        <v>0</v>
      </c>
      <c r="H99" s="266">
        <f>'8. разд '!H642</f>
        <v>0</v>
      </c>
      <c r="I99" s="266">
        <f>'8. разд '!I642</f>
        <v>0</v>
      </c>
      <c r="J99" s="266">
        <f>'8. разд '!J642</f>
        <v>188480</v>
      </c>
      <c r="K99" s="266">
        <f>'8. разд '!K642</f>
        <v>0</v>
      </c>
    </row>
    <row r="100" spans="1:11" ht="63.75" x14ac:dyDescent="0.25">
      <c r="A100" s="129" t="s">
        <v>1099</v>
      </c>
      <c r="B100" s="126" t="s">
        <v>640</v>
      </c>
      <c r="C100" s="127"/>
      <c r="D100" s="145"/>
      <c r="E100" s="126"/>
      <c r="F100" s="205">
        <f>F101</f>
        <v>238040</v>
      </c>
      <c r="G100" s="266">
        <f t="shared" ref="G100:K102" si="34">G101</f>
        <v>0</v>
      </c>
      <c r="H100" s="266">
        <f t="shared" si="34"/>
        <v>0</v>
      </c>
      <c r="I100" s="266">
        <f t="shared" si="34"/>
        <v>0</v>
      </c>
      <c r="J100" s="266">
        <f t="shared" si="34"/>
        <v>238040</v>
      </c>
      <c r="K100" s="266">
        <f t="shared" si="34"/>
        <v>0</v>
      </c>
    </row>
    <row r="101" spans="1:11" ht="25.5" x14ac:dyDescent="0.25">
      <c r="A101" s="129" t="s">
        <v>5</v>
      </c>
      <c r="B101" s="126" t="s">
        <v>640</v>
      </c>
      <c r="C101" s="127">
        <v>300</v>
      </c>
      <c r="D101" s="145"/>
      <c r="E101" s="126"/>
      <c r="F101" s="205">
        <f>F102</f>
        <v>238040</v>
      </c>
      <c r="G101" s="266">
        <f t="shared" si="34"/>
        <v>0</v>
      </c>
      <c r="H101" s="266">
        <f t="shared" si="34"/>
        <v>0</v>
      </c>
      <c r="I101" s="266">
        <f t="shared" si="34"/>
        <v>0</v>
      </c>
      <c r="J101" s="266">
        <f t="shared" si="34"/>
        <v>238040</v>
      </c>
      <c r="K101" s="266">
        <f t="shared" si="34"/>
        <v>0</v>
      </c>
    </row>
    <row r="102" spans="1:11" x14ac:dyDescent="0.25">
      <c r="A102" s="129" t="s">
        <v>10</v>
      </c>
      <c r="B102" s="126" t="s">
        <v>640</v>
      </c>
      <c r="C102" s="127">
        <v>300</v>
      </c>
      <c r="D102" s="145" t="s">
        <v>3</v>
      </c>
      <c r="E102" s="126"/>
      <c r="F102" s="205">
        <f>F103</f>
        <v>238040</v>
      </c>
      <c r="G102" s="266">
        <f t="shared" si="34"/>
        <v>0</v>
      </c>
      <c r="H102" s="266">
        <f t="shared" si="34"/>
        <v>0</v>
      </c>
      <c r="I102" s="266">
        <f t="shared" si="34"/>
        <v>0</v>
      </c>
      <c r="J102" s="266">
        <f t="shared" si="34"/>
        <v>238040</v>
      </c>
      <c r="K102" s="266">
        <f t="shared" si="34"/>
        <v>0</v>
      </c>
    </row>
    <row r="103" spans="1:11" x14ac:dyDescent="0.25">
      <c r="A103" s="129" t="s">
        <v>44</v>
      </c>
      <c r="B103" s="126" t="s">
        <v>640</v>
      </c>
      <c r="C103" s="127">
        <v>300</v>
      </c>
      <c r="D103" s="145" t="s">
        <v>3</v>
      </c>
      <c r="E103" s="126" t="s">
        <v>37</v>
      </c>
      <c r="F103" s="205">
        <f>'8. разд '!F644</f>
        <v>238040</v>
      </c>
      <c r="G103" s="266">
        <f>'8. разд '!G644</f>
        <v>0</v>
      </c>
      <c r="H103" s="266">
        <f>'8. разд '!H644</f>
        <v>0</v>
      </c>
      <c r="I103" s="266">
        <f>'8. разд '!I644</f>
        <v>0</v>
      </c>
      <c r="J103" s="266">
        <f>'8. разд '!J644</f>
        <v>238040</v>
      </c>
      <c r="K103" s="266">
        <f>'8. разд '!K644</f>
        <v>0</v>
      </c>
    </row>
    <row r="104" spans="1:11" ht="63.75" x14ac:dyDescent="0.25">
      <c r="A104" s="129" t="s">
        <v>1100</v>
      </c>
      <c r="B104" s="126" t="s">
        <v>641</v>
      </c>
      <c r="C104" s="127"/>
      <c r="D104" s="145"/>
      <c r="E104" s="126"/>
      <c r="F104" s="205">
        <f>F105</f>
        <v>477780</v>
      </c>
      <c r="G104" s="266">
        <f t="shared" ref="G104:K106" si="35">G105</f>
        <v>0</v>
      </c>
      <c r="H104" s="266">
        <f t="shared" si="35"/>
        <v>0</v>
      </c>
      <c r="I104" s="266">
        <f t="shared" si="35"/>
        <v>0</v>
      </c>
      <c r="J104" s="266">
        <f t="shared" si="35"/>
        <v>477780</v>
      </c>
      <c r="K104" s="266">
        <f t="shared" si="35"/>
        <v>0</v>
      </c>
    </row>
    <row r="105" spans="1:11" ht="25.5" x14ac:dyDescent="0.25">
      <c r="A105" s="129" t="s">
        <v>5</v>
      </c>
      <c r="B105" s="126" t="s">
        <v>641</v>
      </c>
      <c r="C105" s="127">
        <v>300</v>
      </c>
      <c r="D105" s="145"/>
      <c r="E105" s="126"/>
      <c r="F105" s="205">
        <f>F106</f>
        <v>477780</v>
      </c>
      <c r="G105" s="266">
        <f t="shared" si="35"/>
        <v>0</v>
      </c>
      <c r="H105" s="266">
        <f t="shared" si="35"/>
        <v>0</v>
      </c>
      <c r="I105" s="266">
        <f t="shared" si="35"/>
        <v>0</v>
      </c>
      <c r="J105" s="266">
        <f t="shared" si="35"/>
        <v>477780</v>
      </c>
      <c r="K105" s="266">
        <f t="shared" si="35"/>
        <v>0</v>
      </c>
    </row>
    <row r="106" spans="1:11" x14ac:dyDescent="0.25">
      <c r="A106" s="129" t="s">
        <v>10</v>
      </c>
      <c r="B106" s="126" t="s">
        <v>641</v>
      </c>
      <c r="C106" s="127">
        <v>300</v>
      </c>
      <c r="D106" s="145" t="s">
        <v>3</v>
      </c>
      <c r="E106" s="126"/>
      <c r="F106" s="205">
        <f>F107</f>
        <v>477780</v>
      </c>
      <c r="G106" s="266">
        <f t="shared" si="35"/>
        <v>0</v>
      </c>
      <c r="H106" s="266">
        <f t="shared" si="35"/>
        <v>0</v>
      </c>
      <c r="I106" s="266">
        <f t="shared" si="35"/>
        <v>0</v>
      </c>
      <c r="J106" s="266">
        <f t="shared" si="35"/>
        <v>477780</v>
      </c>
      <c r="K106" s="266">
        <f t="shared" si="35"/>
        <v>0</v>
      </c>
    </row>
    <row r="107" spans="1:11" x14ac:dyDescent="0.25">
      <c r="A107" s="129" t="s">
        <v>44</v>
      </c>
      <c r="B107" s="126" t="s">
        <v>641</v>
      </c>
      <c r="C107" s="127">
        <v>300</v>
      </c>
      <c r="D107" s="145" t="s">
        <v>3</v>
      </c>
      <c r="E107" s="126" t="s">
        <v>37</v>
      </c>
      <c r="F107" s="205">
        <f>'8. разд '!F646</f>
        <v>477780</v>
      </c>
      <c r="G107" s="266">
        <f>'8. разд '!G646</f>
        <v>0</v>
      </c>
      <c r="H107" s="266">
        <f>'8. разд '!H646</f>
        <v>0</v>
      </c>
      <c r="I107" s="266">
        <f>'8. разд '!I646</f>
        <v>0</v>
      </c>
      <c r="J107" s="266">
        <f>'8. разд '!J646</f>
        <v>477780</v>
      </c>
      <c r="K107" s="266">
        <f>'8. разд '!K646</f>
        <v>0</v>
      </c>
    </row>
    <row r="108" spans="1:11" ht="63.75" x14ac:dyDescent="0.25">
      <c r="A108" s="129" t="s">
        <v>1101</v>
      </c>
      <c r="B108" s="126" t="s">
        <v>642</v>
      </c>
      <c r="C108" s="127"/>
      <c r="D108" s="145"/>
      <c r="E108" s="126"/>
      <c r="F108" s="205">
        <f>F109</f>
        <v>35400</v>
      </c>
      <c r="G108" s="266">
        <f t="shared" ref="G108:K110" si="36">G109</f>
        <v>0</v>
      </c>
      <c r="H108" s="266">
        <f t="shared" si="36"/>
        <v>0</v>
      </c>
      <c r="I108" s="266">
        <f t="shared" si="36"/>
        <v>0</v>
      </c>
      <c r="J108" s="266">
        <f t="shared" si="36"/>
        <v>35400</v>
      </c>
      <c r="K108" s="266">
        <f t="shared" si="36"/>
        <v>0</v>
      </c>
    </row>
    <row r="109" spans="1:11" ht="25.5" x14ac:dyDescent="0.25">
      <c r="A109" s="129" t="s">
        <v>5</v>
      </c>
      <c r="B109" s="126" t="s">
        <v>642</v>
      </c>
      <c r="C109" s="127">
        <v>300</v>
      </c>
      <c r="D109" s="145"/>
      <c r="E109" s="126"/>
      <c r="F109" s="205">
        <f>F110</f>
        <v>35400</v>
      </c>
      <c r="G109" s="266">
        <f t="shared" si="36"/>
        <v>0</v>
      </c>
      <c r="H109" s="266">
        <f t="shared" si="36"/>
        <v>0</v>
      </c>
      <c r="I109" s="266">
        <f t="shared" si="36"/>
        <v>0</v>
      </c>
      <c r="J109" s="266">
        <f t="shared" si="36"/>
        <v>35400</v>
      </c>
      <c r="K109" s="266">
        <f t="shared" si="36"/>
        <v>0</v>
      </c>
    </row>
    <row r="110" spans="1:11" x14ac:dyDescent="0.25">
      <c r="A110" s="129" t="s">
        <v>10</v>
      </c>
      <c r="B110" s="126" t="s">
        <v>642</v>
      </c>
      <c r="C110" s="127">
        <v>300</v>
      </c>
      <c r="D110" s="145" t="s">
        <v>3</v>
      </c>
      <c r="E110" s="126"/>
      <c r="F110" s="205">
        <f>F111</f>
        <v>35400</v>
      </c>
      <c r="G110" s="266">
        <f t="shared" si="36"/>
        <v>0</v>
      </c>
      <c r="H110" s="266">
        <f t="shared" si="36"/>
        <v>0</v>
      </c>
      <c r="I110" s="266">
        <f t="shared" si="36"/>
        <v>0</v>
      </c>
      <c r="J110" s="266">
        <f t="shared" si="36"/>
        <v>35400</v>
      </c>
      <c r="K110" s="266">
        <f t="shared" si="36"/>
        <v>0</v>
      </c>
    </row>
    <row r="111" spans="1:11" x14ac:dyDescent="0.25">
      <c r="A111" s="129" t="s">
        <v>44</v>
      </c>
      <c r="B111" s="126" t="s">
        <v>642</v>
      </c>
      <c r="C111" s="127">
        <v>300</v>
      </c>
      <c r="D111" s="145" t="s">
        <v>3</v>
      </c>
      <c r="E111" s="126" t="s">
        <v>37</v>
      </c>
      <c r="F111" s="205">
        <f>'8. разд '!F648</f>
        <v>35400</v>
      </c>
      <c r="G111" s="266">
        <f>'8. разд '!G648</f>
        <v>0</v>
      </c>
      <c r="H111" s="266">
        <f>'8. разд '!H648</f>
        <v>0</v>
      </c>
      <c r="I111" s="266">
        <f>'8. разд '!I648</f>
        <v>0</v>
      </c>
      <c r="J111" s="266">
        <f>'8. разд '!J648</f>
        <v>35400</v>
      </c>
      <c r="K111" s="266">
        <f>'8. разд '!K648</f>
        <v>0</v>
      </c>
    </row>
    <row r="112" spans="1:11" ht="25.5" x14ac:dyDescent="0.25">
      <c r="A112" s="129" t="s">
        <v>708</v>
      </c>
      <c r="B112" s="126" t="s">
        <v>520</v>
      </c>
      <c r="C112" s="126"/>
      <c r="D112" s="145"/>
      <c r="E112" s="126"/>
      <c r="F112" s="205">
        <f>F113+F118</f>
        <v>1339400</v>
      </c>
      <c r="G112" s="266">
        <f t="shared" ref="G112:K112" si="37">G113+G118</f>
        <v>61400</v>
      </c>
      <c r="H112" s="266">
        <f t="shared" si="37"/>
        <v>0</v>
      </c>
      <c r="I112" s="266">
        <f t="shared" si="37"/>
        <v>0</v>
      </c>
      <c r="J112" s="266">
        <f t="shared" si="37"/>
        <v>1339400</v>
      </c>
      <c r="K112" s="266">
        <f t="shared" si="37"/>
        <v>61400</v>
      </c>
    </row>
    <row r="113" spans="1:11" ht="51" x14ac:dyDescent="0.25">
      <c r="A113" s="139" t="s">
        <v>764</v>
      </c>
      <c r="B113" s="126" t="s">
        <v>760</v>
      </c>
      <c r="C113" s="127"/>
      <c r="D113" s="145"/>
      <c r="E113" s="126"/>
      <c r="F113" s="205">
        <f>F114</f>
        <v>100000</v>
      </c>
      <c r="G113" s="266">
        <f t="shared" ref="G113:K116" si="38">G114</f>
        <v>0</v>
      </c>
      <c r="H113" s="266">
        <f t="shared" si="38"/>
        <v>0</v>
      </c>
      <c r="I113" s="266">
        <f t="shared" si="38"/>
        <v>0</v>
      </c>
      <c r="J113" s="266">
        <f t="shared" si="38"/>
        <v>100000</v>
      </c>
      <c r="K113" s="266">
        <f t="shared" si="38"/>
        <v>0</v>
      </c>
    </row>
    <row r="114" spans="1:11" ht="38.25" x14ac:dyDescent="0.25">
      <c r="A114" s="130" t="s">
        <v>459</v>
      </c>
      <c r="B114" s="126" t="s">
        <v>523</v>
      </c>
      <c r="C114" s="127"/>
      <c r="D114" s="126"/>
      <c r="E114" s="126"/>
      <c r="F114" s="205">
        <f>F115</f>
        <v>100000</v>
      </c>
      <c r="G114" s="266">
        <f t="shared" si="38"/>
        <v>0</v>
      </c>
      <c r="H114" s="266">
        <f t="shared" si="38"/>
        <v>0</v>
      </c>
      <c r="I114" s="266">
        <f t="shared" si="38"/>
        <v>0</v>
      </c>
      <c r="J114" s="266">
        <f t="shared" si="38"/>
        <v>100000</v>
      </c>
      <c r="K114" s="266">
        <f t="shared" si="38"/>
        <v>0</v>
      </c>
    </row>
    <row r="115" spans="1:11" ht="38.25" x14ac:dyDescent="0.25">
      <c r="A115" s="129" t="s">
        <v>47</v>
      </c>
      <c r="B115" s="126" t="s">
        <v>523</v>
      </c>
      <c r="C115" s="127">
        <v>600</v>
      </c>
      <c r="D115" s="126"/>
      <c r="E115" s="126"/>
      <c r="F115" s="205">
        <f>F116</f>
        <v>100000</v>
      </c>
      <c r="G115" s="266">
        <f t="shared" si="38"/>
        <v>0</v>
      </c>
      <c r="H115" s="266">
        <f t="shared" si="38"/>
        <v>0</v>
      </c>
      <c r="I115" s="266">
        <f t="shared" si="38"/>
        <v>0</v>
      </c>
      <c r="J115" s="266">
        <f t="shared" si="38"/>
        <v>100000</v>
      </c>
      <c r="K115" s="266">
        <f t="shared" si="38"/>
        <v>0</v>
      </c>
    </row>
    <row r="116" spans="1:11" x14ac:dyDescent="0.25">
      <c r="A116" s="129" t="s">
        <v>10</v>
      </c>
      <c r="B116" s="126" t="s">
        <v>523</v>
      </c>
      <c r="C116" s="127">
        <v>600</v>
      </c>
      <c r="D116" s="126" t="s">
        <v>3</v>
      </c>
      <c r="E116" s="126"/>
      <c r="F116" s="205">
        <f>F117</f>
        <v>100000</v>
      </c>
      <c r="G116" s="266">
        <f t="shared" si="38"/>
        <v>0</v>
      </c>
      <c r="H116" s="266">
        <f t="shared" si="38"/>
        <v>0</v>
      </c>
      <c r="I116" s="266">
        <f t="shared" si="38"/>
        <v>0</v>
      </c>
      <c r="J116" s="266">
        <f t="shared" si="38"/>
        <v>100000</v>
      </c>
      <c r="K116" s="266">
        <f t="shared" si="38"/>
        <v>0</v>
      </c>
    </row>
    <row r="117" spans="1:11" x14ac:dyDescent="0.25">
      <c r="A117" s="129" t="s">
        <v>469</v>
      </c>
      <c r="B117" s="126" t="s">
        <v>523</v>
      </c>
      <c r="C117" s="127">
        <v>600</v>
      </c>
      <c r="D117" s="126" t="s">
        <v>3</v>
      </c>
      <c r="E117" s="126" t="s">
        <v>32</v>
      </c>
      <c r="F117" s="205">
        <f>'8. разд '!F702</f>
        <v>100000</v>
      </c>
      <c r="G117" s="266">
        <f>'8. разд '!G702</f>
        <v>0</v>
      </c>
      <c r="H117" s="266">
        <f>'8. разд '!H702</f>
        <v>0</v>
      </c>
      <c r="I117" s="266">
        <f>'8. разд '!I702</f>
        <v>0</v>
      </c>
      <c r="J117" s="266">
        <f>'8. разд '!J702</f>
        <v>100000</v>
      </c>
      <c r="K117" s="266">
        <f>'8. разд '!K702</f>
        <v>0</v>
      </c>
    </row>
    <row r="118" spans="1:11" ht="25.5" x14ac:dyDescent="0.25">
      <c r="A118" s="129" t="s">
        <v>761</v>
      </c>
      <c r="B118" s="126" t="s">
        <v>763</v>
      </c>
      <c r="C118" s="126"/>
      <c r="D118" s="145"/>
      <c r="E118" s="126"/>
      <c r="F118" s="205">
        <f>F123+F127+F119+F130</f>
        <v>1239400</v>
      </c>
      <c r="G118" s="266">
        <f t="shared" ref="G118:K118" si="39">G123+G127+G119+G130</f>
        <v>61400</v>
      </c>
      <c r="H118" s="266">
        <f t="shared" si="39"/>
        <v>0</v>
      </c>
      <c r="I118" s="266">
        <f t="shared" si="39"/>
        <v>0</v>
      </c>
      <c r="J118" s="266">
        <f t="shared" si="39"/>
        <v>1239400</v>
      </c>
      <c r="K118" s="266">
        <f t="shared" si="39"/>
        <v>61400</v>
      </c>
    </row>
    <row r="119" spans="1:11" ht="38.25" x14ac:dyDescent="0.25">
      <c r="A119" s="129" t="s">
        <v>1117</v>
      </c>
      <c r="B119" s="126" t="s">
        <v>1140</v>
      </c>
      <c r="C119" s="126"/>
      <c r="D119" s="145"/>
      <c r="E119" s="126"/>
      <c r="F119" s="205">
        <f>F120</f>
        <v>61400</v>
      </c>
      <c r="G119" s="266">
        <f t="shared" ref="G119:K121" si="40">G120</f>
        <v>61400</v>
      </c>
      <c r="H119" s="266">
        <f t="shared" si="40"/>
        <v>0</v>
      </c>
      <c r="I119" s="266">
        <f t="shared" si="40"/>
        <v>0</v>
      </c>
      <c r="J119" s="266">
        <f t="shared" si="40"/>
        <v>61400</v>
      </c>
      <c r="K119" s="266">
        <f t="shared" si="40"/>
        <v>61400</v>
      </c>
    </row>
    <row r="120" spans="1:11" ht="38.25" x14ac:dyDescent="0.25">
      <c r="A120" s="129" t="s">
        <v>47</v>
      </c>
      <c r="B120" s="126" t="s">
        <v>1140</v>
      </c>
      <c r="C120" s="126" t="s">
        <v>45</v>
      </c>
      <c r="D120" s="145"/>
      <c r="E120" s="126"/>
      <c r="F120" s="205">
        <f>F121</f>
        <v>61400</v>
      </c>
      <c r="G120" s="266">
        <f t="shared" si="40"/>
        <v>61400</v>
      </c>
      <c r="H120" s="266">
        <f t="shared" si="40"/>
        <v>0</v>
      </c>
      <c r="I120" s="266">
        <f t="shared" si="40"/>
        <v>0</v>
      </c>
      <c r="J120" s="266">
        <f t="shared" si="40"/>
        <v>61400</v>
      </c>
      <c r="K120" s="266">
        <f t="shared" si="40"/>
        <v>61400</v>
      </c>
    </row>
    <row r="121" spans="1:11" x14ac:dyDescent="0.25">
      <c r="A121" s="129" t="s">
        <v>10</v>
      </c>
      <c r="B121" s="126" t="s">
        <v>1140</v>
      </c>
      <c r="C121" s="126" t="s">
        <v>45</v>
      </c>
      <c r="D121" s="126" t="s">
        <v>3</v>
      </c>
      <c r="E121" s="126"/>
      <c r="F121" s="205">
        <f>F122</f>
        <v>61400</v>
      </c>
      <c r="G121" s="266">
        <f t="shared" si="40"/>
        <v>61400</v>
      </c>
      <c r="H121" s="266">
        <f t="shared" si="40"/>
        <v>0</v>
      </c>
      <c r="I121" s="266">
        <f t="shared" si="40"/>
        <v>0</v>
      </c>
      <c r="J121" s="266">
        <f t="shared" si="40"/>
        <v>61400</v>
      </c>
      <c r="K121" s="266">
        <f t="shared" si="40"/>
        <v>61400</v>
      </c>
    </row>
    <row r="122" spans="1:11" x14ac:dyDescent="0.25">
      <c r="A122" s="129" t="s">
        <v>469</v>
      </c>
      <c r="B122" s="126" t="s">
        <v>1140</v>
      </c>
      <c r="C122" s="126" t="s">
        <v>45</v>
      </c>
      <c r="D122" s="126" t="s">
        <v>3</v>
      </c>
      <c r="E122" s="126" t="s">
        <v>32</v>
      </c>
      <c r="F122" s="205">
        <f>'8. разд '!F705</f>
        <v>61400</v>
      </c>
      <c r="G122" s="266">
        <f>'8. разд '!G705</f>
        <v>61400</v>
      </c>
      <c r="H122" s="266">
        <f>'8. разд '!H705</f>
        <v>0</v>
      </c>
      <c r="I122" s="266">
        <f>'8. разд '!I705</f>
        <v>0</v>
      </c>
      <c r="J122" s="266">
        <f>'8. разд '!J705</f>
        <v>61400</v>
      </c>
      <c r="K122" s="266">
        <f>'8. разд '!K705</f>
        <v>61400</v>
      </c>
    </row>
    <row r="123" spans="1:11" ht="25.5" x14ac:dyDescent="0.25">
      <c r="A123" s="129" t="s">
        <v>17</v>
      </c>
      <c r="B123" s="126" t="s">
        <v>762</v>
      </c>
      <c r="C123" s="126" t="s">
        <v>16</v>
      </c>
      <c r="D123" s="145"/>
      <c r="E123" s="126"/>
      <c r="F123" s="205">
        <f>F124</f>
        <v>300000</v>
      </c>
      <c r="G123" s="266">
        <f t="shared" ref="G123:K124" si="41">G124</f>
        <v>0</v>
      </c>
      <c r="H123" s="266">
        <f t="shared" si="41"/>
        <v>0</v>
      </c>
      <c r="I123" s="266">
        <f t="shared" si="41"/>
        <v>0</v>
      </c>
      <c r="J123" s="266">
        <f t="shared" si="41"/>
        <v>300000</v>
      </c>
      <c r="K123" s="266">
        <f t="shared" si="41"/>
        <v>0</v>
      </c>
    </row>
    <row r="124" spans="1:11" x14ac:dyDescent="0.25">
      <c r="A124" s="129" t="s">
        <v>10</v>
      </c>
      <c r="B124" s="126" t="s">
        <v>762</v>
      </c>
      <c r="C124" s="126" t="s">
        <v>16</v>
      </c>
      <c r="D124" s="126" t="s">
        <v>3</v>
      </c>
      <c r="E124" s="126"/>
      <c r="F124" s="205">
        <f>F125</f>
        <v>300000</v>
      </c>
      <c r="G124" s="266">
        <f t="shared" si="41"/>
        <v>0</v>
      </c>
      <c r="H124" s="266">
        <f t="shared" si="41"/>
        <v>0</v>
      </c>
      <c r="I124" s="266">
        <f t="shared" si="41"/>
        <v>0</v>
      </c>
      <c r="J124" s="266">
        <f t="shared" si="41"/>
        <v>300000</v>
      </c>
      <c r="K124" s="266">
        <f t="shared" si="41"/>
        <v>0</v>
      </c>
    </row>
    <row r="125" spans="1:11" x14ac:dyDescent="0.25">
      <c r="A125" s="129" t="s">
        <v>469</v>
      </c>
      <c r="B125" s="126" t="s">
        <v>762</v>
      </c>
      <c r="C125" s="126" t="s">
        <v>16</v>
      </c>
      <c r="D125" s="126" t="s">
        <v>3</v>
      </c>
      <c r="E125" s="126" t="s">
        <v>32</v>
      </c>
      <c r="F125" s="205">
        <f>'8. разд '!F707</f>
        <v>300000</v>
      </c>
      <c r="G125" s="266">
        <f>'8. разд '!G707</f>
        <v>0</v>
      </c>
      <c r="H125" s="266">
        <f>'8. разд '!H707</f>
        <v>0</v>
      </c>
      <c r="I125" s="266">
        <f>'8. разд '!I707</f>
        <v>0</v>
      </c>
      <c r="J125" s="266">
        <f>'8. разд '!J707</f>
        <v>300000</v>
      </c>
      <c r="K125" s="266">
        <f>'8. разд '!K707</f>
        <v>0</v>
      </c>
    </row>
    <row r="126" spans="1:11" ht="25.5" x14ac:dyDescent="0.25">
      <c r="A126" s="41" t="s">
        <v>24</v>
      </c>
      <c r="B126" s="126" t="s">
        <v>762</v>
      </c>
      <c r="C126" s="126"/>
      <c r="D126" s="145"/>
      <c r="E126" s="126"/>
      <c r="F126" s="205">
        <f>F127</f>
        <v>678000</v>
      </c>
      <c r="G126" s="266">
        <f t="shared" ref="G126:K128" si="42">G127</f>
        <v>0</v>
      </c>
      <c r="H126" s="266">
        <f t="shared" si="42"/>
        <v>0</v>
      </c>
      <c r="I126" s="266">
        <f t="shared" si="42"/>
        <v>0</v>
      </c>
      <c r="J126" s="266">
        <f t="shared" si="42"/>
        <v>678000</v>
      </c>
      <c r="K126" s="266">
        <f t="shared" si="42"/>
        <v>0</v>
      </c>
    </row>
    <row r="127" spans="1:11" ht="38.25" x14ac:dyDescent="0.25">
      <c r="A127" s="129" t="s">
        <v>47</v>
      </c>
      <c r="B127" s="126" t="s">
        <v>762</v>
      </c>
      <c r="C127" s="126" t="s">
        <v>45</v>
      </c>
      <c r="D127" s="145"/>
      <c r="E127" s="126"/>
      <c r="F127" s="205">
        <f>F128</f>
        <v>678000</v>
      </c>
      <c r="G127" s="266">
        <f t="shared" si="42"/>
        <v>0</v>
      </c>
      <c r="H127" s="266">
        <f t="shared" si="42"/>
        <v>0</v>
      </c>
      <c r="I127" s="266">
        <f t="shared" si="42"/>
        <v>0</v>
      </c>
      <c r="J127" s="266">
        <f t="shared" si="42"/>
        <v>678000</v>
      </c>
      <c r="K127" s="266">
        <f t="shared" si="42"/>
        <v>0</v>
      </c>
    </row>
    <row r="128" spans="1:11" x14ac:dyDescent="0.25">
      <c r="A128" s="129" t="s">
        <v>10</v>
      </c>
      <c r="B128" s="126" t="s">
        <v>762</v>
      </c>
      <c r="C128" s="126" t="s">
        <v>45</v>
      </c>
      <c r="D128" s="126" t="s">
        <v>3</v>
      </c>
      <c r="E128" s="126"/>
      <c r="F128" s="205">
        <f>F129</f>
        <v>678000</v>
      </c>
      <c r="G128" s="266">
        <f t="shared" si="42"/>
        <v>0</v>
      </c>
      <c r="H128" s="266">
        <f t="shared" si="42"/>
        <v>0</v>
      </c>
      <c r="I128" s="266">
        <f t="shared" si="42"/>
        <v>0</v>
      </c>
      <c r="J128" s="266">
        <f t="shared" si="42"/>
        <v>678000</v>
      </c>
      <c r="K128" s="266">
        <f t="shared" si="42"/>
        <v>0</v>
      </c>
    </row>
    <row r="129" spans="1:11" x14ac:dyDescent="0.25">
      <c r="A129" s="129" t="s">
        <v>469</v>
      </c>
      <c r="B129" s="126" t="s">
        <v>762</v>
      </c>
      <c r="C129" s="126" t="s">
        <v>45</v>
      </c>
      <c r="D129" s="126" t="s">
        <v>3</v>
      </c>
      <c r="E129" s="126" t="s">
        <v>32</v>
      </c>
      <c r="F129" s="205">
        <f>'8. разд '!F708</f>
        <v>678000</v>
      </c>
      <c r="G129" s="266">
        <f>'8. разд '!G708</f>
        <v>0</v>
      </c>
      <c r="H129" s="266">
        <f>'8. разд '!H708</f>
        <v>0</v>
      </c>
      <c r="I129" s="266">
        <f>'8. разд '!I708</f>
        <v>0</v>
      </c>
      <c r="J129" s="266">
        <f>'8. разд '!J708</f>
        <v>678000</v>
      </c>
      <c r="K129" s="266">
        <f>'8. разд '!K708</f>
        <v>0</v>
      </c>
    </row>
    <row r="130" spans="1:11" ht="38.25" x14ac:dyDescent="0.25">
      <c r="A130" s="129" t="s">
        <v>1125</v>
      </c>
      <c r="B130" s="126" t="s">
        <v>1139</v>
      </c>
      <c r="C130" s="126"/>
      <c r="D130" s="126"/>
      <c r="E130" s="126"/>
      <c r="F130" s="205">
        <f>F131</f>
        <v>200000</v>
      </c>
      <c r="G130" s="266">
        <f t="shared" ref="G130:K132" si="43">G131</f>
        <v>0</v>
      </c>
      <c r="H130" s="266">
        <f t="shared" si="43"/>
        <v>0</v>
      </c>
      <c r="I130" s="266">
        <f t="shared" si="43"/>
        <v>0</v>
      </c>
      <c r="J130" s="266">
        <f t="shared" si="43"/>
        <v>200000</v>
      </c>
      <c r="K130" s="266">
        <f t="shared" si="43"/>
        <v>0</v>
      </c>
    </row>
    <row r="131" spans="1:11" ht="38.25" x14ac:dyDescent="0.25">
      <c r="A131" s="129" t="s">
        <v>47</v>
      </c>
      <c r="B131" s="126" t="s">
        <v>1139</v>
      </c>
      <c r="C131" s="126" t="s">
        <v>45</v>
      </c>
      <c r="D131" s="145"/>
      <c r="E131" s="126"/>
      <c r="F131" s="205">
        <f>F132</f>
        <v>200000</v>
      </c>
      <c r="G131" s="266">
        <f t="shared" si="43"/>
        <v>0</v>
      </c>
      <c r="H131" s="266">
        <f t="shared" si="43"/>
        <v>0</v>
      </c>
      <c r="I131" s="266">
        <f t="shared" si="43"/>
        <v>0</v>
      </c>
      <c r="J131" s="266">
        <f t="shared" si="43"/>
        <v>200000</v>
      </c>
      <c r="K131" s="266">
        <f t="shared" si="43"/>
        <v>0</v>
      </c>
    </row>
    <row r="132" spans="1:11" x14ac:dyDescent="0.25">
      <c r="A132" s="129" t="s">
        <v>10</v>
      </c>
      <c r="B132" s="126" t="s">
        <v>1139</v>
      </c>
      <c r="C132" s="126" t="s">
        <v>45</v>
      </c>
      <c r="D132" s="126" t="s">
        <v>3</v>
      </c>
      <c r="E132" s="126"/>
      <c r="F132" s="205">
        <f>F133</f>
        <v>200000</v>
      </c>
      <c r="G132" s="266">
        <f t="shared" si="43"/>
        <v>0</v>
      </c>
      <c r="H132" s="266">
        <f t="shared" si="43"/>
        <v>0</v>
      </c>
      <c r="I132" s="266">
        <f t="shared" si="43"/>
        <v>0</v>
      </c>
      <c r="J132" s="266">
        <f t="shared" si="43"/>
        <v>200000</v>
      </c>
      <c r="K132" s="266">
        <f t="shared" si="43"/>
        <v>0</v>
      </c>
    </row>
    <row r="133" spans="1:11" x14ac:dyDescent="0.25">
      <c r="A133" s="129" t="s">
        <v>469</v>
      </c>
      <c r="B133" s="126" t="s">
        <v>1139</v>
      </c>
      <c r="C133" s="126" t="s">
        <v>45</v>
      </c>
      <c r="D133" s="126" t="s">
        <v>3</v>
      </c>
      <c r="E133" s="126" t="s">
        <v>32</v>
      </c>
      <c r="F133" s="205">
        <f>'8. разд '!F710</f>
        <v>200000</v>
      </c>
      <c r="G133" s="266">
        <f>'8. разд '!G710</f>
        <v>0</v>
      </c>
      <c r="H133" s="266">
        <f>'8. разд '!H710</f>
        <v>0</v>
      </c>
      <c r="I133" s="266">
        <f>'8. разд '!I710</f>
        <v>0</v>
      </c>
      <c r="J133" s="266">
        <f>'8. разд '!J710</f>
        <v>200000</v>
      </c>
      <c r="K133" s="266">
        <f>'8. разд '!K710</f>
        <v>0</v>
      </c>
    </row>
    <row r="134" spans="1:11" ht="25.5" x14ac:dyDescent="0.25">
      <c r="A134" s="129" t="s">
        <v>580</v>
      </c>
      <c r="B134" s="126" t="s">
        <v>574</v>
      </c>
      <c r="C134" s="127"/>
      <c r="D134" s="145"/>
      <c r="E134" s="126"/>
      <c r="F134" s="205">
        <f>F135+F140</f>
        <v>1000000</v>
      </c>
      <c r="G134" s="266">
        <f t="shared" ref="G134:K134" si="44">G135+G140</f>
        <v>0</v>
      </c>
      <c r="H134" s="266">
        <f t="shared" si="44"/>
        <v>0</v>
      </c>
      <c r="I134" s="266">
        <f t="shared" si="44"/>
        <v>0</v>
      </c>
      <c r="J134" s="266">
        <f t="shared" si="44"/>
        <v>1000000</v>
      </c>
      <c r="K134" s="266">
        <f t="shared" si="44"/>
        <v>0</v>
      </c>
    </row>
    <row r="135" spans="1:11" ht="38.25" x14ac:dyDescent="0.25">
      <c r="A135" s="129" t="s">
        <v>949</v>
      </c>
      <c r="B135" s="126" t="s">
        <v>575</v>
      </c>
      <c r="C135" s="127"/>
      <c r="D135" s="145"/>
      <c r="E135" s="126"/>
      <c r="F135" s="205">
        <f>F136</f>
        <v>900000</v>
      </c>
      <c r="G135" s="266">
        <f t="shared" ref="G135:K138" si="45">G136</f>
        <v>0</v>
      </c>
      <c r="H135" s="266">
        <f t="shared" si="45"/>
        <v>0</v>
      </c>
      <c r="I135" s="266">
        <f t="shared" si="45"/>
        <v>0</v>
      </c>
      <c r="J135" s="266">
        <f t="shared" si="45"/>
        <v>900000</v>
      </c>
      <c r="K135" s="266">
        <f t="shared" si="45"/>
        <v>0</v>
      </c>
    </row>
    <row r="136" spans="1:11" ht="25.5" x14ac:dyDescent="0.25">
      <c r="A136" s="41" t="s">
        <v>24</v>
      </c>
      <c r="B136" s="126" t="s">
        <v>576</v>
      </c>
      <c r="C136" s="127"/>
      <c r="D136" s="145"/>
      <c r="E136" s="126"/>
      <c r="F136" s="205">
        <f>F137</f>
        <v>900000</v>
      </c>
      <c r="G136" s="266">
        <f t="shared" si="45"/>
        <v>0</v>
      </c>
      <c r="H136" s="266">
        <f t="shared" si="45"/>
        <v>0</v>
      </c>
      <c r="I136" s="266">
        <f t="shared" si="45"/>
        <v>0</v>
      </c>
      <c r="J136" s="266">
        <f t="shared" si="45"/>
        <v>900000</v>
      </c>
      <c r="K136" s="266">
        <f t="shared" si="45"/>
        <v>0</v>
      </c>
    </row>
    <row r="137" spans="1:11" ht="25.5" x14ac:dyDescent="0.25">
      <c r="A137" s="129" t="s">
        <v>17</v>
      </c>
      <c r="B137" s="126" t="s">
        <v>576</v>
      </c>
      <c r="C137" s="127">
        <v>200</v>
      </c>
      <c r="D137" s="145"/>
      <c r="E137" s="126"/>
      <c r="F137" s="205">
        <f>F138</f>
        <v>900000</v>
      </c>
      <c r="G137" s="266">
        <f t="shared" si="45"/>
        <v>0</v>
      </c>
      <c r="H137" s="266">
        <f t="shared" si="45"/>
        <v>0</v>
      </c>
      <c r="I137" s="266">
        <f t="shared" si="45"/>
        <v>0</v>
      </c>
      <c r="J137" s="266">
        <f t="shared" si="45"/>
        <v>900000</v>
      </c>
      <c r="K137" s="266">
        <f t="shared" si="45"/>
        <v>0</v>
      </c>
    </row>
    <row r="138" spans="1:11" ht="25.5" x14ac:dyDescent="0.25">
      <c r="A138" s="129" t="s">
        <v>117</v>
      </c>
      <c r="B138" s="126" t="s">
        <v>576</v>
      </c>
      <c r="C138" s="127">
        <v>200</v>
      </c>
      <c r="D138" s="126" t="s">
        <v>37</v>
      </c>
      <c r="E138" s="126"/>
      <c r="F138" s="205">
        <f>F139</f>
        <v>900000</v>
      </c>
      <c r="G138" s="266">
        <f t="shared" si="45"/>
        <v>0</v>
      </c>
      <c r="H138" s="266">
        <f t="shared" si="45"/>
        <v>0</v>
      </c>
      <c r="I138" s="266">
        <f t="shared" si="45"/>
        <v>0</v>
      </c>
      <c r="J138" s="266">
        <f t="shared" si="45"/>
        <v>900000</v>
      </c>
      <c r="K138" s="266">
        <f t="shared" si="45"/>
        <v>0</v>
      </c>
    </row>
    <row r="139" spans="1:11" ht="25.5" x14ac:dyDescent="0.25">
      <c r="A139" s="129" t="s">
        <v>113</v>
      </c>
      <c r="B139" s="126" t="s">
        <v>576</v>
      </c>
      <c r="C139" s="127">
        <v>200</v>
      </c>
      <c r="D139" s="126" t="s">
        <v>37</v>
      </c>
      <c r="E139" s="126" t="s">
        <v>112</v>
      </c>
      <c r="F139" s="205">
        <f>'8. разд '!F192</f>
        <v>900000</v>
      </c>
      <c r="G139" s="266">
        <f>'8. разд '!G192</f>
        <v>0</v>
      </c>
      <c r="H139" s="266">
        <f>'8. разд '!H192</f>
        <v>0</v>
      </c>
      <c r="I139" s="266">
        <f>'8. разд '!I192</f>
        <v>0</v>
      </c>
      <c r="J139" s="266">
        <f>'8. разд '!J192</f>
        <v>900000</v>
      </c>
      <c r="K139" s="266">
        <f>'8. разд '!K192</f>
        <v>0</v>
      </c>
    </row>
    <row r="140" spans="1:11" ht="38.25" x14ac:dyDescent="0.25">
      <c r="A140" s="129" t="s">
        <v>573</v>
      </c>
      <c r="B140" s="126" t="s">
        <v>577</v>
      </c>
      <c r="C140" s="127"/>
      <c r="D140" s="145"/>
      <c r="E140" s="126"/>
      <c r="F140" s="205">
        <f>F141</f>
        <v>100000</v>
      </c>
      <c r="G140" s="266">
        <f t="shared" ref="G140:K143" si="46">G141</f>
        <v>0</v>
      </c>
      <c r="H140" s="266">
        <f t="shared" si="46"/>
        <v>0</v>
      </c>
      <c r="I140" s="266">
        <f t="shared" si="46"/>
        <v>0</v>
      </c>
      <c r="J140" s="266">
        <f t="shared" si="46"/>
        <v>100000</v>
      </c>
      <c r="K140" s="266">
        <f t="shared" si="46"/>
        <v>0</v>
      </c>
    </row>
    <row r="141" spans="1:11" ht="25.5" x14ac:dyDescent="0.25">
      <c r="A141" s="41" t="s">
        <v>24</v>
      </c>
      <c r="B141" s="126" t="s">
        <v>578</v>
      </c>
      <c r="C141" s="127"/>
      <c r="D141" s="145"/>
      <c r="E141" s="126"/>
      <c r="F141" s="205">
        <f>F142</f>
        <v>100000</v>
      </c>
      <c r="G141" s="266">
        <f t="shared" si="46"/>
        <v>0</v>
      </c>
      <c r="H141" s="266">
        <f t="shared" si="46"/>
        <v>0</v>
      </c>
      <c r="I141" s="266">
        <f t="shared" si="46"/>
        <v>0</v>
      </c>
      <c r="J141" s="266">
        <f t="shared" si="46"/>
        <v>100000</v>
      </c>
      <c r="K141" s="266">
        <f t="shared" si="46"/>
        <v>0</v>
      </c>
    </row>
    <row r="142" spans="1:11" ht="25.5" x14ac:dyDescent="0.25">
      <c r="A142" s="129" t="s">
        <v>17</v>
      </c>
      <c r="B142" s="126" t="s">
        <v>578</v>
      </c>
      <c r="C142" s="127">
        <v>200</v>
      </c>
      <c r="D142" s="145"/>
      <c r="E142" s="126"/>
      <c r="F142" s="205">
        <f>F143</f>
        <v>100000</v>
      </c>
      <c r="G142" s="266">
        <f t="shared" si="46"/>
        <v>0</v>
      </c>
      <c r="H142" s="266">
        <f t="shared" si="46"/>
        <v>0</v>
      </c>
      <c r="I142" s="266">
        <f t="shared" si="46"/>
        <v>0</v>
      </c>
      <c r="J142" s="266">
        <f t="shared" si="46"/>
        <v>100000</v>
      </c>
      <c r="K142" s="266">
        <f t="shared" si="46"/>
        <v>0</v>
      </c>
    </row>
    <row r="143" spans="1:11" ht="25.5" x14ac:dyDescent="0.25">
      <c r="A143" s="129" t="s">
        <v>117</v>
      </c>
      <c r="B143" s="126" t="s">
        <v>578</v>
      </c>
      <c r="C143" s="127">
        <v>200</v>
      </c>
      <c r="D143" s="126" t="s">
        <v>37</v>
      </c>
      <c r="E143" s="126"/>
      <c r="F143" s="205">
        <f>F144</f>
        <v>100000</v>
      </c>
      <c r="G143" s="266">
        <f t="shared" si="46"/>
        <v>0</v>
      </c>
      <c r="H143" s="266">
        <f t="shared" si="46"/>
        <v>0</v>
      </c>
      <c r="I143" s="266">
        <f t="shared" si="46"/>
        <v>0</v>
      </c>
      <c r="J143" s="266">
        <f t="shared" si="46"/>
        <v>100000</v>
      </c>
      <c r="K143" s="266">
        <f t="shared" si="46"/>
        <v>0</v>
      </c>
    </row>
    <row r="144" spans="1:11" ht="25.5" x14ac:dyDescent="0.25">
      <c r="A144" s="129" t="s">
        <v>113</v>
      </c>
      <c r="B144" s="126" t="s">
        <v>578</v>
      </c>
      <c r="C144" s="127">
        <v>200</v>
      </c>
      <c r="D144" s="126" t="s">
        <v>37</v>
      </c>
      <c r="E144" s="126" t="s">
        <v>112</v>
      </c>
      <c r="F144" s="205">
        <f>'8. разд '!F195</f>
        <v>100000</v>
      </c>
      <c r="G144" s="266">
        <f>'8. разд '!G195</f>
        <v>0</v>
      </c>
      <c r="H144" s="266">
        <f>'8. разд '!H195</f>
        <v>0</v>
      </c>
      <c r="I144" s="266">
        <f>'8. разд '!I195</f>
        <v>0</v>
      </c>
      <c r="J144" s="266">
        <f>'8. разд '!J195</f>
        <v>100000</v>
      </c>
      <c r="K144" s="266">
        <f>'8. разд '!K195</f>
        <v>0</v>
      </c>
    </row>
    <row r="145" spans="1:11" ht="25.5" x14ac:dyDescent="0.25">
      <c r="A145" s="129" t="s">
        <v>724</v>
      </c>
      <c r="B145" s="126" t="s">
        <v>903</v>
      </c>
      <c r="C145" s="127"/>
      <c r="D145" s="145"/>
      <c r="E145" s="126"/>
      <c r="F145" s="205">
        <f>F146</f>
        <v>500000</v>
      </c>
      <c r="G145" s="266">
        <f t="shared" ref="G145:K149" si="47">G146</f>
        <v>0</v>
      </c>
      <c r="H145" s="266">
        <f t="shared" si="47"/>
        <v>0</v>
      </c>
      <c r="I145" s="266">
        <f t="shared" si="47"/>
        <v>0</v>
      </c>
      <c r="J145" s="266">
        <f t="shared" si="47"/>
        <v>500000</v>
      </c>
      <c r="K145" s="266">
        <f t="shared" si="47"/>
        <v>0</v>
      </c>
    </row>
    <row r="146" spans="1:11" ht="25.5" x14ac:dyDescent="0.25">
      <c r="A146" s="129" t="s">
        <v>1039</v>
      </c>
      <c r="B146" s="126" t="s">
        <v>904</v>
      </c>
      <c r="C146" s="127"/>
      <c r="D146" s="145"/>
      <c r="E146" s="126"/>
      <c r="F146" s="205">
        <f>F147</f>
        <v>500000</v>
      </c>
      <c r="G146" s="266">
        <f t="shared" si="47"/>
        <v>0</v>
      </c>
      <c r="H146" s="266">
        <f t="shared" si="47"/>
        <v>0</v>
      </c>
      <c r="I146" s="266">
        <f t="shared" si="47"/>
        <v>0</v>
      </c>
      <c r="J146" s="266">
        <f t="shared" si="47"/>
        <v>500000</v>
      </c>
      <c r="K146" s="266">
        <f t="shared" si="47"/>
        <v>0</v>
      </c>
    </row>
    <row r="147" spans="1:11" ht="25.5" x14ac:dyDescent="0.25">
      <c r="A147" s="41" t="s">
        <v>24</v>
      </c>
      <c r="B147" s="126" t="s">
        <v>1040</v>
      </c>
      <c r="C147" s="127"/>
      <c r="D147" s="145"/>
      <c r="E147" s="126"/>
      <c r="F147" s="205">
        <f>F148</f>
        <v>500000</v>
      </c>
      <c r="G147" s="266">
        <f t="shared" si="47"/>
        <v>0</v>
      </c>
      <c r="H147" s="266">
        <f t="shared" si="47"/>
        <v>0</v>
      </c>
      <c r="I147" s="266">
        <f t="shared" si="47"/>
        <v>0</v>
      </c>
      <c r="J147" s="266">
        <f t="shared" si="47"/>
        <v>500000</v>
      </c>
      <c r="K147" s="266">
        <f t="shared" si="47"/>
        <v>0</v>
      </c>
    </row>
    <row r="148" spans="1:11" ht="25.5" x14ac:dyDescent="0.25">
      <c r="A148" s="129" t="s">
        <v>17</v>
      </c>
      <c r="B148" s="126" t="s">
        <v>1040</v>
      </c>
      <c r="C148" s="127">
        <v>200</v>
      </c>
      <c r="D148" s="145"/>
      <c r="E148" s="126"/>
      <c r="F148" s="205">
        <f>F149</f>
        <v>500000</v>
      </c>
      <c r="G148" s="266">
        <f t="shared" si="47"/>
        <v>0</v>
      </c>
      <c r="H148" s="266">
        <f t="shared" si="47"/>
        <v>0</v>
      </c>
      <c r="I148" s="266">
        <f t="shared" si="47"/>
        <v>0</v>
      </c>
      <c r="J148" s="266">
        <f t="shared" si="47"/>
        <v>500000</v>
      </c>
      <c r="K148" s="266">
        <f t="shared" si="47"/>
        <v>0</v>
      </c>
    </row>
    <row r="149" spans="1:11" x14ac:dyDescent="0.25">
      <c r="A149" s="129" t="s">
        <v>108</v>
      </c>
      <c r="B149" s="126" t="s">
        <v>1040</v>
      </c>
      <c r="C149" s="127">
        <v>200</v>
      </c>
      <c r="D149" s="126" t="s">
        <v>32</v>
      </c>
      <c r="E149" s="126"/>
      <c r="F149" s="205">
        <f>F150</f>
        <v>500000</v>
      </c>
      <c r="G149" s="266">
        <f t="shared" si="47"/>
        <v>0</v>
      </c>
      <c r="H149" s="266">
        <f t="shared" si="47"/>
        <v>0</v>
      </c>
      <c r="I149" s="266">
        <f t="shared" si="47"/>
        <v>0</v>
      </c>
      <c r="J149" s="266">
        <f t="shared" si="47"/>
        <v>500000</v>
      </c>
      <c r="K149" s="266">
        <f t="shared" si="47"/>
        <v>0</v>
      </c>
    </row>
    <row r="150" spans="1:11" ht="25.5" x14ac:dyDescent="0.25">
      <c r="A150" s="129" t="s">
        <v>107</v>
      </c>
      <c r="B150" s="126" t="s">
        <v>1040</v>
      </c>
      <c r="C150" s="127">
        <v>200</v>
      </c>
      <c r="D150" s="126" t="s">
        <v>32</v>
      </c>
      <c r="E150" s="126" t="s">
        <v>46</v>
      </c>
      <c r="F150" s="205">
        <f>'8. разд '!F410</f>
        <v>500000</v>
      </c>
      <c r="G150" s="266">
        <f>'8. разд '!G410</f>
        <v>0</v>
      </c>
      <c r="H150" s="266">
        <f>'8. разд '!H410</f>
        <v>0</v>
      </c>
      <c r="I150" s="266">
        <f>'8. разд '!I410</f>
        <v>0</v>
      </c>
      <c r="J150" s="266">
        <f>'8. разд '!J410</f>
        <v>500000</v>
      </c>
      <c r="K150" s="266">
        <f>'8. разд '!K410</f>
        <v>0</v>
      </c>
    </row>
    <row r="151" spans="1:11" ht="51" x14ac:dyDescent="0.25">
      <c r="A151" s="129" t="s">
        <v>719</v>
      </c>
      <c r="B151" s="126" t="s">
        <v>863</v>
      </c>
      <c r="C151" s="126"/>
      <c r="D151" s="145"/>
      <c r="E151" s="126"/>
      <c r="F151" s="205">
        <f>F152</f>
        <v>1052763</v>
      </c>
      <c r="G151" s="266">
        <f t="shared" ref="G151:K155" si="48">G152</f>
        <v>0</v>
      </c>
      <c r="H151" s="266">
        <f t="shared" si="48"/>
        <v>0</v>
      </c>
      <c r="I151" s="266">
        <f t="shared" si="48"/>
        <v>0</v>
      </c>
      <c r="J151" s="266">
        <f t="shared" si="48"/>
        <v>1052763</v>
      </c>
      <c r="K151" s="266">
        <f t="shared" si="48"/>
        <v>0</v>
      </c>
    </row>
    <row r="152" spans="1:11" ht="51" x14ac:dyDescent="0.25">
      <c r="A152" s="129" t="s">
        <v>864</v>
      </c>
      <c r="B152" s="126" t="s">
        <v>865</v>
      </c>
      <c r="C152" s="126"/>
      <c r="D152" s="145"/>
      <c r="E152" s="126"/>
      <c r="F152" s="205">
        <f>F153</f>
        <v>1052763</v>
      </c>
      <c r="G152" s="266">
        <f t="shared" si="48"/>
        <v>0</v>
      </c>
      <c r="H152" s="266">
        <f t="shared" si="48"/>
        <v>0</v>
      </c>
      <c r="I152" s="266">
        <f t="shared" si="48"/>
        <v>0</v>
      </c>
      <c r="J152" s="266">
        <f t="shared" si="48"/>
        <v>1052763</v>
      </c>
      <c r="K152" s="266">
        <f t="shared" si="48"/>
        <v>0</v>
      </c>
    </row>
    <row r="153" spans="1:11" ht="25.5" x14ac:dyDescent="0.25">
      <c r="A153" s="41" t="s">
        <v>24</v>
      </c>
      <c r="B153" s="126" t="s">
        <v>866</v>
      </c>
      <c r="C153" s="126"/>
      <c r="D153" s="145"/>
      <c r="E153" s="126"/>
      <c r="F153" s="205">
        <f>F154</f>
        <v>1052763</v>
      </c>
      <c r="G153" s="266">
        <f t="shared" si="48"/>
        <v>0</v>
      </c>
      <c r="H153" s="266">
        <f t="shared" si="48"/>
        <v>0</v>
      </c>
      <c r="I153" s="266">
        <f t="shared" si="48"/>
        <v>0</v>
      </c>
      <c r="J153" s="266">
        <f t="shared" si="48"/>
        <v>1052763</v>
      </c>
      <c r="K153" s="266">
        <f t="shared" si="48"/>
        <v>0</v>
      </c>
    </row>
    <row r="154" spans="1:11" ht="25.5" x14ac:dyDescent="0.25">
      <c r="A154" s="129" t="s">
        <v>17</v>
      </c>
      <c r="B154" s="126" t="s">
        <v>866</v>
      </c>
      <c r="C154" s="126" t="s">
        <v>16</v>
      </c>
      <c r="D154" s="145"/>
      <c r="E154" s="126"/>
      <c r="F154" s="205">
        <f>F155</f>
        <v>1052763</v>
      </c>
      <c r="G154" s="266">
        <f t="shared" si="48"/>
        <v>0</v>
      </c>
      <c r="H154" s="266">
        <f t="shared" si="48"/>
        <v>0</v>
      </c>
      <c r="I154" s="266">
        <f t="shared" si="48"/>
        <v>0</v>
      </c>
      <c r="J154" s="266">
        <f t="shared" si="48"/>
        <v>1052763</v>
      </c>
      <c r="K154" s="266">
        <f t="shared" si="48"/>
        <v>0</v>
      </c>
    </row>
    <row r="155" spans="1:11" x14ac:dyDescent="0.25">
      <c r="A155" s="129" t="s">
        <v>978</v>
      </c>
      <c r="B155" s="126" t="s">
        <v>866</v>
      </c>
      <c r="C155" s="126" t="s">
        <v>16</v>
      </c>
      <c r="D155" s="126" t="s">
        <v>46</v>
      </c>
      <c r="E155" s="126"/>
      <c r="F155" s="205">
        <f>F156</f>
        <v>1052763</v>
      </c>
      <c r="G155" s="266">
        <f t="shared" si="48"/>
        <v>0</v>
      </c>
      <c r="H155" s="266">
        <f t="shared" si="48"/>
        <v>0</v>
      </c>
      <c r="I155" s="266">
        <f t="shared" si="48"/>
        <v>0</v>
      </c>
      <c r="J155" s="266">
        <f t="shared" si="48"/>
        <v>1052763</v>
      </c>
      <c r="K155" s="266">
        <f t="shared" si="48"/>
        <v>0</v>
      </c>
    </row>
    <row r="156" spans="1:11" ht="25.5" x14ac:dyDescent="0.25">
      <c r="A156" s="129" t="s">
        <v>979</v>
      </c>
      <c r="B156" s="126" t="s">
        <v>866</v>
      </c>
      <c r="C156" s="126" t="s">
        <v>16</v>
      </c>
      <c r="D156" s="126" t="s">
        <v>46</v>
      </c>
      <c r="E156" s="126" t="s">
        <v>37</v>
      </c>
      <c r="F156" s="205">
        <f>'8. разд '!F345</f>
        <v>1052763</v>
      </c>
      <c r="G156" s="266">
        <f>'8. разд '!G345</f>
        <v>0</v>
      </c>
      <c r="H156" s="266">
        <f>'8. разд '!H345</f>
        <v>0</v>
      </c>
      <c r="I156" s="266">
        <f>'8. разд '!I345</f>
        <v>0</v>
      </c>
      <c r="J156" s="266">
        <f>'8. разд '!J345</f>
        <v>1052763</v>
      </c>
      <c r="K156" s="266">
        <f>'8. разд '!K345</f>
        <v>0</v>
      </c>
    </row>
    <row r="157" spans="1:11" s="46" customFormat="1" ht="25.5" x14ac:dyDescent="0.25">
      <c r="A157" s="129" t="s">
        <v>589</v>
      </c>
      <c r="B157" s="126" t="s">
        <v>590</v>
      </c>
      <c r="C157" s="127"/>
      <c r="D157" s="145"/>
      <c r="E157" s="126"/>
      <c r="F157" s="205">
        <f>F158+F180</f>
        <v>708000</v>
      </c>
      <c r="G157" s="266">
        <f t="shared" ref="G157:K157" si="49">G158+G180</f>
        <v>0</v>
      </c>
      <c r="H157" s="266">
        <f t="shared" si="49"/>
        <v>1000000</v>
      </c>
      <c r="I157" s="266">
        <f t="shared" si="49"/>
        <v>1000000</v>
      </c>
      <c r="J157" s="266">
        <f t="shared" si="49"/>
        <v>1708000</v>
      </c>
      <c r="K157" s="266">
        <f t="shared" si="49"/>
        <v>1000000</v>
      </c>
    </row>
    <row r="158" spans="1:11" ht="51" x14ac:dyDescent="0.25">
      <c r="A158" s="131" t="s">
        <v>591</v>
      </c>
      <c r="B158" s="126" t="s">
        <v>593</v>
      </c>
      <c r="C158" s="127"/>
      <c r="D158" s="145"/>
      <c r="E158" s="126"/>
      <c r="F158" s="205">
        <f>F159+F164</f>
        <v>608000</v>
      </c>
      <c r="G158" s="266">
        <f t="shared" ref="G158:K158" si="50">G159+G164</f>
        <v>0</v>
      </c>
      <c r="H158" s="266">
        <f t="shared" si="50"/>
        <v>1000000</v>
      </c>
      <c r="I158" s="266">
        <f t="shared" si="50"/>
        <v>1000000</v>
      </c>
      <c r="J158" s="266">
        <f t="shared" si="50"/>
        <v>1608000</v>
      </c>
      <c r="K158" s="266">
        <f t="shared" si="50"/>
        <v>1000000</v>
      </c>
    </row>
    <row r="159" spans="1:11" ht="38.25" x14ac:dyDescent="0.25">
      <c r="A159" s="131" t="s">
        <v>594</v>
      </c>
      <c r="B159" s="126" t="s">
        <v>596</v>
      </c>
      <c r="C159" s="127"/>
      <c r="D159" s="145"/>
      <c r="E159" s="126"/>
      <c r="F159" s="205">
        <f>F160</f>
        <v>110000</v>
      </c>
      <c r="G159" s="266">
        <f t="shared" ref="G159:K162" si="51">G160</f>
        <v>0</v>
      </c>
      <c r="H159" s="266">
        <f t="shared" si="51"/>
        <v>0</v>
      </c>
      <c r="I159" s="266">
        <f t="shared" si="51"/>
        <v>0</v>
      </c>
      <c r="J159" s="266">
        <f t="shared" si="51"/>
        <v>110000</v>
      </c>
      <c r="K159" s="266">
        <f t="shared" si="51"/>
        <v>0</v>
      </c>
    </row>
    <row r="160" spans="1:11" ht="25.5" x14ac:dyDescent="0.25">
      <c r="A160" s="132" t="s">
        <v>24</v>
      </c>
      <c r="B160" s="126" t="s">
        <v>597</v>
      </c>
      <c r="C160" s="127"/>
      <c r="D160" s="145"/>
      <c r="E160" s="126"/>
      <c r="F160" s="205">
        <f>F161</f>
        <v>110000</v>
      </c>
      <c r="G160" s="266">
        <f t="shared" si="51"/>
        <v>0</v>
      </c>
      <c r="H160" s="266">
        <f t="shared" si="51"/>
        <v>0</v>
      </c>
      <c r="I160" s="266">
        <f t="shared" si="51"/>
        <v>0</v>
      </c>
      <c r="J160" s="266">
        <f t="shared" si="51"/>
        <v>110000</v>
      </c>
      <c r="K160" s="266">
        <f t="shared" si="51"/>
        <v>0</v>
      </c>
    </row>
    <row r="161" spans="1:11" ht="25.5" x14ac:dyDescent="0.25">
      <c r="A161" s="131" t="s">
        <v>17</v>
      </c>
      <c r="B161" s="126" t="s">
        <v>597</v>
      </c>
      <c r="C161" s="127">
        <v>200</v>
      </c>
      <c r="D161" s="145"/>
      <c r="E161" s="126"/>
      <c r="F161" s="205">
        <f>F162</f>
        <v>110000</v>
      </c>
      <c r="G161" s="266">
        <f t="shared" si="51"/>
        <v>0</v>
      </c>
      <c r="H161" s="266">
        <f t="shared" si="51"/>
        <v>0</v>
      </c>
      <c r="I161" s="266">
        <f t="shared" si="51"/>
        <v>0</v>
      </c>
      <c r="J161" s="266">
        <f t="shared" si="51"/>
        <v>110000</v>
      </c>
      <c r="K161" s="266">
        <f t="shared" si="51"/>
        <v>0</v>
      </c>
    </row>
    <row r="162" spans="1:11" x14ac:dyDescent="0.25">
      <c r="A162" s="131" t="s">
        <v>20</v>
      </c>
      <c r="B162" s="126" t="s">
        <v>597</v>
      </c>
      <c r="C162" s="127">
        <v>200</v>
      </c>
      <c r="D162" s="126" t="s">
        <v>2</v>
      </c>
      <c r="E162" s="126"/>
      <c r="F162" s="205">
        <f>F163</f>
        <v>110000</v>
      </c>
      <c r="G162" s="266">
        <f t="shared" si="51"/>
        <v>0</v>
      </c>
      <c r="H162" s="266">
        <f t="shared" si="51"/>
        <v>0</v>
      </c>
      <c r="I162" s="266">
        <f t="shared" si="51"/>
        <v>0</v>
      </c>
      <c r="J162" s="266">
        <f t="shared" si="51"/>
        <v>110000</v>
      </c>
      <c r="K162" s="266">
        <f t="shared" si="51"/>
        <v>0</v>
      </c>
    </row>
    <row r="163" spans="1:11" x14ac:dyDescent="0.25">
      <c r="A163" s="131" t="s">
        <v>19</v>
      </c>
      <c r="B163" s="126" t="s">
        <v>597</v>
      </c>
      <c r="C163" s="127">
        <v>200</v>
      </c>
      <c r="D163" s="126" t="s">
        <v>2</v>
      </c>
      <c r="E163" s="126" t="s">
        <v>11</v>
      </c>
      <c r="F163" s="205">
        <f>'8. разд '!F262</f>
        <v>110000</v>
      </c>
      <c r="G163" s="266">
        <f>'8. разд '!G262</f>
        <v>0</v>
      </c>
      <c r="H163" s="266">
        <f>'8. разд '!H262</f>
        <v>0</v>
      </c>
      <c r="I163" s="266">
        <f>'8. разд '!I262</f>
        <v>0</v>
      </c>
      <c r="J163" s="266">
        <f>'8. разд '!J262</f>
        <v>110000</v>
      </c>
      <c r="K163" s="266">
        <f>'8. разд '!K262</f>
        <v>0</v>
      </c>
    </row>
    <row r="164" spans="1:11" ht="38.25" x14ac:dyDescent="0.25">
      <c r="A164" s="131" t="s">
        <v>595</v>
      </c>
      <c r="B164" s="126" t="s">
        <v>598</v>
      </c>
      <c r="C164" s="127"/>
      <c r="D164" s="145"/>
      <c r="E164" s="126"/>
      <c r="F164" s="205">
        <f>F169+F165+F176</f>
        <v>498000</v>
      </c>
      <c r="G164" s="205">
        <f t="shared" ref="G164:K164" si="52">G169+G165+G176</f>
        <v>0</v>
      </c>
      <c r="H164" s="205">
        <f t="shared" si="52"/>
        <v>1000000</v>
      </c>
      <c r="I164" s="205">
        <f t="shared" si="52"/>
        <v>1000000</v>
      </c>
      <c r="J164" s="205">
        <f t="shared" si="52"/>
        <v>1498000</v>
      </c>
      <c r="K164" s="205">
        <f t="shared" si="52"/>
        <v>1000000</v>
      </c>
    </row>
    <row r="165" spans="1:11" ht="38.25" x14ac:dyDescent="0.25">
      <c r="A165" s="131" t="s">
        <v>1155</v>
      </c>
      <c r="B165" s="126" t="s">
        <v>1156</v>
      </c>
      <c r="C165" s="277"/>
      <c r="D165" s="145"/>
      <c r="E165" s="126"/>
      <c r="F165" s="205">
        <f>F166</f>
        <v>0</v>
      </c>
      <c r="G165" s="205">
        <f t="shared" ref="G165:K167" si="53">G166</f>
        <v>0</v>
      </c>
      <c r="H165" s="205">
        <f t="shared" si="53"/>
        <v>1000000</v>
      </c>
      <c r="I165" s="205">
        <f t="shared" si="53"/>
        <v>1000000</v>
      </c>
      <c r="J165" s="205">
        <f t="shared" si="53"/>
        <v>1000000</v>
      </c>
      <c r="K165" s="205">
        <f t="shared" si="53"/>
        <v>1000000</v>
      </c>
    </row>
    <row r="166" spans="1:11" x14ac:dyDescent="0.25">
      <c r="A166" s="131" t="s">
        <v>15</v>
      </c>
      <c r="B166" s="126" t="s">
        <v>1156</v>
      </c>
      <c r="C166" s="277">
        <v>800</v>
      </c>
      <c r="D166" s="145"/>
      <c r="E166" s="126"/>
      <c r="F166" s="205">
        <f>F167</f>
        <v>0</v>
      </c>
      <c r="G166" s="205">
        <f t="shared" si="53"/>
        <v>0</v>
      </c>
      <c r="H166" s="205">
        <f t="shared" si="53"/>
        <v>1000000</v>
      </c>
      <c r="I166" s="205">
        <f t="shared" si="53"/>
        <v>1000000</v>
      </c>
      <c r="J166" s="205">
        <f t="shared" si="53"/>
        <v>1000000</v>
      </c>
      <c r="K166" s="205">
        <f t="shared" si="53"/>
        <v>1000000</v>
      </c>
    </row>
    <row r="167" spans="1:11" x14ac:dyDescent="0.25">
      <c r="A167" s="131" t="s">
        <v>20</v>
      </c>
      <c r="B167" s="126" t="s">
        <v>1156</v>
      </c>
      <c r="C167" s="277">
        <v>800</v>
      </c>
      <c r="D167" s="126" t="s">
        <v>2</v>
      </c>
      <c r="E167" s="126"/>
      <c r="F167" s="205">
        <f>F168</f>
        <v>0</v>
      </c>
      <c r="G167" s="205">
        <f t="shared" si="53"/>
        <v>0</v>
      </c>
      <c r="H167" s="205">
        <f t="shared" si="53"/>
        <v>1000000</v>
      </c>
      <c r="I167" s="205">
        <f t="shared" si="53"/>
        <v>1000000</v>
      </c>
      <c r="J167" s="205">
        <f t="shared" si="53"/>
        <v>1000000</v>
      </c>
      <c r="K167" s="205">
        <f t="shared" si="53"/>
        <v>1000000</v>
      </c>
    </row>
    <row r="168" spans="1:11" x14ac:dyDescent="0.25">
      <c r="A168" s="131" t="s">
        <v>19</v>
      </c>
      <c r="B168" s="126" t="s">
        <v>1156</v>
      </c>
      <c r="C168" s="277">
        <v>800</v>
      </c>
      <c r="D168" s="126" t="s">
        <v>2</v>
      </c>
      <c r="E168" s="126" t="s">
        <v>11</v>
      </c>
      <c r="F168" s="205">
        <f>'8. разд '!F265</f>
        <v>0</v>
      </c>
      <c r="G168" s="205">
        <f>'8. разд '!G265</f>
        <v>0</v>
      </c>
      <c r="H168" s="205">
        <f>'8. разд '!H265</f>
        <v>1000000</v>
      </c>
      <c r="I168" s="205">
        <f>'8. разд '!I265</f>
        <v>1000000</v>
      </c>
      <c r="J168" s="205">
        <f>'8. разд '!J265</f>
        <v>1000000</v>
      </c>
      <c r="K168" s="205">
        <f>'8. разд '!K265</f>
        <v>1000000</v>
      </c>
    </row>
    <row r="169" spans="1:11" ht="25.5" x14ac:dyDescent="0.25">
      <c r="A169" s="132" t="s">
        <v>24</v>
      </c>
      <c r="B169" s="126" t="s">
        <v>599</v>
      </c>
      <c r="C169" s="127"/>
      <c r="D169" s="145"/>
      <c r="E169" s="126"/>
      <c r="F169" s="205">
        <f>F170+F173</f>
        <v>498000</v>
      </c>
      <c r="G169" s="266">
        <f t="shared" ref="G169:K169" si="54">G170+G173</f>
        <v>0</v>
      </c>
      <c r="H169" s="266">
        <f t="shared" si="54"/>
        <v>-100000</v>
      </c>
      <c r="I169" s="266">
        <f t="shared" si="54"/>
        <v>0</v>
      </c>
      <c r="J169" s="266">
        <f t="shared" si="54"/>
        <v>398000</v>
      </c>
      <c r="K169" s="266">
        <f t="shared" si="54"/>
        <v>0</v>
      </c>
    </row>
    <row r="170" spans="1:11" ht="25.5" x14ac:dyDescent="0.25">
      <c r="A170" s="131" t="s">
        <v>17</v>
      </c>
      <c r="B170" s="126" t="s">
        <v>599</v>
      </c>
      <c r="C170" s="127">
        <v>200</v>
      </c>
      <c r="D170" s="145"/>
      <c r="E170" s="126"/>
      <c r="F170" s="205">
        <f>F171</f>
        <v>198000</v>
      </c>
      <c r="G170" s="266">
        <f t="shared" ref="G170:K171" si="55">G171</f>
        <v>0</v>
      </c>
      <c r="H170" s="266">
        <f t="shared" si="55"/>
        <v>-100000</v>
      </c>
      <c r="I170" s="266">
        <f t="shared" si="55"/>
        <v>0</v>
      </c>
      <c r="J170" s="266">
        <f t="shared" si="55"/>
        <v>98000</v>
      </c>
      <c r="K170" s="266">
        <f t="shared" si="55"/>
        <v>0</v>
      </c>
    </row>
    <row r="171" spans="1:11" x14ac:dyDescent="0.25">
      <c r="A171" s="131" t="s">
        <v>20</v>
      </c>
      <c r="B171" s="126" t="s">
        <v>599</v>
      </c>
      <c r="C171" s="127">
        <v>200</v>
      </c>
      <c r="D171" s="126" t="s">
        <v>2</v>
      </c>
      <c r="E171" s="126"/>
      <c r="F171" s="205">
        <f>F172</f>
        <v>198000</v>
      </c>
      <c r="G171" s="266">
        <f t="shared" si="55"/>
        <v>0</v>
      </c>
      <c r="H171" s="266">
        <f t="shared" si="55"/>
        <v>-100000</v>
      </c>
      <c r="I171" s="266">
        <f t="shared" si="55"/>
        <v>0</v>
      </c>
      <c r="J171" s="266">
        <f t="shared" si="55"/>
        <v>98000</v>
      </c>
      <c r="K171" s="266">
        <f t="shared" si="55"/>
        <v>0</v>
      </c>
    </row>
    <row r="172" spans="1:11" x14ac:dyDescent="0.25">
      <c r="A172" s="131" t="s">
        <v>19</v>
      </c>
      <c r="B172" s="126" t="s">
        <v>599</v>
      </c>
      <c r="C172" s="127">
        <v>200</v>
      </c>
      <c r="D172" s="126" t="s">
        <v>2</v>
      </c>
      <c r="E172" s="126" t="s">
        <v>11</v>
      </c>
      <c r="F172" s="205">
        <f>'8. разд '!F267</f>
        <v>198000</v>
      </c>
      <c r="G172" s="266">
        <f>'8. разд '!G267</f>
        <v>0</v>
      </c>
      <c r="H172" s="266">
        <f>'8. разд '!H267</f>
        <v>-100000</v>
      </c>
      <c r="I172" s="266">
        <f>'8. разд '!I267</f>
        <v>0</v>
      </c>
      <c r="J172" s="266">
        <f>'8. разд '!J267</f>
        <v>98000</v>
      </c>
      <c r="K172" s="266">
        <f>'8. разд '!K267</f>
        <v>0</v>
      </c>
    </row>
    <row r="173" spans="1:11" x14ac:dyDescent="0.25">
      <c r="A173" s="131" t="s">
        <v>15</v>
      </c>
      <c r="B173" s="126" t="s">
        <v>599</v>
      </c>
      <c r="C173" s="166">
        <v>800</v>
      </c>
      <c r="D173" s="145"/>
      <c r="E173" s="126"/>
      <c r="F173" s="205">
        <f>F174</f>
        <v>300000</v>
      </c>
      <c r="G173" s="266">
        <f t="shared" ref="G173:K174" si="56">G174</f>
        <v>0</v>
      </c>
      <c r="H173" s="266">
        <f t="shared" si="56"/>
        <v>0</v>
      </c>
      <c r="I173" s="266">
        <f t="shared" si="56"/>
        <v>0</v>
      </c>
      <c r="J173" s="266">
        <f t="shared" si="56"/>
        <v>300000</v>
      </c>
      <c r="K173" s="266">
        <f t="shared" si="56"/>
        <v>0</v>
      </c>
    </row>
    <row r="174" spans="1:11" x14ac:dyDescent="0.25">
      <c r="A174" s="131" t="s">
        <v>20</v>
      </c>
      <c r="B174" s="126" t="s">
        <v>599</v>
      </c>
      <c r="C174" s="166">
        <v>800</v>
      </c>
      <c r="D174" s="126" t="s">
        <v>2</v>
      </c>
      <c r="E174" s="126"/>
      <c r="F174" s="205">
        <f>F175</f>
        <v>300000</v>
      </c>
      <c r="G174" s="266">
        <f t="shared" si="56"/>
        <v>0</v>
      </c>
      <c r="H174" s="266">
        <f t="shared" si="56"/>
        <v>0</v>
      </c>
      <c r="I174" s="266">
        <f t="shared" si="56"/>
        <v>0</v>
      </c>
      <c r="J174" s="266">
        <f t="shared" si="56"/>
        <v>300000</v>
      </c>
      <c r="K174" s="266">
        <f t="shared" si="56"/>
        <v>0</v>
      </c>
    </row>
    <row r="175" spans="1:11" x14ac:dyDescent="0.25">
      <c r="A175" s="131" t="s">
        <v>19</v>
      </c>
      <c r="B175" s="126" t="s">
        <v>599</v>
      </c>
      <c r="C175" s="166">
        <v>800</v>
      </c>
      <c r="D175" s="126" t="s">
        <v>2</v>
      </c>
      <c r="E175" s="126" t="s">
        <v>11</v>
      </c>
      <c r="F175" s="205">
        <f>'8. разд '!F268</f>
        <v>300000</v>
      </c>
      <c r="G175" s="266">
        <f>'8. разд '!G268</f>
        <v>0</v>
      </c>
      <c r="H175" s="266">
        <f>'8. разд '!H268</f>
        <v>0</v>
      </c>
      <c r="I175" s="266">
        <f>'8. разд '!I268</f>
        <v>0</v>
      </c>
      <c r="J175" s="266">
        <f>'8. разд '!J268</f>
        <v>300000</v>
      </c>
      <c r="K175" s="266">
        <f>'8. разд '!K268</f>
        <v>0</v>
      </c>
    </row>
    <row r="176" spans="1:11" ht="38.25" x14ac:dyDescent="0.25">
      <c r="A176" s="131" t="s">
        <v>1158</v>
      </c>
      <c r="B176" s="126" t="s">
        <v>1157</v>
      </c>
      <c r="C176" s="289"/>
      <c r="D176" s="126"/>
      <c r="E176" s="126"/>
      <c r="F176" s="205">
        <f>F177</f>
        <v>0</v>
      </c>
      <c r="G176" s="205">
        <f t="shared" ref="G176:K178" si="57">G177</f>
        <v>0</v>
      </c>
      <c r="H176" s="205">
        <f t="shared" si="57"/>
        <v>100000</v>
      </c>
      <c r="I176" s="205">
        <f t="shared" si="57"/>
        <v>0</v>
      </c>
      <c r="J176" s="205">
        <f t="shared" si="57"/>
        <v>100000</v>
      </c>
      <c r="K176" s="205">
        <f t="shared" si="57"/>
        <v>0</v>
      </c>
    </row>
    <row r="177" spans="1:11" x14ac:dyDescent="0.25">
      <c r="A177" s="131" t="s">
        <v>15</v>
      </c>
      <c r="B177" s="126" t="s">
        <v>1157</v>
      </c>
      <c r="C177" s="289">
        <v>800</v>
      </c>
      <c r="D177" s="145"/>
      <c r="E177" s="126"/>
      <c r="F177" s="205">
        <f>F178</f>
        <v>0</v>
      </c>
      <c r="G177" s="205">
        <f t="shared" si="57"/>
        <v>0</v>
      </c>
      <c r="H177" s="205">
        <f t="shared" si="57"/>
        <v>100000</v>
      </c>
      <c r="I177" s="205">
        <f t="shared" si="57"/>
        <v>0</v>
      </c>
      <c r="J177" s="205">
        <f t="shared" si="57"/>
        <v>100000</v>
      </c>
      <c r="K177" s="205">
        <f t="shared" si="57"/>
        <v>0</v>
      </c>
    </row>
    <row r="178" spans="1:11" x14ac:dyDescent="0.25">
      <c r="A178" s="131" t="s">
        <v>20</v>
      </c>
      <c r="B178" s="126" t="s">
        <v>1157</v>
      </c>
      <c r="C178" s="289">
        <v>800</v>
      </c>
      <c r="D178" s="126" t="s">
        <v>2</v>
      </c>
      <c r="E178" s="126"/>
      <c r="F178" s="205">
        <f>F179</f>
        <v>0</v>
      </c>
      <c r="G178" s="205">
        <f t="shared" si="57"/>
        <v>0</v>
      </c>
      <c r="H178" s="205">
        <f t="shared" si="57"/>
        <v>100000</v>
      </c>
      <c r="I178" s="205">
        <f t="shared" si="57"/>
        <v>0</v>
      </c>
      <c r="J178" s="205">
        <f t="shared" si="57"/>
        <v>100000</v>
      </c>
      <c r="K178" s="205">
        <f t="shared" si="57"/>
        <v>0</v>
      </c>
    </row>
    <row r="179" spans="1:11" x14ac:dyDescent="0.25">
      <c r="A179" s="131" t="s">
        <v>19</v>
      </c>
      <c r="B179" s="126" t="s">
        <v>1157</v>
      </c>
      <c r="C179" s="289">
        <v>800</v>
      </c>
      <c r="D179" s="126" t="s">
        <v>2</v>
      </c>
      <c r="E179" s="126" t="s">
        <v>11</v>
      </c>
      <c r="F179" s="205">
        <f>'8. разд '!F270</f>
        <v>0</v>
      </c>
      <c r="G179" s="205">
        <f>'8. разд '!G270</f>
        <v>0</v>
      </c>
      <c r="H179" s="205">
        <f>'8. разд '!H270</f>
        <v>100000</v>
      </c>
      <c r="I179" s="205">
        <f>'8. разд '!I270</f>
        <v>0</v>
      </c>
      <c r="J179" s="205">
        <f>'8. разд '!J270</f>
        <v>100000</v>
      </c>
      <c r="K179" s="205">
        <f>'8. разд '!K270</f>
        <v>0</v>
      </c>
    </row>
    <row r="180" spans="1:11" ht="25.5" x14ac:dyDescent="0.25">
      <c r="A180" s="131" t="s">
        <v>592</v>
      </c>
      <c r="B180" s="126" t="s">
        <v>600</v>
      </c>
      <c r="C180" s="127"/>
      <c r="D180" s="145"/>
      <c r="E180" s="126"/>
      <c r="F180" s="205">
        <f>F181</f>
        <v>100000</v>
      </c>
      <c r="G180" s="266">
        <f t="shared" ref="G180:K184" si="58">G181</f>
        <v>0</v>
      </c>
      <c r="H180" s="266">
        <f t="shared" si="58"/>
        <v>0</v>
      </c>
      <c r="I180" s="266">
        <f t="shared" si="58"/>
        <v>0</v>
      </c>
      <c r="J180" s="266">
        <f t="shared" si="58"/>
        <v>100000</v>
      </c>
      <c r="K180" s="266">
        <f t="shared" si="58"/>
        <v>0</v>
      </c>
    </row>
    <row r="181" spans="1:11" ht="63.75" x14ac:dyDescent="0.25">
      <c r="A181" s="131" t="s">
        <v>1102</v>
      </c>
      <c r="B181" s="126" t="s">
        <v>601</v>
      </c>
      <c r="C181" s="127"/>
      <c r="D181" s="126"/>
      <c r="E181" s="126"/>
      <c r="F181" s="205">
        <f>F182</f>
        <v>100000</v>
      </c>
      <c r="G181" s="266">
        <f t="shared" si="58"/>
        <v>0</v>
      </c>
      <c r="H181" s="266">
        <f t="shared" si="58"/>
        <v>0</v>
      </c>
      <c r="I181" s="266">
        <f t="shared" si="58"/>
        <v>0</v>
      </c>
      <c r="J181" s="266">
        <f t="shared" si="58"/>
        <v>100000</v>
      </c>
      <c r="K181" s="266">
        <f t="shared" si="58"/>
        <v>0</v>
      </c>
    </row>
    <row r="182" spans="1:11" ht="25.5" x14ac:dyDescent="0.25">
      <c r="A182" s="132" t="s">
        <v>24</v>
      </c>
      <c r="B182" s="126" t="s">
        <v>602</v>
      </c>
      <c r="C182" s="127"/>
      <c r="D182" s="126"/>
      <c r="E182" s="126"/>
      <c r="F182" s="205">
        <f>F183</f>
        <v>100000</v>
      </c>
      <c r="G182" s="266">
        <f t="shared" si="58"/>
        <v>0</v>
      </c>
      <c r="H182" s="266">
        <f t="shared" si="58"/>
        <v>0</v>
      </c>
      <c r="I182" s="266">
        <f t="shared" si="58"/>
        <v>0</v>
      </c>
      <c r="J182" s="266">
        <f t="shared" si="58"/>
        <v>100000</v>
      </c>
      <c r="K182" s="266">
        <f t="shared" si="58"/>
        <v>0</v>
      </c>
    </row>
    <row r="183" spans="1:11" ht="25.5" x14ac:dyDescent="0.25">
      <c r="A183" s="129" t="s">
        <v>17</v>
      </c>
      <c r="B183" s="126" t="s">
        <v>602</v>
      </c>
      <c r="C183" s="127">
        <v>200</v>
      </c>
      <c r="D183" s="126"/>
      <c r="E183" s="126"/>
      <c r="F183" s="205">
        <f>F184</f>
        <v>100000</v>
      </c>
      <c r="G183" s="266">
        <f t="shared" si="58"/>
        <v>0</v>
      </c>
      <c r="H183" s="266">
        <f t="shared" si="58"/>
        <v>0</v>
      </c>
      <c r="I183" s="266">
        <f t="shared" si="58"/>
        <v>0</v>
      </c>
      <c r="J183" s="266">
        <f t="shared" si="58"/>
        <v>100000</v>
      </c>
      <c r="K183" s="266">
        <f t="shared" si="58"/>
        <v>0</v>
      </c>
    </row>
    <row r="184" spans="1:11" x14ac:dyDescent="0.25">
      <c r="A184" s="131" t="s">
        <v>20</v>
      </c>
      <c r="B184" s="126" t="s">
        <v>602</v>
      </c>
      <c r="C184" s="127">
        <v>200</v>
      </c>
      <c r="D184" s="126" t="s">
        <v>2</v>
      </c>
      <c r="E184" s="126"/>
      <c r="F184" s="205">
        <f>F185</f>
        <v>100000</v>
      </c>
      <c r="G184" s="266">
        <f t="shared" si="58"/>
        <v>0</v>
      </c>
      <c r="H184" s="266">
        <f t="shared" si="58"/>
        <v>0</v>
      </c>
      <c r="I184" s="266">
        <f t="shared" si="58"/>
        <v>0</v>
      </c>
      <c r="J184" s="266">
        <f t="shared" si="58"/>
        <v>100000</v>
      </c>
      <c r="K184" s="266">
        <f t="shared" si="58"/>
        <v>0</v>
      </c>
    </row>
    <row r="185" spans="1:11" x14ac:dyDescent="0.25">
      <c r="A185" s="131" t="s">
        <v>19</v>
      </c>
      <c r="B185" s="126" t="s">
        <v>602</v>
      </c>
      <c r="C185" s="127">
        <v>200</v>
      </c>
      <c r="D185" s="126" t="s">
        <v>2</v>
      </c>
      <c r="E185" s="126" t="s">
        <v>11</v>
      </c>
      <c r="F185" s="205">
        <f>'8. разд '!F274</f>
        <v>100000</v>
      </c>
      <c r="G185" s="266">
        <f>'8. разд '!G274</f>
        <v>0</v>
      </c>
      <c r="H185" s="266">
        <f>'8. разд '!H274</f>
        <v>0</v>
      </c>
      <c r="I185" s="266">
        <f>'8. разд '!I274</f>
        <v>0</v>
      </c>
      <c r="J185" s="266">
        <f>'8. разд '!J274</f>
        <v>100000</v>
      </c>
      <c r="K185" s="266">
        <f>'8. разд '!K274</f>
        <v>0</v>
      </c>
    </row>
    <row r="186" spans="1:11" s="46" customFormat="1" ht="38.25" x14ac:dyDescent="0.25">
      <c r="A186" s="129" t="s">
        <v>540</v>
      </c>
      <c r="B186" s="126" t="s">
        <v>529</v>
      </c>
      <c r="C186" s="127"/>
      <c r="D186" s="126"/>
      <c r="E186" s="126"/>
      <c r="F186" s="205">
        <f t="shared" ref="F186:K186" si="59">F187+F242+F274+F310</f>
        <v>48285837.769999996</v>
      </c>
      <c r="G186" s="266">
        <f t="shared" si="59"/>
        <v>11400</v>
      </c>
      <c r="H186" s="266">
        <f t="shared" si="59"/>
        <v>2000000</v>
      </c>
      <c r="I186" s="266">
        <f t="shared" si="59"/>
        <v>0</v>
      </c>
      <c r="J186" s="266">
        <f t="shared" si="59"/>
        <v>50285837.769999996</v>
      </c>
      <c r="K186" s="266">
        <f t="shared" si="59"/>
        <v>11400</v>
      </c>
    </row>
    <row r="187" spans="1:11" ht="38.25" x14ac:dyDescent="0.25">
      <c r="A187" s="125" t="s">
        <v>919</v>
      </c>
      <c r="B187" s="126" t="s">
        <v>920</v>
      </c>
      <c r="C187" s="127"/>
      <c r="D187" s="145"/>
      <c r="E187" s="145"/>
      <c r="F187" s="205">
        <f t="shared" ref="F187:K187" si="60">F188+F204+F212+F217+F222+F227</f>
        <v>36644602.75</v>
      </c>
      <c r="G187" s="266">
        <f t="shared" si="60"/>
        <v>0</v>
      </c>
      <c r="H187" s="266">
        <f t="shared" si="60"/>
        <v>2000000</v>
      </c>
      <c r="I187" s="266">
        <f t="shared" si="60"/>
        <v>0</v>
      </c>
      <c r="J187" s="266">
        <f t="shared" si="60"/>
        <v>38644602.75</v>
      </c>
      <c r="K187" s="266">
        <f t="shared" si="60"/>
        <v>0</v>
      </c>
    </row>
    <row r="188" spans="1:11" ht="38.25" x14ac:dyDescent="0.25">
      <c r="A188" s="125" t="s">
        <v>921</v>
      </c>
      <c r="B188" s="126" t="s">
        <v>922</v>
      </c>
      <c r="C188" s="127"/>
      <c r="D188" s="145"/>
      <c r="E188" s="145"/>
      <c r="F188" s="205">
        <f>F189+F193+F200</f>
        <v>8343382</v>
      </c>
      <c r="G188" s="266">
        <f t="shared" ref="G188:K188" si="61">G189+G193+G200</f>
        <v>0</v>
      </c>
      <c r="H188" s="266">
        <f t="shared" si="61"/>
        <v>0</v>
      </c>
      <c r="I188" s="266">
        <f t="shared" si="61"/>
        <v>0</v>
      </c>
      <c r="J188" s="266">
        <f t="shared" si="61"/>
        <v>8343382</v>
      </c>
      <c r="K188" s="266">
        <f t="shared" si="61"/>
        <v>0</v>
      </c>
    </row>
    <row r="189" spans="1:11" ht="25.5" x14ac:dyDescent="0.25">
      <c r="A189" s="129" t="s">
        <v>26</v>
      </c>
      <c r="B189" s="126" t="s">
        <v>923</v>
      </c>
      <c r="C189" s="127"/>
      <c r="D189" s="145"/>
      <c r="E189" s="145"/>
      <c r="F189" s="205">
        <f>F190</f>
        <v>8343382</v>
      </c>
      <c r="G189" s="266">
        <f t="shared" ref="G189:K191" si="62">G190</f>
        <v>0</v>
      </c>
      <c r="H189" s="266">
        <f t="shared" si="62"/>
        <v>0</v>
      </c>
      <c r="I189" s="266">
        <f t="shared" si="62"/>
        <v>0</v>
      </c>
      <c r="J189" s="266">
        <f t="shared" si="62"/>
        <v>8343382</v>
      </c>
      <c r="K189" s="266">
        <f t="shared" si="62"/>
        <v>0</v>
      </c>
    </row>
    <row r="190" spans="1:11" ht="63.75" x14ac:dyDescent="0.25">
      <c r="A190" s="129" t="s">
        <v>12</v>
      </c>
      <c r="B190" s="126" t="s">
        <v>923</v>
      </c>
      <c r="C190" s="127">
        <v>100</v>
      </c>
      <c r="D190" s="145"/>
      <c r="E190" s="145"/>
      <c r="F190" s="205">
        <f>F191</f>
        <v>8343382</v>
      </c>
      <c r="G190" s="266">
        <f t="shared" si="62"/>
        <v>0</v>
      </c>
      <c r="H190" s="266">
        <f t="shared" si="62"/>
        <v>0</v>
      </c>
      <c r="I190" s="266">
        <f t="shared" si="62"/>
        <v>0</v>
      </c>
      <c r="J190" s="266">
        <f t="shared" si="62"/>
        <v>8343382</v>
      </c>
      <c r="K190" s="266">
        <f t="shared" si="62"/>
        <v>0</v>
      </c>
    </row>
    <row r="191" spans="1:11" x14ac:dyDescent="0.25">
      <c r="A191" s="129" t="s">
        <v>29</v>
      </c>
      <c r="B191" s="126" t="s">
        <v>923</v>
      </c>
      <c r="C191" s="127">
        <v>100</v>
      </c>
      <c r="D191" s="126" t="s">
        <v>22</v>
      </c>
      <c r="E191" s="126"/>
      <c r="F191" s="205">
        <f>F192</f>
        <v>8343382</v>
      </c>
      <c r="G191" s="266">
        <f t="shared" si="62"/>
        <v>0</v>
      </c>
      <c r="H191" s="266">
        <f t="shared" si="62"/>
        <v>0</v>
      </c>
      <c r="I191" s="266">
        <f t="shared" si="62"/>
        <v>0</v>
      </c>
      <c r="J191" s="266">
        <f t="shared" si="62"/>
        <v>8343382</v>
      </c>
      <c r="K191" s="266">
        <f t="shared" si="62"/>
        <v>0</v>
      </c>
    </row>
    <row r="192" spans="1:11" ht="51" x14ac:dyDescent="0.25">
      <c r="A192" s="129" t="s">
        <v>27</v>
      </c>
      <c r="B192" s="126" t="s">
        <v>923</v>
      </c>
      <c r="C192" s="127">
        <v>100</v>
      </c>
      <c r="D192" s="126" t="s">
        <v>22</v>
      </c>
      <c r="E192" s="126" t="s">
        <v>2</v>
      </c>
      <c r="F192" s="205">
        <f>'8. разд '!F41</f>
        <v>8343382</v>
      </c>
      <c r="G192" s="266">
        <f>'8. разд '!G41</f>
        <v>0</v>
      </c>
      <c r="H192" s="266">
        <f>'8. разд '!H41</f>
        <v>0</v>
      </c>
      <c r="I192" s="266">
        <f>'8. разд '!I41</f>
        <v>0</v>
      </c>
      <c r="J192" s="266">
        <f>'8. разд '!J41</f>
        <v>8343382</v>
      </c>
      <c r="K192" s="266">
        <f>'8. разд '!K41</f>
        <v>0</v>
      </c>
    </row>
    <row r="193" spans="1:11" ht="25.5" x14ac:dyDescent="0.25">
      <c r="A193" s="41" t="s">
        <v>23</v>
      </c>
      <c r="B193" s="126" t="s">
        <v>924</v>
      </c>
      <c r="C193" s="127"/>
      <c r="D193" s="145"/>
      <c r="E193" s="145"/>
      <c r="F193" s="205">
        <f>F194+F197</f>
        <v>0</v>
      </c>
      <c r="G193" s="266">
        <f t="shared" ref="G193:K193" si="63">G194+G197</f>
        <v>0</v>
      </c>
      <c r="H193" s="266">
        <f t="shared" si="63"/>
        <v>0</v>
      </c>
      <c r="I193" s="266">
        <f t="shared" si="63"/>
        <v>0</v>
      </c>
      <c r="J193" s="266">
        <f t="shared" si="63"/>
        <v>0</v>
      </c>
      <c r="K193" s="266">
        <f t="shared" si="63"/>
        <v>0</v>
      </c>
    </row>
    <row r="194" spans="1:11" ht="25.5" x14ac:dyDescent="0.25">
      <c r="A194" s="129" t="s">
        <v>17</v>
      </c>
      <c r="B194" s="126" t="s">
        <v>924</v>
      </c>
      <c r="C194" s="127">
        <v>200</v>
      </c>
      <c r="D194" s="145"/>
      <c r="E194" s="145"/>
      <c r="F194" s="205">
        <f>F195</f>
        <v>0</v>
      </c>
      <c r="G194" s="266">
        <f t="shared" ref="G194:K195" si="64">G195</f>
        <v>0</v>
      </c>
      <c r="H194" s="266">
        <f t="shared" si="64"/>
        <v>0</v>
      </c>
      <c r="I194" s="266">
        <f t="shared" si="64"/>
        <v>0</v>
      </c>
      <c r="J194" s="266">
        <f t="shared" si="64"/>
        <v>0</v>
      </c>
      <c r="K194" s="266">
        <f t="shared" si="64"/>
        <v>0</v>
      </c>
    </row>
    <row r="195" spans="1:11" x14ac:dyDescent="0.25">
      <c r="A195" s="129" t="s">
        <v>29</v>
      </c>
      <c r="B195" s="126" t="s">
        <v>924</v>
      </c>
      <c r="C195" s="127">
        <v>200</v>
      </c>
      <c r="D195" s="126" t="s">
        <v>22</v>
      </c>
      <c r="E195" s="126"/>
      <c r="F195" s="205">
        <f>F196</f>
        <v>0</v>
      </c>
      <c r="G195" s="266">
        <f t="shared" si="64"/>
        <v>0</v>
      </c>
      <c r="H195" s="266">
        <f t="shared" si="64"/>
        <v>0</v>
      </c>
      <c r="I195" s="266">
        <f t="shared" si="64"/>
        <v>0</v>
      </c>
      <c r="J195" s="266">
        <f t="shared" si="64"/>
        <v>0</v>
      </c>
      <c r="K195" s="266">
        <f t="shared" si="64"/>
        <v>0</v>
      </c>
    </row>
    <row r="196" spans="1:11" ht="51" x14ac:dyDescent="0.25">
      <c r="A196" s="129" t="s">
        <v>27</v>
      </c>
      <c r="B196" s="126" t="s">
        <v>924</v>
      </c>
      <c r="C196" s="127">
        <v>200</v>
      </c>
      <c r="D196" s="126" t="s">
        <v>22</v>
      </c>
      <c r="E196" s="126" t="s">
        <v>2</v>
      </c>
      <c r="F196" s="205">
        <f>'8. разд '!F43</f>
        <v>0</v>
      </c>
      <c r="G196" s="266">
        <f>'8. разд '!G43</f>
        <v>0</v>
      </c>
      <c r="H196" s="266">
        <f>'8. разд '!H43</f>
        <v>0</v>
      </c>
      <c r="I196" s="266">
        <f>'8. разд '!I43</f>
        <v>0</v>
      </c>
      <c r="J196" s="266">
        <f>'8. разд '!J43</f>
        <v>0</v>
      </c>
      <c r="K196" s="266">
        <f>'8. разд '!K43</f>
        <v>0</v>
      </c>
    </row>
    <row r="197" spans="1:11" x14ac:dyDescent="0.25">
      <c r="A197" s="129" t="s">
        <v>15</v>
      </c>
      <c r="B197" s="126" t="s">
        <v>924</v>
      </c>
      <c r="C197" s="127">
        <v>800</v>
      </c>
      <c r="D197" s="145"/>
      <c r="E197" s="145"/>
      <c r="F197" s="205">
        <f>F198</f>
        <v>0</v>
      </c>
      <c r="G197" s="266">
        <f t="shared" ref="G197:K198" si="65">G198</f>
        <v>0</v>
      </c>
      <c r="H197" s="266">
        <f t="shared" si="65"/>
        <v>0</v>
      </c>
      <c r="I197" s="266">
        <f t="shared" si="65"/>
        <v>0</v>
      </c>
      <c r="J197" s="266">
        <f t="shared" si="65"/>
        <v>0</v>
      </c>
      <c r="K197" s="266">
        <f t="shared" si="65"/>
        <v>0</v>
      </c>
    </row>
    <row r="198" spans="1:11" x14ac:dyDescent="0.25">
      <c r="A198" s="129" t="s">
        <v>29</v>
      </c>
      <c r="B198" s="126" t="s">
        <v>924</v>
      </c>
      <c r="C198" s="127">
        <v>800</v>
      </c>
      <c r="D198" s="126" t="s">
        <v>22</v>
      </c>
      <c r="E198" s="126"/>
      <c r="F198" s="205">
        <f>F199</f>
        <v>0</v>
      </c>
      <c r="G198" s="266">
        <f t="shared" si="65"/>
        <v>0</v>
      </c>
      <c r="H198" s="266">
        <f t="shared" si="65"/>
        <v>0</v>
      </c>
      <c r="I198" s="266">
        <f t="shared" si="65"/>
        <v>0</v>
      </c>
      <c r="J198" s="266">
        <f t="shared" si="65"/>
        <v>0</v>
      </c>
      <c r="K198" s="266">
        <f t="shared" si="65"/>
        <v>0</v>
      </c>
    </row>
    <row r="199" spans="1:11" ht="51" x14ac:dyDescent="0.25">
      <c r="A199" s="129" t="s">
        <v>27</v>
      </c>
      <c r="B199" s="126" t="s">
        <v>924</v>
      </c>
      <c r="C199" s="127">
        <v>800</v>
      </c>
      <c r="D199" s="126" t="s">
        <v>22</v>
      </c>
      <c r="E199" s="126" t="s">
        <v>2</v>
      </c>
      <c r="F199" s="205">
        <f>'8. разд '!F44</f>
        <v>0</v>
      </c>
      <c r="G199" s="266">
        <f>'8. разд '!G44</f>
        <v>0</v>
      </c>
      <c r="H199" s="266">
        <f>'8. разд '!H44</f>
        <v>0</v>
      </c>
      <c r="I199" s="266">
        <f>'8. разд '!I44</f>
        <v>0</v>
      </c>
      <c r="J199" s="266">
        <f>'8. разд '!J44</f>
        <v>0</v>
      </c>
      <c r="K199" s="266">
        <f>'8. разд '!K44</f>
        <v>0</v>
      </c>
    </row>
    <row r="200" spans="1:11" ht="51" x14ac:dyDescent="0.25">
      <c r="A200" s="129" t="s">
        <v>13</v>
      </c>
      <c r="B200" s="126" t="s">
        <v>925</v>
      </c>
      <c r="C200" s="127"/>
      <c r="D200" s="145"/>
      <c r="E200" s="145"/>
      <c r="F200" s="205">
        <f>F201</f>
        <v>0</v>
      </c>
      <c r="G200" s="266">
        <f t="shared" ref="G200:K202" si="66">G201</f>
        <v>0</v>
      </c>
      <c r="H200" s="266">
        <f t="shared" si="66"/>
        <v>0</v>
      </c>
      <c r="I200" s="266">
        <f t="shared" si="66"/>
        <v>0</v>
      </c>
      <c r="J200" s="266">
        <f t="shared" si="66"/>
        <v>0</v>
      </c>
      <c r="K200" s="266">
        <f t="shared" si="66"/>
        <v>0</v>
      </c>
    </row>
    <row r="201" spans="1:11" ht="63.75" x14ac:dyDescent="0.25">
      <c r="A201" s="129" t="s">
        <v>12</v>
      </c>
      <c r="B201" s="126" t="s">
        <v>925</v>
      </c>
      <c r="C201" s="127">
        <v>100</v>
      </c>
      <c r="D201" s="145"/>
      <c r="E201" s="145"/>
      <c r="F201" s="205">
        <f>F202</f>
        <v>0</v>
      </c>
      <c r="G201" s="266">
        <f t="shared" si="66"/>
        <v>0</v>
      </c>
      <c r="H201" s="266">
        <f t="shared" si="66"/>
        <v>0</v>
      </c>
      <c r="I201" s="266">
        <f t="shared" si="66"/>
        <v>0</v>
      </c>
      <c r="J201" s="266">
        <f t="shared" si="66"/>
        <v>0</v>
      </c>
      <c r="K201" s="266">
        <f t="shared" si="66"/>
        <v>0</v>
      </c>
    </row>
    <row r="202" spans="1:11" x14ac:dyDescent="0.25">
      <c r="A202" s="129" t="s">
        <v>29</v>
      </c>
      <c r="B202" s="126" t="s">
        <v>925</v>
      </c>
      <c r="C202" s="127">
        <v>100</v>
      </c>
      <c r="D202" s="126" t="s">
        <v>22</v>
      </c>
      <c r="E202" s="126"/>
      <c r="F202" s="205">
        <f>F203</f>
        <v>0</v>
      </c>
      <c r="G202" s="266">
        <f t="shared" si="66"/>
        <v>0</v>
      </c>
      <c r="H202" s="266">
        <f t="shared" si="66"/>
        <v>0</v>
      </c>
      <c r="I202" s="266">
        <f t="shared" si="66"/>
        <v>0</v>
      </c>
      <c r="J202" s="266">
        <f t="shared" si="66"/>
        <v>0</v>
      </c>
      <c r="K202" s="266">
        <f t="shared" si="66"/>
        <v>0</v>
      </c>
    </row>
    <row r="203" spans="1:11" ht="51" x14ac:dyDescent="0.25">
      <c r="A203" s="129" t="s">
        <v>27</v>
      </c>
      <c r="B203" s="126" t="s">
        <v>925</v>
      </c>
      <c r="C203" s="127">
        <v>100</v>
      </c>
      <c r="D203" s="126" t="s">
        <v>22</v>
      </c>
      <c r="E203" s="126" t="s">
        <v>2</v>
      </c>
      <c r="F203" s="205">
        <f>'8. разд '!F46</f>
        <v>0</v>
      </c>
      <c r="G203" s="266">
        <f>'8. разд '!G46</f>
        <v>0</v>
      </c>
      <c r="H203" s="266">
        <f>'8. разд '!H46</f>
        <v>0</v>
      </c>
      <c r="I203" s="266">
        <f>'8. разд '!I46</f>
        <v>0</v>
      </c>
      <c r="J203" s="266">
        <f>'8. разд '!J46</f>
        <v>0</v>
      </c>
      <c r="K203" s="266">
        <f>'8. разд '!K46</f>
        <v>0</v>
      </c>
    </row>
    <row r="204" spans="1:11" ht="63.75" x14ac:dyDescent="0.25">
      <c r="A204" s="129" t="s">
        <v>926</v>
      </c>
      <c r="B204" s="126" t="s">
        <v>927</v>
      </c>
      <c r="C204" s="127"/>
      <c r="D204" s="145"/>
      <c r="E204" s="145"/>
      <c r="F204" s="205">
        <f>F205</f>
        <v>490000</v>
      </c>
      <c r="G204" s="266">
        <f t="shared" ref="G204:K207" si="67">G205</f>
        <v>0</v>
      </c>
      <c r="H204" s="266">
        <f t="shared" si="67"/>
        <v>0</v>
      </c>
      <c r="I204" s="266">
        <f t="shared" si="67"/>
        <v>0</v>
      </c>
      <c r="J204" s="266">
        <f t="shared" si="67"/>
        <v>490000</v>
      </c>
      <c r="K204" s="266">
        <f t="shared" si="67"/>
        <v>0</v>
      </c>
    </row>
    <row r="205" spans="1:11" ht="25.5" x14ac:dyDescent="0.25">
      <c r="A205" s="41" t="s">
        <v>24</v>
      </c>
      <c r="B205" s="126" t="s">
        <v>928</v>
      </c>
      <c r="C205" s="127"/>
      <c r="D205" s="145"/>
      <c r="E205" s="145"/>
      <c r="F205" s="205">
        <f>F206+F209</f>
        <v>490000</v>
      </c>
      <c r="G205" s="266">
        <f t="shared" ref="G205:K205" si="68">G206+G209</f>
        <v>0</v>
      </c>
      <c r="H205" s="266">
        <f t="shared" si="68"/>
        <v>0</v>
      </c>
      <c r="I205" s="266">
        <f t="shared" si="68"/>
        <v>0</v>
      </c>
      <c r="J205" s="266">
        <f t="shared" si="68"/>
        <v>490000</v>
      </c>
      <c r="K205" s="266">
        <f t="shared" si="68"/>
        <v>0</v>
      </c>
    </row>
    <row r="206" spans="1:11" ht="25.5" x14ac:dyDescent="0.25">
      <c r="A206" s="129" t="s">
        <v>17</v>
      </c>
      <c r="B206" s="126" t="s">
        <v>928</v>
      </c>
      <c r="C206" s="127">
        <v>200</v>
      </c>
      <c r="D206" s="145"/>
      <c r="E206" s="145"/>
      <c r="F206" s="205">
        <f>F207</f>
        <v>246742.88</v>
      </c>
      <c r="G206" s="266">
        <f t="shared" si="67"/>
        <v>0</v>
      </c>
      <c r="H206" s="266">
        <f t="shared" si="67"/>
        <v>0</v>
      </c>
      <c r="I206" s="266">
        <f t="shared" si="67"/>
        <v>0</v>
      </c>
      <c r="J206" s="266">
        <f t="shared" si="67"/>
        <v>246742.88</v>
      </c>
      <c r="K206" s="266">
        <f t="shared" si="67"/>
        <v>0</v>
      </c>
    </row>
    <row r="207" spans="1:11" x14ac:dyDescent="0.25">
      <c r="A207" s="129" t="s">
        <v>29</v>
      </c>
      <c r="B207" s="126" t="s">
        <v>928</v>
      </c>
      <c r="C207" s="127">
        <v>200</v>
      </c>
      <c r="D207" s="126" t="s">
        <v>22</v>
      </c>
      <c r="E207" s="126"/>
      <c r="F207" s="205">
        <f>F208</f>
        <v>246742.88</v>
      </c>
      <c r="G207" s="266">
        <f t="shared" si="67"/>
        <v>0</v>
      </c>
      <c r="H207" s="266">
        <f t="shared" si="67"/>
        <v>0</v>
      </c>
      <c r="I207" s="266">
        <f t="shared" si="67"/>
        <v>0</v>
      </c>
      <c r="J207" s="266">
        <f t="shared" si="67"/>
        <v>246742.88</v>
      </c>
      <c r="K207" s="266">
        <f t="shared" si="67"/>
        <v>0</v>
      </c>
    </row>
    <row r="208" spans="1:11" x14ac:dyDescent="0.25">
      <c r="A208" s="129" t="s">
        <v>25</v>
      </c>
      <c r="B208" s="126" t="s">
        <v>928</v>
      </c>
      <c r="C208" s="127">
        <v>200</v>
      </c>
      <c r="D208" s="126" t="s">
        <v>22</v>
      </c>
      <c r="E208" s="126" t="s">
        <v>21</v>
      </c>
      <c r="F208" s="205">
        <f>'8. разд '!F100</f>
        <v>246742.88</v>
      </c>
      <c r="G208" s="266">
        <f>'8. разд '!G100</f>
        <v>0</v>
      </c>
      <c r="H208" s="266">
        <f>'8. разд '!H100</f>
        <v>0</v>
      </c>
      <c r="I208" s="266">
        <f>'8. разд '!I100</f>
        <v>0</v>
      </c>
      <c r="J208" s="266">
        <f>'8. разд '!J100</f>
        <v>246742.88</v>
      </c>
      <c r="K208" s="266">
        <f>'8. разд '!K100</f>
        <v>0</v>
      </c>
    </row>
    <row r="209" spans="1:11" x14ac:dyDescent="0.25">
      <c r="A209" s="129" t="s">
        <v>15</v>
      </c>
      <c r="B209" s="126" t="s">
        <v>928</v>
      </c>
      <c r="C209" s="180">
        <v>800</v>
      </c>
      <c r="D209" s="126"/>
      <c r="E209" s="126"/>
      <c r="F209" s="205">
        <f>F211</f>
        <v>243257.12</v>
      </c>
      <c r="G209" s="266">
        <f t="shared" ref="G209:K209" si="69">G211</f>
        <v>0</v>
      </c>
      <c r="H209" s="266">
        <f t="shared" si="69"/>
        <v>0</v>
      </c>
      <c r="I209" s="266">
        <f t="shared" si="69"/>
        <v>0</v>
      </c>
      <c r="J209" s="266">
        <f t="shared" si="69"/>
        <v>243257.12</v>
      </c>
      <c r="K209" s="266">
        <f t="shared" si="69"/>
        <v>0</v>
      </c>
    </row>
    <row r="210" spans="1:11" x14ac:dyDescent="0.25">
      <c r="A210" s="129" t="s">
        <v>29</v>
      </c>
      <c r="B210" s="126" t="s">
        <v>928</v>
      </c>
      <c r="C210" s="180">
        <v>800</v>
      </c>
      <c r="D210" s="126" t="s">
        <v>22</v>
      </c>
      <c r="E210" s="126"/>
      <c r="F210" s="205">
        <f>F211</f>
        <v>243257.12</v>
      </c>
      <c r="G210" s="266">
        <f t="shared" ref="G210:K210" si="70">G211</f>
        <v>0</v>
      </c>
      <c r="H210" s="266">
        <f t="shared" si="70"/>
        <v>0</v>
      </c>
      <c r="I210" s="266">
        <f t="shared" si="70"/>
        <v>0</v>
      </c>
      <c r="J210" s="266">
        <f t="shared" si="70"/>
        <v>243257.12</v>
      </c>
      <c r="K210" s="266">
        <f t="shared" si="70"/>
        <v>0</v>
      </c>
    </row>
    <row r="211" spans="1:11" x14ac:dyDescent="0.25">
      <c r="A211" s="129" t="s">
        <v>25</v>
      </c>
      <c r="B211" s="126" t="s">
        <v>928</v>
      </c>
      <c r="C211" s="180">
        <v>800</v>
      </c>
      <c r="D211" s="126" t="s">
        <v>22</v>
      </c>
      <c r="E211" s="126" t="s">
        <v>21</v>
      </c>
      <c r="F211" s="205">
        <f>'8. разд '!F101</f>
        <v>243257.12</v>
      </c>
      <c r="G211" s="266">
        <f>'8. разд '!G101</f>
        <v>0</v>
      </c>
      <c r="H211" s="266">
        <f>'8. разд '!H101</f>
        <v>0</v>
      </c>
      <c r="I211" s="266">
        <f>'8. разд '!I101</f>
        <v>0</v>
      </c>
      <c r="J211" s="266">
        <f>'8. разд '!J101</f>
        <v>243257.12</v>
      </c>
      <c r="K211" s="266">
        <f>'8. разд '!K101</f>
        <v>0</v>
      </c>
    </row>
    <row r="212" spans="1:11" ht="38.25" x14ac:dyDescent="0.25">
      <c r="A212" s="129" t="s">
        <v>929</v>
      </c>
      <c r="B212" s="126" t="s">
        <v>930</v>
      </c>
      <c r="C212" s="127"/>
      <c r="D212" s="145"/>
      <c r="E212" s="145"/>
      <c r="F212" s="205">
        <f>F213</f>
        <v>490000</v>
      </c>
      <c r="G212" s="266">
        <f t="shared" ref="G212:K215" si="71">G213</f>
        <v>0</v>
      </c>
      <c r="H212" s="266">
        <f t="shared" si="71"/>
        <v>0</v>
      </c>
      <c r="I212" s="266">
        <f t="shared" si="71"/>
        <v>0</v>
      </c>
      <c r="J212" s="266">
        <f t="shared" si="71"/>
        <v>490000</v>
      </c>
      <c r="K212" s="266">
        <f t="shared" si="71"/>
        <v>0</v>
      </c>
    </row>
    <row r="213" spans="1:11" ht="25.5" x14ac:dyDescent="0.25">
      <c r="A213" s="41" t="s">
        <v>24</v>
      </c>
      <c r="B213" s="126" t="s">
        <v>931</v>
      </c>
      <c r="C213" s="127"/>
      <c r="D213" s="145"/>
      <c r="E213" s="145"/>
      <c r="F213" s="205">
        <f>F214</f>
        <v>490000</v>
      </c>
      <c r="G213" s="266">
        <f t="shared" si="71"/>
        <v>0</v>
      </c>
      <c r="H213" s="266">
        <f t="shared" si="71"/>
        <v>0</v>
      </c>
      <c r="I213" s="266">
        <f t="shared" si="71"/>
        <v>0</v>
      </c>
      <c r="J213" s="266">
        <f t="shared" si="71"/>
        <v>490000</v>
      </c>
      <c r="K213" s="266">
        <f t="shared" si="71"/>
        <v>0</v>
      </c>
    </row>
    <row r="214" spans="1:11" ht="25.5" x14ac:dyDescent="0.25">
      <c r="A214" s="129" t="s">
        <v>17</v>
      </c>
      <c r="B214" s="126" t="s">
        <v>931</v>
      </c>
      <c r="C214" s="127">
        <v>200</v>
      </c>
      <c r="D214" s="145"/>
      <c r="E214" s="145"/>
      <c r="F214" s="205">
        <f>F215</f>
        <v>490000</v>
      </c>
      <c r="G214" s="266">
        <f t="shared" si="71"/>
        <v>0</v>
      </c>
      <c r="H214" s="266">
        <f t="shared" si="71"/>
        <v>0</v>
      </c>
      <c r="I214" s="266">
        <f t="shared" si="71"/>
        <v>0</v>
      </c>
      <c r="J214" s="266">
        <f t="shared" si="71"/>
        <v>490000</v>
      </c>
      <c r="K214" s="266">
        <f t="shared" si="71"/>
        <v>0</v>
      </c>
    </row>
    <row r="215" spans="1:11" x14ac:dyDescent="0.25">
      <c r="A215" s="129" t="s">
        <v>29</v>
      </c>
      <c r="B215" s="126" t="s">
        <v>931</v>
      </c>
      <c r="C215" s="127">
        <v>200</v>
      </c>
      <c r="D215" s="126" t="s">
        <v>22</v>
      </c>
      <c r="E215" s="126"/>
      <c r="F215" s="205">
        <f>F216</f>
        <v>490000</v>
      </c>
      <c r="G215" s="266">
        <f t="shared" si="71"/>
        <v>0</v>
      </c>
      <c r="H215" s="266">
        <f t="shared" si="71"/>
        <v>0</v>
      </c>
      <c r="I215" s="266">
        <f t="shared" si="71"/>
        <v>0</v>
      </c>
      <c r="J215" s="266">
        <f t="shared" si="71"/>
        <v>490000</v>
      </c>
      <c r="K215" s="266">
        <f t="shared" si="71"/>
        <v>0</v>
      </c>
    </row>
    <row r="216" spans="1:11" x14ac:dyDescent="0.25">
      <c r="A216" s="129" t="s">
        <v>25</v>
      </c>
      <c r="B216" s="126" t="s">
        <v>931</v>
      </c>
      <c r="C216" s="127">
        <v>200</v>
      </c>
      <c r="D216" s="126" t="s">
        <v>22</v>
      </c>
      <c r="E216" s="126" t="s">
        <v>21</v>
      </c>
      <c r="F216" s="205">
        <f>'8. разд '!F104</f>
        <v>490000</v>
      </c>
      <c r="G216" s="266">
        <f>'8. разд '!G104</f>
        <v>0</v>
      </c>
      <c r="H216" s="266">
        <f>'8. разд '!H104</f>
        <v>0</v>
      </c>
      <c r="I216" s="266">
        <f>'8. разд '!I104</f>
        <v>0</v>
      </c>
      <c r="J216" s="266">
        <f>'8. разд '!J104</f>
        <v>490000</v>
      </c>
      <c r="K216" s="266">
        <f>'8. разд '!K104</f>
        <v>0</v>
      </c>
    </row>
    <row r="217" spans="1:11" ht="38.25" x14ac:dyDescent="0.25">
      <c r="A217" s="41" t="s">
        <v>932</v>
      </c>
      <c r="B217" s="126" t="s">
        <v>933</v>
      </c>
      <c r="C217" s="127"/>
      <c r="D217" s="145"/>
      <c r="E217" s="145"/>
      <c r="F217" s="205">
        <f>F218</f>
        <v>7903824.0499999998</v>
      </c>
      <c r="G217" s="266">
        <f t="shared" ref="G217:K220" si="72">G218</f>
        <v>0</v>
      </c>
      <c r="H217" s="266">
        <f t="shared" si="72"/>
        <v>0</v>
      </c>
      <c r="I217" s="266">
        <f t="shared" si="72"/>
        <v>0</v>
      </c>
      <c r="J217" s="266">
        <f t="shared" si="72"/>
        <v>7903824.0499999998</v>
      </c>
      <c r="K217" s="266">
        <f t="shared" si="72"/>
        <v>0</v>
      </c>
    </row>
    <row r="218" spans="1:11" ht="25.5" x14ac:dyDescent="0.25">
      <c r="A218" s="41" t="s">
        <v>24</v>
      </c>
      <c r="B218" s="126" t="s">
        <v>934</v>
      </c>
      <c r="C218" s="127"/>
      <c r="D218" s="145"/>
      <c r="E218" s="145"/>
      <c r="F218" s="205">
        <f>F219</f>
        <v>7903824.0499999998</v>
      </c>
      <c r="G218" s="266">
        <f t="shared" si="72"/>
        <v>0</v>
      </c>
      <c r="H218" s="266">
        <f t="shared" si="72"/>
        <v>0</v>
      </c>
      <c r="I218" s="266">
        <f t="shared" si="72"/>
        <v>0</v>
      </c>
      <c r="J218" s="266">
        <f t="shared" si="72"/>
        <v>7903824.0499999998</v>
      </c>
      <c r="K218" s="266">
        <f t="shared" si="72"/>
        <v>0</v>
      </c>
    </row>
    <row r="219" spans="1:11" ht="25.5" x14ac:dyDescent="0.25">
      <c r="A219" s="129" t="s">
        <v>17</v>
      </c>
      <c r="B219" s="126" t="s">
        <v>934</v>
      </c>
      <c r="C219" s="127">
        <v>200</v>
      </c>
      <c r="D219" s="145"/>
      <c r="E219" s="145"/>
      <c r="F219" s="205">
        <f>F220</f>
        <v>7903824.0499999998</v>
      </c>
      <c r="G219" s="266">
        <f t="shared" si="72"/>
        <v>0</v>
      </c>
      <c r="H219" s="266">
        <f t="shared" si="72"/>
        <v>0</v>
      </c>
      <c r="I219" s="266">
        <f t="shared" si="72"/>
        <v>0</v>
      </c>
      <c r="J219" s="266">
        <f t="shared" si="72"/>
        <v>7903824.0499999998</v>
      </c>
      <c r="K219" s="266">
        <f t="shared" si="72"/>
        <v>0</v>
      </c>
    </row>
    <row r="220" spans="1:11" x14ac:dyDescent="0.25">
      <c r="A220" s="129" t="s">
        <v>29</v>
      </c>
      <c r="B220" s="126" t="s">
        <v>934</v>
      </c>
      <c r="C220" s="127">
        <v>200</v>
      </c>
      <c r="D220" s="126" t="s">
        <v>22</v>
      </c>
      <c r="E220" s="126"/>
      <c r="F220" s="205">
        <f>F221</f>
        <v>7903824.0499999998</v>
      </c>
      <c r="G220" s="266">
        <f t="shared" si="72"/>
        <v>0</v>
      </c>
      <c r="H220" s="266">
        <f t="shared" si="72"/>
        <v>0</v>
      </c>
      <c r="I220" s="266">
        <f t="shared" si="72"/>
        <v>0</v>
      </c>
      <c r="J220" s="266">
        <f t="shared" si="72"/>
        <v>7903824.0499999998</v>
      </c>
      <c r="K220" s="266">
        <f t="shared" si="72"/>
        <v>0</v>
      </c>
    </row>
    <row r="221" spans="1:11" x14ac:dyDescent="0.25">
      <c r="A221" s="129" t="s">
        <v>25</v>
      </c>
      <c r="B221" s="126" t="s">
        <v>934</v>
      </c>
      <c r="C221" s="127">
        <v>200</v>
      </c>
      <c r="D221" s="126" t="s">
        <v>22</v>
      </c>
      <c r="E221" s="126" t="s">
        <v>21</v>
      </c>
      <c r="F221" s="205">
        <f>'8. разд '!F107</f>
        <v>7903824.0499999998</v>
      </c>
      <c r="G221" s="266">
        <f>'8. разд '!G107</f>
        <v>0</v>
      </c>
      <c r="H221" s="266">
        <f>'8. разд '!H107</f>
        <v>0</v>
      </c>
      <c r="I221" s="266">
        <f>'8. разд '!I107</f>
        <v>0</v>
      </c>
      <c r="J221" s="266">
        <f>'8. разд '!J107</f>
        <v>7903824.0499999998</v>
      </c>
      <c r="K221" s="266">
        <f>'8. разд '!K107</f>
        <v>0</v>
      </c>
    </row>
    <row r="222" spans="1:11" ht="25.5" x14ac:dyDescent="0.25">
      <c r="A222" s="129" t="s">
        <v>1095</v>
      </c>
      <c r="B222" s="126" t="s">
        <v>936</v>
      </c>
      <c r="C222" s="127"/>
      <c r="D222" s="145"/>
      <c r="E222" s="145"/>
      <c r="F222" s="205">
        <f>F223</f>
        <v>320000</v>
      </c>
      <c r="G222" s="266">
        <f t="shared" ref="G222:K225" si="73">G223</f>
        <v>0</v>
      </c>
      <c r="H222" s="266">
        <f t="shared" si="73"/>
        <v>2000000</v>
      </c>
      <c r="I222" s="266">
        <f t="shared" si="73"/>
        <v>0</v>
      </c>
      <c r="J222" s="266">
        <f t="shared" si="73"/>
        <v>2320000</v>
      </c>
      <c r="K222" s="266">
        <f t="shared" si="73"/>
        <v>0</v>
      </c>
    </row>
    <row r="223" spans="1:11" ht="25.5" x14ac:dyDescent="0.25">
      <c r="A223" s="41" t="s">
        <v>24</v>
      </c>
      <c r="B223" s="126" t="s">
        <v>935</v>
      </c>
      <c r="C223" s="127"/>
      <c r="D223" s="145"/>
      <c r="E223" s="145"/>
      <c r="F223" s="205">
        <f>F224</f>
        <v>320000</v>
      </c>
      <c r="G223" s="266">
        <f t="shared" si="73"/>
        <v>0</v>
      </c>
      <c r="H223" s="266">
        <f t="shared" si="73"/>
        <v>2000000</v>
      </c>
      <c r="I223" s="266">
        <f t="shared" si="73"/>
        <v>0</v>
      </c>
      <c r="J223" s="266">
        <f t="shared" si="73"/>
        <v>2320000</v>
      </c>
      <c r="K223" s="266">
        <f t="shared" si="73"/>
        <v>0</v>
      </c>
    </row>
    <row r="224" spans="1:11" ht="25.5" x14ac:dyDescent="0.25">
      <c r="A224" s="129" t="s">
        <v>17</v>
      </c>
      <c r="B224" s="126" t="s">
        <v>935</v>
      </c>
      <c r="C224" s="126" t="s">
        <v>16</v>
      </c>
      <c r="D224" s="145"/>
      <c r="E224" s="145"/>
      <c r="F224" s="205">
        <f>F225</f>
        <v>320000</v>
      </c>
      <c r="G224" s="266">
        <f t="shared" si="73"/>
        <v>0</v>
      </c>
      <c r="H224" s="266">
        <f t="shared" si="73"/>
        <v>2000000</v>
      </c>
      <c r="I224" s="266">
        <f t="shared" si="73"/>
        <v>0</v>
      </c>
      <c r="J224" s="266">
        <f t="shared" si="73"/>
        <v>2320000</v>
      </c>
      <c r="K224" s="266">
        <f t="shared" si="73"/>
        <v>0</v>
      </c>
    </row>
    <row r="225" spans="1:11" x14ac:dyDescent="0.25">
      <c r="A225" s="129" t="s">
        <v>20</v>
      </c>
      <c r="B225" s="126" t="s">
        <v>935</v>
      </c>
      <c r="C225" s="126" t="s">
        <v>16</v>
      </c>
      <c r="D225" s="126" t="s">
        <v>2</v>
      </c>
      <c r="E225" s="126"/>
      <c r="F225" s="205">
        <f>F226</f>
        <v>320000</v>
      </c>
      <c r="G225" s="266">
        <f t="shared" si="73"/>
        <v>0</v>
      </c>
      <c r="H225" s="266">
        <f t="shared" si="73"/>
        <v>2000000</v>
      </c>
      <c r="I225" s="266">
        <f t="shared" si="73"/>
        <v>0</v>
      </c>
      <c r="J225" s="266">
        <f t="shared" si="73"/>
        <v>2320000</v>
      </c>
      <c r="K225" s="266">
        <f t="shared" si="73"/>
        <v>0</v>
      </c>
    </row>
    <row r="226" spans="1:11" x14ac:dyDescent="0.25">
      <c r="A226" s="129" t="s">
        <v>19</v>
      </c>
      <c r="B226" s="126" t="s">
        <v>935</v>
      </c>
      <c r="C226" s="126" t="s">
        <v>16</v>
      </c>
      <c r="D226" s="126" t="s">
        <v>2</v>
      </c>
      <c r="E226" s="126" t="s">
        <v>11</v>
      </c>
      <c r="F226" s="205">
        <f>'8. разд '!F279</f>
        <v>320000</v>
      </c>
      <c r="G226" s="266">
        <f>'8. разд '!G279</f>
        <v>0</v>
      </c>
      <c r="H226" s="266">
        <f>'8. разд '!H279</f>
        <v>2000000</v>
      </c>
      <c r="I226" s="266">
        <f>'8. разд '!I279</f>
        <v>0</v>
      </c>
      <c r="J226" s="266">
        <f>'8. разд '!J279</f>
        <v>2320000</v>
      </c>
      <c r="K226" s="266">
        <f>'8. разд '!K279</f>
        <v>0</v>
      </c>
    </row>
    <row r="227" spans="1:11" ht="38.25" x14ac:dyDescent="0.25">
      <c r="A227" s="129" t="s">
        <v>937</v>
      </c>
      <c r="B227" s="126" t="s">
        <v>938</v>
      </c>
      <c r="C227" s="127"/>
      <c r="D227" s="145"/>
      <c r="E227" s="145"/>
      <c r="F227" s="205">
        <f>F228+F232</f>
        <v>19097396.699999999</v>
      </c>
      <c r="G227" s="266">
        <f t="shared" ref="G227:K227" si="74">G228+G232</f>
        <v>0</v>
      </c>
      <c r="H227" s="266">
        <f t="shared" si="74"/>
        <v>0</v>
      </c>
      <c r="I227" s="266">
        <f t="shared" si="74"/>
        <v>0</v>
      </c>
      <c r="J227" s="266">
        <f t="shared" si="74"/>
        <v>19097396.699999999</v>
      </c>
      <c r="K227" s="266">
        <f t="shared" si="74"/>
        <v>0</v>
      </c>
    </row>
    <row r="228" spans="1:11" ht="51" x14ac:dyDescent="0.25">
      <c r="A228" s="129" t="s">
        <v>13</v>
      </c>
      <c r="B228" s="126" t="s">
        <v>939</v>
      </c>
      <c r="C228" s="127"/>
      <c r="D228" s="145"/>
      <c r="E228" s="145"/>
      <c r="F228" s="205">
        <f>F229</f>
        <v>568100</v>
      </c>
      <c r="G228" s="266">
        <f t="shared" ref="G228:K230" si="75">G229</f>
        <v>0</v>
      </c>
      <c r="H228" s="266">
        <f t="shared" si="75"/>
        <v>0</v>
      </c>
      <c r="I228" s="266">
        <f t="shared" si="75"/>
        <v>0</v>
      </c>
      <c r="J228" s="266">
        <f t="shared" si="75"/>
        <v>568100</v>
      </c>
      <c r="K228" s="266">
        <f t="shared" si="75"/>
        <v>0</v>
      </c>
    </row>
    <row r="229" spans="1:11" ht="63.75" x14ac:dyDescent="0.25">
      <c r="A229" s="129" t="s">
        <v>12</v>
      </c>
      <c r="B229" s="126" t="s">
        <v>939</v>
      </c>
      <c r="C229" s="127">
        <v>100</v>
      </c>
      <c r="D229" s="145"/>
      <c r="E229" s="145"/>
      <c r="F229" s="205">
        <f>F230</f>
        <v>568100</v>
      </c>
      <c r="G229" s="266">
        <f t="shared" si="75"/>
        <v>0</v>
      </c>
      <c r="H229" s="266">
        <f t="shared" si="75"/>
        <v>0</v>
      </c>
      <c r="I229" s="266">
        <f t="shared" si="75"/>
        <v>0</v>
      </c>
      <c r="J229" s="266">
        <f t="shared" si="75"/>
        <v>568100</v>
      </c>
      <c r="K229" s="266">
        <f t="shared" si="75"/>
        <v>0</v>
      </c>
    </row>
    <row r="230" spans="1:11" x14ac:dyDescent="0.25">
      <c r="A230" s="129" t="s">
        <v>20</v>
      </c>
      <c r="B230" s="126" t="s">
        <v>939</v>
      </c>
      <c r="C230" s="127">
        <v>100</v>
      </c>
      <c r="D230" s="126" t="s">
        <v>2</v>
      </c>
      <c r="E230" s="126"/>
      <c r="F230" s="205">
        <f>F231</f>
        <v>568100</v>
      </c>
      <c r="G230" s="266">
        <f t="shared" si="75"/>
        <v>0</v>
      </c>
      <c r="H230" s="266">
        <f t="shared" si="75"/>
        <v>0</v>
      </c>
      <c r="I230" s="266">
        <f t="shared" si="75"/>
        <v>0</v>
      </c>
      <c r="J230" s="266">
        <f t="shared" si="75"/>
        <v>568100</v>
      </c>
      <c r="K230" s="266">
        <f t="shared" si="75"/>
        <v>0</v>
      </c>
    </row>
    <row r="231" spans="1:11" x14ac:dyDescent="0.25">
      <c r="A231" s="129" t="s">
        <v>19</v>
      </c>
      <c r="B231" s="126" t="s">
        <v>939</v>
      </c>
      <c r="C231" s="127">
        <v>100</v>
      </c>
      <c r="D231" s="126" t="s">
        <v>2</v>
      </c>
      <c r="E231" s="126" t="s">
        <v>11</v>
      </c>
      <c r="F231" s="205">
        <f>'8. разд '!F282</f>
        <v>568100</v>
      </c>
      <c r="G231" s="266">
        <f>'8. разд '!G282</f>
        <v>0</v>
      </c>
      <c r="H231" s="266">
        <f>'8. разд '!H282</f>
        <v>0</v>
      </c>
      <c r="I231" s="266">
        <f>'8. разд '!I282</f>
        <v>0</v>
      </c>
      <c r="J231" s="266">
        <f>'8. разд '!J282</f>
        <v>568100</v>
      </c>
      <c r="K231" s="266">
        <f>'8. разд '!K282</f>
        <v>0</v>
      </c>
    </row>
    <row r="232" spans="1:11" ht="63.75" x14ac:dyDescent="0.25">
      <c r="A232" s="129" t="s">
        <v>940</v>
      </c>
      <c r="B232" s="126" t="s">
        <v>941</v>
      </c>
      <c r="C232" s="127"/>
      <c r="D232" s="145"/>
      <c r="E232" s="145"/>
      <c r="F232" s="205">
        <f>F233+F236+F239</f>
        <v>18529296.699999999</v>
      </c>
      <c r="G232" s="266">
        <f t="shared" ref="G232:K232" si="76">G233+G236+G239</f>
        <v>0</v>
      </c>
      <c r="H232" s="266">
        <f t="shared" si="76"/>
        <v>0</v>
      </c>
      <c r="I232" s="266">
        <f t="shared" si="76"/>
        <v>0</v>
      </c>
      <c r="J232" s="266">
        <f t="shared" si="76"/>
        <v>18529296.699999999</v>
      </c>
      <c r="K232" s="266">
        <f t="shared" si="76"/>
        <v>0</v>
      </c>
    </row>
    <row r="233" spans="1:11" ht="63.75" x14ac:dyDescent="0.25">
      <c r="A233" s="129" t="s">
        <v>12</v>
      </c>
      <c r="B233" s="126" t="s">
        <v>941</v>
      </c>
      <c r="C233" s="127">
        <v>100</v>
      </c>
      <c r="D233" s="145"/>
      <c r="E233" s="145"/>
      <c r="F233" s="205">
        <f>F234</f>
        <v>15652436.699999999</v>
      </c>
      <c r="G233" s="266">
        <f t="shared" ref="G233:K234" si="77">G234</f>
        <v>0</v>
      </c>
      <c r="H233" s="266">
        <f t="shared" si="77"/>
        <v>0</v>
      </c>
      <c r="I233" s="266">
        <f t="shared" si="77"/>
        <v>0</v>
      </c>
      <c r="J233" s="266">
        <f t="shared" si="77"/>
        <v>15652436.699999999</v>
      </c>
      <c r="K233" s="266">
        <f t="shared" si="77"/>
        <v>0</v>
      </c>
    </row>
    <row r="234" spans="1:11" x14ac:dyDescent="0.25">
      <c r="A234" s="129" t="s">
        <v>20</v>
      </c>
      <c r="B234" s="126" t="s">
        <v>941</v>
      </c>
      <c r="C234" s="127">
        <v>100</v>
      </c>
      <c r="D234" s="126" t="s">
        <v>2</v>
      </c>
      <c r="E234" s="126"/>
      <c r="F234" s="205">
        <f>F235</f>
        <v>15652436.699999999</v>
      </c>
      <c r="G234" s="266">
        <f t="shared" si="77"/>
        <v>0</v>
      </c>
      <c r="H234" s="266">
        <f t="shared" si="77"/>
        <v>0</v>
      </c>
      <c r="I234" s="266">
        <f t="shared" si="77"/>
        <v>0</v>
      </c>
      <c r="J234" s="266">
        <f t="shared" si="77"/>
        <v>15652436.699999999</v>
      </c>
      <c r="K234" s="266">
        <f t="shared" si="77"/>
        <v>0</v>
      </c>
    </row>
    <row r="235" spans="1:11" x14ac:dyDescent="0.25">
      <c r="A235" s="129" t="s">
        <v>19</v>
      </c>
      <c r="B235" s="126" t="s">
        <v>941</v>
      </c>
      <c r="C235" s="127">
        <v>100</v>
      </c>
      <c r="D235" s="126" t="s">
        <v>2</v>
      </c>
      <c r="E235" s="126" t="s">
        <v>11</v>
      </c>
      <c r="F235" s="205">
        <f>'8. разд '!F284</f>
        <v>15652436.699999999</v>
      </c>
      <c r="G235" s="266">
        <f>'8. разд '!G284</f>
        <v>0</v>
      </c>
      <c r="H235" s="266">
        <f>'8. разд '!H284</f>
        <v>0</v>
      </c>
      <c r="I235" s="266">
        <f>'8. разд '!I284</f>
        <v>0</v>
      </c>
      <c r="J235" s="266">
        <f>'8. разд '!J284</f>
        <v>15652436.699999999</v>
      </c>
      <c r="K235" s="266">
        <f>'8. разд '!K284</f>
        <v>0</v>
      </c>
    </row>
    <row r="236" spans="1:11" ht="25.5" x14ac:dyDescent="0.25">
      <c r="A236" s="129" t="s">
        <v>17</v>
      </c>
      <c r="B236" s="126" t="s">
        <v>941</v>
      </c>
      <c r="C236" s="127">
        <v>200</v>
      </c>
      <c r="D236" s="145"/>
      <c r="E236" s="145"/>
      <c r="F236" s="205">
        <f>F237</f>
        <v>2843914</v>
      </c>
      <c r="G236" s="266">
        <f t="shared" ref="G236:K237" si="78">G237</f>
        <v>0</v>
      </c>
      <c r="H236" s="266">
        <f t="shared" si="78"/>
        <v>0</v>
      </c>
      <c r="I236" s="266">
        <f t="shared" si="78"/>
        <v>0</v>
      </c>
      <c r="J236" s="266">
        <f t="shared" si="78"/>
        <v>2843914</v>
      </c>
      <c r="K236" s="266">
        <f t="shared" si="78"/>
        <v>0</v>
      </c>
    </row>
    <row r="237" spans="1:11" x14ac:dyDescent="0.25">
      <c r="A237" s="129" t="s">
        <v>20</v>
      </c>
      <c r="B237" s="126" t="s">
        <v>941</v>
      </c>
      <c r="C237" s="127">
        <v>200</v>
      </c>
      <c r="D237" s="126" t="s">
        <v>2</v>
      </c>
      <c r="E237" s="126"/>
      <c r="F237" s="205">
        <f>F238</f>
        <v>2843914</v>
      </c>
      <c r="G237" s="266">
        <f t="shared" si="78"/>
        <v>0</v>
      </c>
      <c r="H237" s="266">
        <f t="shared" si="78"/>
        <v>0</v>
      </c>
      <c r="I237" s="266">
        <f t="shared" si="78"/>
        <v>0</v>
      </c>
      <c r="J237" s="266">
        <f t="shared" si="78"/>
        <v>2843914</v>
      </c>
      <c r="K237" s="266">
        <f t="shared" si="78"/>
        <v>0</v>
      </c>
    </row>
    <row r="238" spans="1:11" x14ac:dyDescent="0.25">
      <c r="A238" s="129" t="s">
        <v>19</v>
      </c>
      <c r="B238" s="126" t="s">
        <v>941</v>
      </c>
      <c r="C238" s="127">
        <v>200</v>
      </c>
      <c r="D238" s="126" t="s">
        <v>2</v>
      </c>
      <c r="E238" s="126" t="s">
        <v>11</v>
      </c>
      <c r="F238" s="205">
        <f>'8. разд '!F285</f>
        <v>2843914</v>
      </c>
      <c r="G238" s="266">
        <f>'8. разд '!G285</f>
        <v>0</v>
      </c>
      <c r="H238" s="266">
        <f>'8. разд '!H285</f>
        <v>0</v>
      </c>
      <c r="I238" s="266">
        <f>'8. разд '!I285</f>
        <v>0</v>
      </c>
      <c r="J238" s="266">
        <f>'8. разд '!J285</f>
        <v>2843914</v>
      </c>
      <c r="K238" s="266">
        <f>'8. разд '!K285</f>
        <v>0</v>
      </c>
    </row>
    <row r="239" spans="1:11" x14ac:dyDescent="0.25">
      <c r="A239" s="129" t="s">
        <v>15</v>
      </c>
      <c r="B239" s="126" t="s">
        <v>941</v>
      </c>
      <c r="C239" s="127">
        <v>800</v>
      </c>
      <c r="D239" s="145"/>
      <c r="E239" s="145"/>
      <c r="F239" s="205">
        <f>F240</f>
        <v>32946</v>
      </c>
      <c r="G239" s="266">
        <f t="shared" ref="G239:K240" si="79">G240</f>
        <v>0</v>
      </c>
      <c r="H239" s="266">
        <f t="shared" si="79"/>
        <v>0</v>
      </c>
      <c r="I239" s="266">
        <f t="shared" si="79"/>
        <v>0</v>
      </c>
      <c r="J239" s="266">
        <f t="shared" si="79"/>
        <v>32946</v>
      </c>
      <c r="K239" s="266">
        <f t="shared" si="79"/>
        <v>0</v>
      </c>
    </row>
    <row r="240" spans="1:11" x14ac:dyDescent="0.25">
      <c r="A240" s="129" t="s">
        <v>20</v>
      </c>
      <c r="B240" s="126" t="s">
        <v>941</v>
      </c>
      <c r="C240" s="127">
        <v>800</v>
      </c>
      <c r="D240" s="126" t="s">
        <v>2</v>
      </c>
      <c r="E240" s="126"/>
      <c r="F240" s="205">
        <f>F241</f>
        <v>32946</v>
      </c>
      <c r="G240" s="266">
        <f t="shared" si="79"/>
        <v>0</v>
      </c>
      <c r="H240" s="266">
        <f t="shared" si="79"/>
        <v>0</v>
      </c>
      <c r="I240" s="266">
        <f t="shared" si="79"/>
        <v>0</v>
      </c>
      <c r="J240" s="266">
        <f t="shared" si="79"/>
        <v>32946</v>
      </c>
      <c r="K240" s="266">
        <f t="shared" si="79"/>
        <v>0</v>
      </c>
    </row>
    <row r="241" spans="1:11" x14ac:dyDescent="0.25">
      <c r="A241" s="129" t="s">
        <v>19</v>
      </c>
      <c r="B241" s="126" t="s">
        <v>941</v>
      </c>
      <c r="C241" s="127">
        <v>800</v>
      </c>
      <c r="D241" s="126" t="s">
        <v>2</v>
      </c>
      <c r="E241" s="126" t="s">
        <v>11</v>
      </c>
      <c r="F241" s="205">
        <f>'8. разд '!F286</f>
        <v>32946</v>
      </c>
      <c r="G241" s="266">
        <f>'8. разд '!G286</f>
        <v>0</v>
      </c>
      <c r="H241" s="266">
        <f>'8. разд '!H286</f>
        <v>0</v>
      </c>
      <c r="I241" s="266">
        <f>'8. разд '!I286</f>
        <v>0</v>
      </c>
      <c r="J241" s="266">
        <f>'8. разд '!J286</f>
        <v>32946</v>
      </c>
      <c r="K241" s="266">
        <f>'8. разд '!K286</f>
        <v>0</v>
      </c>
    </row>
    <row r="242" spans="1:11" ht="38.25" x14ac:dyDescent="0.25">
      <c r="A242" s="129" t="s">
        <v>1083</v>
      </c>
      <c r="B242" s="126" t="s">
        <v>530</v>
      </c>
      <c r="C242" s="127"/>
      <c r="D242" s="145"/>
      <c r="E242" s="145"/>
      <c r="F242" s="205">
        <f>F243+F248+F253+F262+F267</f>
        <v>5058500</v>
      </c>
      <c r="G242" s="266">
        <f t="shared" ref="G242:K242" si="80">G243+G248+G253+G262+G267</f>
        <v>11400</v>
      </c>
      <c r="H242" s="266">
        <f t="shared" si="80"/>
        <v>89250</v>
      </c>
      <c r="I242" s="266">
        <f t="shared" si="80"/>
        <v>0</v>
      </c>
      <c r="J242" s="266">
        <f t="shared" si="80"/>
        <v>5147750</v>
      </c>
      <c r="K242" s="266">
        <f t="shared" si="80"/>
        <v>11400</v>
      </c>
    </row>
    <row r="243" spans="1:11" ht="63.75" x14ac:dyDescent="0.25">
      <c r="A243" s="129" t="s">
        <v>524</v>
      </c>
      <c r="B243" s="126" t="s">
        <v>531</v>
      </c>
      <c r="C243" s="127"/>
      <c r="D243" s="145"/>
      <c r="E243" s="145"/>
      <c r="F243" s="205">
        <f>F244</f>
        <v>3778350</v>
      </c>
      <c r="G243" s="266">
        <f t="shared" ref="G243:K246" si="81">G244</f>
        <v>0</v>
      </c>
      <c r="H243" s="266">
        <f t="shared" si="81"/>
        <v>89250</v>
      </c>
      <c r="I243" s="266">
        <f t="shared" si="81"/>
        <v>0</v>
      </c>
      <c r="J243" s="266">
        <f t="shared" si="81"/>
        <v>3867600</v>
      </c>
      <c r="K243" s="266">
        <f t="shared" si="81"/>
        <v>0</v>
      </c>
    </row>
    <row r="244" spans="1:11" ht="38.25" x14ac:dyDescent="0.25">
      <c r="A244" s="41" t="s">
        <v>525</v>
      </c>
      <c r="B244" s="126" t="s">
        <v>532</v>
      </c>
      <c r="C244" s="127"/>
      <c r="D244" s="145"/>
      <c r="E244" s="145"/>
      <c r="F244" s="205">
        <f>F245</f>
        <v>3778350</v>
      </c>
      <c r="G244" s="266">
        <f t="shared" si="81"/>
        <v>0</v>
      </c>
      <c r="H244" s="266">
        <f t="shared" si="81"/>
        <v>89250</v>
      </c>
      <c r="I244" s="266">
        <f t="shared" si="81"/>
        <v>0</v>
      </c>
      <c r="J244" s="266">
        <f t="shared" si="81"/>
        <v>3867600</v>
      </c>
      <c r="K244" s="266">
        <f t="shared" si="81"/>
        <v>0</v>
      </c>
    </row>
    <row r="245" spans="1:11" ht="25.5" x14ac:dyDescent="0.25">
      <c r="A245" s="129" t="s">
        <v>17</v>
      </c>
      <c r="B245" s="126" t="s">
        <v>532</v>
      </c>
      <c r="C245" s="127">
        <v>200</v>
      </c>
      <c r="D245" s="145"/>
      <c r="E245" s="145"/>
      <c r="F245" s="205">
        <f>F246</f>
        <v>3778350</v>
      </c>
      <c r="G245" s="266">
        <f t="shared" si="81"/>
        <v>0</v>
      </c>
      <c r="H245" s="266">
        <f t="shared" si="81"/>
        <v>89250</v>
      </c>
      <c r="I245" s="266">
        <f t="shared" si="81"/>
        <v>0</v>
      </c>
      <c r="J245" s="266">
        <f t="shared" si="81"/>
        <v>3867600</v>
      </c>
      <c r="K245" s="266">
        <f t="shared" si="81"/>
        <v>0</v>
      </c>
    </row>
    <row r="246" spans="1:11" x14ac:dyDescent="0.25">
      <c r="A246" s="129" t="s">
        <v>29</v>
      </c>
      <c r="B246" s="126" t="s">
        <v>532</v>
      </c>
      <c r="C246" s="127">
        <v>200</v>
      </c>
      <c r="D246" s="145" t="s">
        <v>22</v>
      </c>
      <c r="E246" s="145"/>
      <c r="F246" s="205">
        <f>F247</f>
        <v>3778350</v>
      </c>
      <c r="G246" s="266">
        <f t="shared" si="81"/>
        <v>0</v>
      </c>
      <c r="H246" s="266">
        <f t="shared" si="81"/>
        <v>89250</v>
      </c>
      <c r="I246" s="266">
        <f t="shared" si="81"/>
        <v>0</v>
      </c>
      <c r="J246" s="266">
        <f t="shared" si="81"/>
        <v>3867600</v>
      </c>
      <c r="K246" s="266">
        <f t="shared" si="81"/>
        <v>0</v>
      </c>
    </row>
    <row r="247" spans="1:11" x14ac:dyDescent="0.25">
      <c r="A247" s="129" t="s">
        <v>25</v>
      </c>
      <c r="B247" s="126" t="s">
        <v>532</v>
      </c>
      <c r="C247" s="127">
        <v>200</v>
      </c>
      <c r="D247" s="145" t="s">
        <v>22</v>
      </c>
      <c r="E247" s="145" t="s">
        <v>21</v>
      </c>
      <c r="F247" s="205">
        <f>'8. разд '!F111</f>
        <v>3778350</v>
      </c>
      <c r="G247" s="266">
        <f>'8. разд '!G111</f>
        <v>0</v>
      </c>
      <c r="H247" s="266">
        <f>'8. разд '!H111</f>
        <v>89250</v>
      </c>
      <c r="I247" s="266">
        <f>'8. разд '!I111</f>
        <v>0</v>
      </c>
      <c r="J247" s="266">
        <f>'8. разд '!J111</f>
        <v>3867600</v>
      </c>
      <c r="K247" s="266">
        <f>'8. разд '!K111</f>
        <v>0</v>
      </c>
    </row>
    <row r="248" spans="1:11" ht="51" x14ac:dyDescent="0.25">
      <c r="A248" s="129" t="s">
        <v>526</v>
      </c>
      <c r="B248" s="126" t="s">
        <v>538</v>
      </c>
      <c r="C248" s="127"/>
      <c r="D248" s="145"/>
      <c r="E248" s="145"/>
      <c r="F248" s="205">
        <f>F249</f>
        <v>308100</v>
      </c>
      <c r="G248" s="266">
        <f t="shared" ref="G248:K251" si="82">G249</f>
        <v>0</v>
      </c>
      <c r="H248" s="266">
        <f t="shared" si="82"/>
        <v>0</v>
      </c>
      <c r="I248" s="266">
        <f t="shared" si="82"/>
        <v>0</v>
      </c>
      <c r="J248" s="266">
        <f t="shared" si="82"/>
        <v>308100</v>
      </c>
      <c r="K248" s="266">
        <f t="shared" si="82"/>
        <v>0</v>
      </c>
    </row>
    <row r="249" spans="1:11" ht="38.25" x14ac:dyDescent="0.25">
      <c r="A249" s="41" t="s">
        <v>525</v>
      </c>
      <c r="B249" s="126" t="s">
        <v>533</v>
      </c>
      <c r="C249" s="127"/>
      <c r="D249" s="145"/>
      <c r="E249" s="145"/>
      <c r="F249" s="205">
        <f>F250</f>
        <v>308100</v>
      </c>
      <c r="G249" s="266">
        <f t="shared" si="82"/>
        <v>0</v>
      </c>
      <c r="H249" s="266">
        <f t="shared" si="82"/>
        <v>0</v>
      </c>
      <c r="I249" s="266">
        <f t="shared" si="82"/>
        <v>0</v>
      </c>
      <c r="J249" s="266">
        <f t="shared" si="82"/>
        <v>308100</v>
      </c>
      <c r="K249" s="266">
        <f t="shared" si="82"/>
        <v>0</v>
      </c>
    </row>
    <row r="250" spans="1:11" ht="25.5" x14ac:dyDescent="0.25">
      <c r="A250" s="129" t="s">
        <v>17</v>
      </c>
      <c r="B250" s="126" t="s">
        <v>533</v>
      </c>
      <c r="C250" s="127">
        <v>200</v>
      </c>
      <c r="D250" s="145"/>
      <c r="E250" s="145"/>
      <c r="F250" s="205">
        <f>F251</f>
        <v>308100</v>
      </c>
      <c r="G250" s="266">
        <f t="shared" si="82"/>
        <v>0</v>
      </c>
      <c r="H250" s="266">
        <f t="shared" si="82"/>
        <v>0</v>
      </c>
      <c r="I250" s="266">
        <f t="shared" si="82"/>
        <v>0</v>
      </c>
      <c r="J250" s="266">
        <f t="shared" si="82"/>
        <v>308100</v>
      </c>
      <c r="K250" s="266">
        <f t="shared" si="82"/>
        <v>0</v>
      </c>
    </row>
    <row r="251" spans="1:11" x14ac:dyDescent="0.25">
      <c r="A251" s="129" t="s">
        <v>29</v>
      </c>
      <c r="B251" s="126" t="s">
        <v>533</v>
      </c>
      <c r="C251" s="127">
        <v>200</v>
      </c>
      <c r="D251" s="145" t="s">
        <v>22</v>
      </c>
      <c r="E251" s="145"/>
      <c r="F251" s="205">
        <f>F252</f>
        <v>308100</v>
      </c>
      <c r="G251" s="266">
        <f t="shared" si="82"/>
        <v>0</v>
      </c>
      <c r="H251" s="266">
        <f t="shared" si="82"/>
        <v>0</v>
      </c>
      <c r="I251" s="266">
        <f t="shared" si="82"/>
        <v>0</v>
      </c>
      <c r="J251" s="266">
        <f t="shared" si="82"/>
        <v>308100</v>
      </c>
      <c r="K251" s="266">
        <f t="shared" si="82"/>
        <v>0</v>
      </c>
    </row>
    <row r="252" spans="1:11" x14ac:dyDescent="0.25">
      <c r="A252" s="129" t="s">
        <v>25</v>
      </c>
      <c r="B252" s="126" t="s">
        <v>533</v>
      </c>
      <c r="C252" s="127">
        <v>200</v>
      </c>
      <c r="D252" s="145" t="s">
        <v>22</v>
      </c>
      <c r="E252" s="145" t="s">
        <v>21</v>
      </c>
      <c r="F252" s="205">
        <f>'8. разд '!F114</f>
        <v>308100</v>
      </c>
      <c r="G252" s="266">
        <f>'8. разд '!G114</f>
        <v>0</v>
      </c>
      <c r="H252" s="266">
        <f>'8. разд '!H114</f>
        <v>0</v>
      </c>
      <c r="I252" s="266">
        <f>'8. разд '!I114</f>
        <v>0</v>
      </c>
      <c r="J252" s="266">
        <f>'8. разд '!J114</f>
        <v>308100</v>
      </c>
      <c r="K252" s="266">
        <f>'8. разд '!K114</f>
        <v>0</v>
      </c>
    </row>
    <row r="253" spans="1:11" ht="38.25" x14ac:dyDescent="0.25">
      <c r="A253" s="130" t="s">
        <v>582</v>
      </c>
      <c r="B253" s="126" t="s">
        <v>537</v>
      </c>
      <c r="C253" s="127"/>
      <c r="D253" s="145"/>
      <c r="E253" s="145"/>
      <c r="F253" s="205">
        <f>F254+F258</f>
        <v>13050</v>
      </c>
      <c r="G253" s="266">
        <f t="shared" ref="G253:K253" si="83">G254+G258</f>
        <v>11400</v>
      </c>
      <c r="H253" s="266">
        <f t="shared" si="83"/>
        <v>0</v>
      </c>
      <c r="I253" s="266">
        <f t="shared" si="83"/>
        <v>0</v>
      </c>
      <c r="J253" s="266">
        <f t="shared" si="83"/>
        <v>13050</v>
      </c>
      <c r="K253" s="266">
        <f t="shared" si="83"/>
        <v>11400</v>
      </c>
    </row>
    <row r="254" spans="1:11" ht="63.75" x14ac:dyDescent="0.25">
      <c r="A254" s="129" t="s">
        <v>110</v>
      </c>
      <c r="B254" s="126" t="s">
        <v>583</v>
      </c>
      <c r="C254" s="127"/>
      <c r="D254" s="145"/>
      <c r="E254" s="145"/>
      <c r="F254" s="205">
        <f>F255</f>
        <v>11400</v>
      </c>
      <c r="G254" s="266">
        <f t="shared" ref="G254:K256" si="84">G255</f>
        <v>11400</v>
      </c>
      <c r="H254" s="266">
        <f t="shared" si="84"/>
        <v>0</v>
      </c>
      <c r="I254" s="266">
        <f t="shared" si="84"/>
        <v>0</v>
      </c>
      <c r="J254" s="266">
        <f t="shared" si="84"/>
        <v>11400</v>
      </c>
      <c r="K254" s="266">
        <f t="shared" si="84"/>
        <v>11400</v>
      </c>
    </row>
    <row r="255" spans="1:11" ht="25.5" x14ac:dyDescent="0.25">
      <c r="A255" s="129" t="s">
        <v>17</v>
      </c>
      <c r="B255" s="126" t="s">
        <v>583</v>
      </c>
      <c r="C255" s="127">
        <v>200</v>
      </c>
      <c r="D255" s="145"/>
      <c r="E255" s="145"/>
      <c r="F255" s="205">
        <f>F256</f>
        <v>11400</v>
      </c>
      <c r="G255" s="266">
        <f t="shared" si="84"/>
        <v>11400</v>
      </c>
      <c r="H255" s="266">
        <f t="shared" si="84"/>
        <v>0</v>
      </c>
      <c r="I255" s="266">
        <f t="shared" si="84"/>
        <v>0</v>
      </c>
      <c r="J255" s="266">
        <f t="shared" si="84"/>
        <v>11400</v>
      </c>
      <c r="K255" s="266">
        <f t="shared" si="84"/>
        <v>11400</v>
      </c>
    </row>
    <row r="256" spans="1:11" x14ac:dyDescent="0.25">
      <c r="A256" s="129" t="s">
        <v>20</v>
      </c>
      <c r="B256" s="126" t="s">
        <v>583</v>
      </c>
      <c r="C256" s="127">
        <v>200</v>
      </c>
      <c r="D256" s="145" t="s">
        <v>2</v>
      </c>
      <c r="E256" s="145"/>
      <c r="F256" s="205">
        <f>F257</f>
        <v>11400</v>
      </c>
      <c r="G256" s="266">
        <f t="shared" si="84"/>
        <v>11400</v>
      </c>
      <c r="H256" s="266">
        <f t="shared" si="84"/>
        <v>0</v>
      </c>
      <c r="I256" s="266">
        <f t="shared" si="84"/>
        <v>0</v>
      </c>
      <c r="J256" s="266">
        <f t="shared" si="84"/>
        <v>11400</v>
      </c>
      <c r="K256" s="266">
        <f t="shared" si="84"/>
        <v>11400</v>
      </c>
    </row>
    <row r="257" spans="1:11" x14ac:dyDescent="0.25">
      <c r="A257" s="129" t="s">
        <v>111</v>
      </c>
      <c r="B257" s="126" t="s">
        <v>583</v>
      </c>
      <c r="C257" s="127">
        <v>200</v>
      </c>
      <c r="D257" s="145" t="s">
        <v>2</v>
      </c>
      <c r="E257" s="145" t="s">
        <v>3</v>
      </c>
      <c r="F257" s="205">
        <f>'8. разд '!F242</f>
        <v>11400</v>
      </c>
      <c r="G257" s="266">
        <f>'8. разд '!G242</f>
        <v>11400</v>
      </c>
      <c r="H257" s="266">
        <f>'8. разд '!H242</f>
        <v>0</v>
      </c>
      <c r="I257" s="266">
        <f>'8. разд '!I242</f>
        <v>0</v>
      </c>
      <c r="J257" s="266">
        <f>'8. разд '!J242</f>
        <v>11400</v>
      </c>
      <c r="K257" s="266">
        <f>'8. разд '!K242</f>
        <v>11400</v>
      </c>
    </row>
    <row r="258" spans="1:11" ht="63.75" x14ac:dyDescent="0.25">
      <c r="A258" s="129" t="s">
        <v>585</v>
      </c>
      <c r="B258" s="127" t="s">
        <v>584</v>
      </c>
      <c r="C258" s="127"/>
      <c r="D258" s="145"/>
      <c r="E258" s="145"/>
      <c r="F258" s="205">
        <f>F259</f>
        <v>1650</v>
      </c>
      <c r="G258" s="266">
        <f t="shared" ref="G258:K260" si="85">G259</f>
        <v>0</v>
      </c>
      <c r="H258" s="266">
        <f t="shared" si="85"/>
        <v>0</v>
      </c>
      <c r="I258" s="266">
        <f t="shared" si="85"/>
        <v>0</v>
      </c>
      <c r="J258" s="266">
        <f t="shared" si="85"/>
        <v>1650</v>
      </c>
      <c r="K258" s="266">
        <f t="shared" si="85"/>
        <v>0</v>
      </c>
    </row>
    <row r="259" spans="1:11" ht="25.5" x14ac:dyDescent="0.25">
      <c r="A259" s="129" t="s">
        <v>17</v>
      </c>
      <c r="B259" s="127" t="s">
        <v>584</v>
      </c>
      <c r="C259" s="127">
        <v>200</v>
      </c>
      <c r="D259" s="145"/>
      <c r="E259" s="145"/>
      <c r="F259" s="205">
        <f>F260</f>
        <v>1650</v>
      </c>
      <c r="G259" s="266">
        <f t="shared" si="85"/>
        <v>0</v>
      </c>
      <c r="H259" s="266">
        <f t="shared" si="85"/>
        <v>0</v>
      </c>
      <c r="I259" s="266">
        <f t="shared" si="85"/>
        <v>0</v>
      </c>
      <c r="J259" s="266">
        <f t="shared" si="85"/>
        <v>1650</v>
      </c>
      <c r="K259" s="266">
        <f t="shared" si="85"/>
        <v>0</v>
      </c>
    </row>
    <row r="260" spans="1:11" x14ac:dyDescent="0.25">
      <c r="A260" s="129" t="s">
        <v>20</v>
      </c>
      <c r="B260" s="127" t="s">
        <v>584</v>
      </c>
      <c r="C260" s="127">
        <v>200</v>
      </c>
      <c r="D260" s="145" t="s">
        <v>2</v>
      </c>
      <c r="E260" s="145"/>
      <c r="F260" s="205">
        <f>F261</f>
        <v>1650</v>
      </c>
      <c r="G260" s="266">
        <f t="shared" si="85"/>
        <v>0</v>
      </c>
      <c r="H260" s="266">
        <f t="shared" si="85"/>
        <v>0</v>
      </c>
      <c r="I260" s="266">
        <f t="shared" si="85"/>
        <v>0</v>
      </c>
      <c r="J260" s="266">
        <f t="shared" si="85"/>
        <v>1650</v>
      </c>
      <c r="K260" s="266">
        <f t="shared" si="85"/>
        <v>0</v>
      </c>
    </row>
    <row r="261" spans="1:11" x14ac:dyDescent="0.25">
      <c r="A261" s="129" t="s">
        <v>111</v>
      </c>
      <c r="B261" s="127" t="s">
        <v>584</v>
      </c>
      <c r="C261" s="127">
        <v>200</v>
      </c>
      <c r="D261" s="145" t="s">
        <v>2</v>
      </c>
      <c r="E261" s="145" t="s">
        <v>3</v>
      </c>
      <c r="F261" s="205">
        <f>'8. разд '!F244</f>
        <v>1650</v>
      </c>
      <c r="G261" s="266">
        <f>'8. разд '!G244</f>
        <v>0</v>
      </c>
      <c r="H261" s="266">
        <f>'8. разд '!H244</f>
        <v>0</v>
      </c>
      <c r="I261" s="266">
        <f>'8. разд '!I244</f>
        <v>0</v>
      </c>
      <c r="J261" s="266">
        <f>'8. разд '!J244</f>
        <v>1650</v>
      </c>
      <c r="K261" s="266">
        <f>'8. разд '!K244</f>
        <v>0</v>
      </c>
    </row>
    <row r="262" spans="1:11" ht="51" x14ac:dyDescent="0.25">
      <c r="A262" s="129" t="s">
        <v>527</v>
      </c>
      <c r="B262" s="126" t="s">
        <v>536</v>
      </c>
      <c r="C262" s="127"/>
      <c r="D262" s="145"/>
      <c r="E262" s="145"/>
      <c r="F262" s="205">
        <f>F263</f>
        <v>253000</v>
      </c>
      <c r="G262" s="266">
        <f t="shared" ref="G262:K265" si="86">G263</f>
        <v>0</v>
      </c>
      <c r="H262" s="266">
        <f t="shared" si="86"/>
        <v>0</v>
      </c>
      <c r="I262" s="266">
        <f t="shared" si="86"/>
        <v>0</v>
      </c>
      <c r="J262" s="266">
        <f t="shared" si="86"/>
        <v>253000</v>
      </c>
      <c r="K262" s="266">
        <f t="shared" si="86"/>
        <v>0</v>
      </c>
    </row>
    <row r="263" spans="1:11" ht="38.25" x14ac:dyDescent="0.25">
      <c r="A263" s="41" t="s">
        <v>525</v>
      </c>
      <c r="B263" s="126" t="s">
        <v>534</v>
      </c>
      <c r="C263" s="127"/>
      <c r="D263" s="145"/>
      <c r="E263" s="145"/>
      <c r="F263" s="205">
        <f>F264</f>
        <v>253000</v>
      </c>
      <c r="G263" s="266">
        <f t="shared" si="86"/>
        <v>0</v>
      </c>
      <c r="H263" s="266">
        <f t="shared" si="86"/>
        <v>0</v>
      </c>
      <c r="I263" s="266">
        <f t="shared" si="86"/>
        <v>0</v>
      </c>
      <c r="J263" s="266">
        <f t="shared" si="86"/>
        <v>253000</v>
      </c>
      <c r="K263" s="266">
        <f t="shared" si="86"/>
        <v>0</v>
      </c>
    </row>
    <row r="264" spans="1:11" ht="25.5" x14ac:dyDescent="0.25">
      <c r="A264" s="129" t="s">
        <v>17</v>
      </c>
      <c r="B264" s="126" t="s">
        <v>534</v>
      </c>
      <c r="C264" s="127">
        <v>200</v>
      </c>
      <c r="D264" s="145"/>
      <c r="E264" s="145"/>
      <c r="F264" s="205">
        <f>F265</f>
        <v>253000</v>
      </c>
      <c r="G264" s="266">
        <f t="shared" si="86"/>
        <v>0</v>
      </c>
      <c r="H264" s="266">
        <f t="shared" si="86"/>
        <v>0</v>
      </c>
      <c r="I264" s="266">
        <f t="shared" si="86"/>
        <v>0</v>
      </c>
      <c r="J264" s="266">
        <f t="shared" si="86"/>
        <v>253000</v>
      </c>
      <c r="K264" s="266">
        <f t="shared" si="86"/>
        <v>0</v>
      </c>
    </row>
    <row r="265" spans="1:11" x14ac:dyDescent="0.25">
      <c r="A265" s="129" t="s">
        <v>29</v>
      </c>
      <c r="B265" s="126" t="s">
        <v>534</v>
      </c>
      <c r="C265" s="127">
        <v>200</v>
      </c>
      <c r="D265" s="145" t="s">
        <v>22</v>
      </c>
      <c r="E265" s="145"/>
      <c r="F265" s="205">
        <f>F266</f>
        <v>253000</v>
      </c>
      <c r="G265" s="266">
        <f t="shared" si="86"/>
        <v>0</v>
      </c>
      <c r="H265" s="266">
        <f t="shared" si="86"/>
        <v>0</v>
      </c>
      <c r="I265" s="266">
        <f t="shared" si="86"/>
        <v>0</v>
      </c>
      <c r="J265" s="266">
        <f t="shared" si="86"/>
        <v>253000</v>
      </c>
      <c r="K265" s="266">
        <f t="shared" si="86"/>
        <v>0</v>
      </c>
    </row>
    <row r="266" spans="1:11" x14ac:dyDescent="0.25">
      <c r="A266" s="129" t="s">
        <v>25</v>
      </c>
      <c r="B266" s="126" t="s">
        <v>534</v>
      </c>
      <c r="C266" s="127">
        <v>200</v>
      </c>
      <c r="D266" s="145" t="s">
        <v>22</v>
      </c>
      <c r="E266" s="145" t="s">
        <v>21</v>
      </c>
      <c r="F266" s="205">
        <f>'8. разд '!F117</f>
        <v>253000</v>
      </c>
      <c r="G266" s="266">
        <f>'8. разд '!G117</f>
        <v>0</v>
      </c>
      <c r="H266" s="266">
        <f>'8. разд '!H117</f>
        <v>0</v>
      </c>
      <c r="I266" s="266">
        <f>'8. разд '!I117</f>
        <v>0</v>
      </c>
      <c r="J266" s="266">
        <f>'8. разд '!J117</f>
        <v>253000</v>
      </c>
      <c r="K266" s="266">
        <f>'8. разд '!K117</f>
        <v>0</v>
      </c>
    </row>
    <row r="267" spans="1:11" ht="38.25" x14ac:dyDescent="0.25">
      <c r="A267" s="129" t="s">
        <v>528</v>
      </c>
      <c r="B267" s="126" t="s">
        <v>655</v>
      </c>
      <c r="C267" s="127"/>
      <c r="D267" s="145"/>
      <c r="E267" s="145"/>
      <c r="F267" s="205">
        <f>F268</f>
        <v>706000</v>
      </c>
      <c r="G267" s="266">
        <f t="shared" ref="G267:K268" si="87">G268</f>
        <v>0</v>
      </c>
      <c r="H267" s="266">
        <f t="shared" si="87"/>
        <v>0</v>
      </c>
      <c r="I267" s="266">
        <f t="shared" si="87"/>
        <v>0</v>
      </c>
      <c r="J267" s="266">
        <f t="shared" si="87"/>
        <v>706000</v>
      </c>
      <c r="K267" s="266">
        <f t="shared" si="87"/>
        <v>0</v>
      </c>
    </row>
    <row r="268" spans="1:11" ht="38.25" x14ac:dyDescent="0.25">
      <c r="A268" s="41" t="s">
        <v>525</v>
      </c>
      <c r="B268" s="126" t="s">
        <v>535</v>
      </c>
      <c r="C268" s="127"/>
      <c r="D268" s="145"/>
      <c r="E268" s="145"/>
      <c r="F268" s="205">
        <f>F269</f>
        <v>706000</v>
      </c>
      <c r="G268" s="266">
        <f t="shared" si="87"/>
        <v>0</v>
      </c>
      <c r="H268" s="266">
        <f t="shared" si="87"/>
        <v>0</v>
      </c>
      <c r="I268" s="266">
        <f t="shared" si="87"/>
        <v>0</v>
      </c>
      <c r="J268" s="266">
        <f t="shared" si="87"/>
        <v>706000</v>
      </c>
      <c r="K268" s="266">
        <f t="shared" si="87"/>
        <v>0</v>
      </c>
    </row>
    <row r="269" spans="1:11" ht="25.5" x14ac:dyDescent="0.25">
      <c r="A269" s="129" t="s">
        <v>17</v>
      </c>
      <c r="B269" s="126" t="s">
        <v>535</v>
      </c>
      <c r="C269" s="127">
        <v>200</v>
      </c>
      <c r="D269" s="145"/>
      <c r="E269" s="145"/>
      <c r="F269" s="205">
        <f>F270+F272</f>
        <v>706000</v>
      </c>
      <c r="G269" s="266">
        <f t="shared" ref="G269:K269" si="88">G270+G272</f>
        <v>0</v>
      </c>
      <c r="H269" s="266">
        <f t="shared" si="88"/>
        <v>0</v>
      </c>
      <c r="I269" s="266">
        <f t="shared" si="88"/>
        <v>0</v>
      </c>
      <c r="J269" s="266">
        <f t="shared" si="88"/>
        <v>706000</v>
      </c>
      <c r="K269" s="266">
        <f t="shared" si="88"/>
        <v>0</v>
      </c>
    </row>
    <row r="270" spans="1:11" x14ac:dyDescent="0.25">
      <c r="A270" s="129" t="s">
        <v>29</v>
      </c>
      <c r="B270" s="126" t="s">
        <v>535</v>
      </c>
      <c r="C270" s="127">
        <v>200</v>
      </c>
      <c r="D270" s="145" t="s">
        <v>22</v>
      </c>
      <c r="E270" s="145"/>
      <c r="F270" s="205">
        <f>F271</f>
        <v>622000</v>
      </c>
      <c r="G270" s="266">
        <f t="shared" ref="G270:K270" si="89">G271</f>
        <v>0</v>
      </c>
      <c r="H270" s="266">
        <f t="shared" si="89"/>
        <v>0</v>
      </c>
      <c r="I270" s="266">
        <f t="shared" si="89"/>
        <v>0</v>
      </c>
      <c r="J270" s="266">
        <f t="shared" si="89"/>
        <v>622000</v>
      </c>
      <c r="K270" s="266">
        <f t="shared" si="89"/>
        <v>0</v>
      </c>
    </row>
    <row r="271" spans="1:11" x14ac:dyDescent="0.25">
      <c r="A271" s="129" t="s">
        <v>25</v>
      </c>
      <c r="B271" s="126" t="s">
        <v>535</v>
      </c>
      <c r="C271" s="127">
        <v>200</v>
      </c>
      <c r="D271" s="145" t="s">
        <v>22</v>
      </c>
      <c r="E271" s="145" t="s">
        <v>21</v>
      </c>
      <c r="F271" s="205">
        <f>'8. разд '!F120</f>
        <v>622000</v>
      </c>
      <c r="G271" s="266">
        <f>'8. разд '!G120</f>
        <v>0</v>
      </c>
      <c r="H271" s="266">
        <f>'8. разд '!H120</f>
        <v>0</v>
      </c>
      <c r="I271" s="266">
        <f>'8. разд '!I120</f>
        <v>0</v>
      </c>
      <c r="J271" s="266">
        <f>'8. разд '!J120</f>
        <v>622000</v>
      </c>
      <c r="K271" s="266">
        <f>'8. разд '!K120</f>
        <v>0</v>
      </c>
    </row>
    <row r="272" spans="1:11" x14ac:dyDescent="0.25">
      <c r="A272" s="129" t="s">
        <v>980</v>
      </c>
      <c r="B272" s="126" t="s">
        <v>535</v>
      </c>
      <c r="C272" s="127">
        <v>200</v>
      </c>
      <c r="D272" s="145" t="s">
        <v>57</v>
      </c>
      <c r="E272" s="145"/>
      <c r="F272" s="205">
        <f>F273</f>
        <v>84000</v>
      </c>
      <c r="G272" s="266">
        <f t="shared" ref="G272:K272" si="90">G273</f>
        <v>0</v>
      </c>
      <c r="H272" s="266">
        <f t="shared" si="90"/>
        <v>0</v>
      </c>
      <c r="I272" s="266">
        <f t="shared" si="90"/>
        <v>0</v>
      </c>
      <c r="J272" s="266">
        <f t="shared" si="90"/>
        <v>84000</v>
      </c>
      <c r="K272" s="266">
        <f t="shared" si="90"/>
        <v>0</v>
      </c>
    </row>
    <row r="273" spans="1:11" ht="25.5" x14ac:dyDescent="0.25">
      <c r="A273" s="129" t="s">
        <v>981</v>
      </c>
      <c r="B273" s="126" t="s">
        <v>535</v>
      </c>
      <c r="C273" s="127">
        <v>200</v>
      </c>
      <c r="D273" s="145" t="s">
        <v>57</v>
      </c>
      <c r="E273" s="145" t="s">
        <v>2</v>
      </c>
      <c r="F273" s="205">
        <f>'8. разд '!F591</f>
        <v>84000</v>
      </c>
      <c r="G273" s="266">
        <f>'8. разд '!G591</f>
        <v>0</v>
      </c>
      <c r="H273" s="266">
        <f>'8. разд '!H591</f>
        <v>0</v>
      </c>
      <c r="I273" s="266">
        <f>'8. разд '!I591</f>
        <v>0</v>
      </c>
      <c r="J273" s="266">
        <f>'8. разд '!J591</f>
        <v>84000</v>
      </c>
      <c r="K273" s="266">
        <f>'8. разд '!K591</f>
        <v>0</v>
      </c>
    </row>
    <row r="274" spans="1:11" ht="51" x14ac:dyDescent="0.25">
      <c r="A274" s="129" t="s">
        <v>1085</v>
      </c>
      <c r="B274" s="126" t="s">
        <v>541</v>
      </c>
      <c r="C274" s="127"/>
      <c r="D274" s="145"/>
      <c r="E274" s="145"/>
      <c r="F274" s="205">
        <f>F275+F290+F298</f>
        <v>6582735.0199999996</v>
      </c>
      <c r="G274" s="266">
        <f t="shared" ref="G274:K274" si="91">G275+G290+G298</f>
        <v>0</v>
      </c>
      <c r="H274" s="266">
        <f t="shared" si="91"/>
        <v>-89250</v>
      </c>
      <c r="I274" s="266">
        <f t="shared" si="91"/>
        <v>0</v>
      </c>
      <c r="J274" s="266">
        <f t="shared" si="91"/>
        <v>6493485.0199999996</v>
      </c>
      <c r="K274" s="266">
        <f t="shared" si="91"/>
        <v>0</v>
      </c>
    </row>
    <row r="275" spans="1:11" ht="38.25" x14ac:dyDescent="0.25">
      <c r="A275" s="131" t="s">
        <v>543</v>
      </c>
      <c r="B275" s="126" t="s">
        <v>542</v>
      </c>
      <c r="C275" s="127"/>
      <c r="D275" s="145"/>
      <c r="E275" s="145"/>
      <c r="F275" s="205">
        <f>F276+F283</f>
        <v>2660800</v>
      </c>
      <c r="G275" s="266">
        <f t="shared" ref="G275:K275" si="92">G276+G283</f>
        <v>0</v>
      </c>
      <c r="H275" s="266">
        <f t="shared" si="92"/>
        <v>-280000</v>
      </c>
      <c r="I275" s="266">
        <f t="shared" si="92"/>
        <v>0</v>
      </c>
      <c r="J275" s="266">
        <f t="shared" si="92"/>
        <v>2380800</v>
      </c>
      <c r="K275" s="266">
        <f t="shared" si="92"/>
        <v>0</v>
      </c>
    </row>
    <row r="276" spans="1:11" ht="25.5" x14ac:dyDescent="0.25">
      <c r="A276" s="132" t="s">
        <v>544</v>
      </c>
      <c r="B276" s="100" t="s">
        <v>548</v>
      </c>
      <c r="C276" s="133"/>
      <c r="D276" s="145"/>
      <c r="E276" s="145"/>
      <c r="F276" s="205">
        <f>F277+F280</f>
        <v>1201940</v>
      </c>
      <c r="G276" s="266">
        <f t="shared" ref="G276:K276" si="93">G277+G280</f>
        <v>0</v>
      </c>
      <c r="H276" s="266">
        <f t="shared" si="93"/>
        <v>-134900</v>
      </c>
      <c r="I276" s="266">
        <f t="shared" si="93"/>
        <v>0</v>
      </c>
      <c r="J276" s="266">
        <f t="shared" si="93"/>
        <v>1067040</v>
      </c>
      <c r="K276" s="266">
        <f t="shared" si="93"/>
        <v>0</v>
      </c>
    </row>
    <row r="277" spans="1:11" ht="63.75" x14ac:dyDescent="0.25">
      <c r="A277" s="131" t="s">
        <v>12</v>
      </c>
      <c r="B277" s="100" t="s">
        <v>548</v>
      </c>
      <c r="C277" s="133">
        <v>100</v>
      </c>
      <c r="D277" s="145"/>
      <c r="E277" s="145"/>
      <c r="F277" s="205">
        <f>F278</f>
        <v>274403</v>
      </c>
      <c r="G277" s="266">
        <f t="shared" ref="G277:K278" si="94">G278</f>
        <v>0</v>
      </c>
      <c r="H277" s="266">
        <f t="shared" si="94"/>
        <v>37500</v>
      </c>
      <c r="I277" s="266">
        <f t="shared" si="94"/>
        <v>0</v>
      </c>
      <c r="J277" s="266">
        <f t="shared" si="94"/>
        <v>311903</v>
      </c>
      <c r="K277" s="266">
        <f t="shared" si="94"/>
        <v>0</v>
      </c>
    </row>
    <row r="278" spans="1:11" x14ac:dyDescent="0.25">
      <c r="A278" s="129" t="s">
        <v>29</v>
      </c>
      <c r="B278" s="100" t="s">
        <v>548</v>
      </c>
      <c r="C278" s="133">
        <v>100</v>
      </c>
      <c r="D278" s="145" t="s">
        <v>22</v>
      </c>
      <c r="E278" s="145"/>
      <c r="F278" s="205">
        <f>F279</f>
        <v>274403</v>
      </c>
      <c r="G278" s="266">
        <f t="shared" si="94"/>
        <v>0</v>
      </c>
      <c r="H278" s="266">
        <f t="shared" si="94"/>
        <v>37500</v>
      </c>
      <c r="I278" s="266">
        <f t="shared" si="94"/>
        <v>0</v>
      </c>
      <c r="J278" s="266">
        <f t="shared" si="94"/>
        <v>311903</v>
      </c>
      <c r="K278" s="266">
        <f t="shared" si="94"/>
        <v>0</v>
      </c>
    </row>
    <row r="279" spans="1:11" x14ac:dyDescent="0.25">
      <c r="A279" s="129" t="s">
        <v>25</v>
      </c>
      <c r="B279" s="100" t="s">
        <v>548</v>
      </c>
      <c r="C279" s="133">
        <v>100</v>
      </c>
      <c r="D279" s="145" t="s">
        <v>22</v>
      </c>
      <c r="E279" s="145" t="s">
        <v>21</v>
      </c>
      <c r="F279" s="205">
        <f>'8. разд '!F124</f>
        <v>274403</v>
      </c>
      <c r="G279" s="266">
        <f>'8. разд '!G124</f>
        <v>0</v>
      </c>
      <c r="H279" s="266">
        <f>'8. разд '!H124</f>
        <v>37500</v>
      </c>
      <c r="I279" s="266">
        <f>'8. разд '!I124</f>
        <v>0</v>
      </c>
      <c r="J279" s="266">
        <f>'8. разд '!J124</f>
        <v>311903</v>
      </c>
      <c r="K279" s="266">
        <f>'8. разд '!K124</f>
        <v>0</v>
      </c>
    </row>
    <row r="280" spans="1:11" ht="25.5" x14ac:dyDescent="0.25">
      <c r="A280" s="131" t="s">
        <v>17</v>
      </c>
      <c r="B280" s="100" t="s">
        <v>548</v>
      </c>
      <c r="C280" s="133">
        <v>200</v>
      </c>
      <c r="D280" s="145"/>
      <c r="E280" s="145"/>
      <c r="F280" s="205">
        <f>F281</f>
        <v>927537</v>
      </c>
      <c r="G280" s="266">
        <f t="shared" ref="G280:K281" si="95">G281</f>
        <v>0</v>
      </c>
      <c r="H280" s="266">
        <f t="shared" si="95"/>
        <v>-172400</v>
      </c>
      <c r="I280" s="266">
        <f t="shared" si="95"/>
        <v>0</v>
      </c>
      <c r="J280" s="266">
        <f t="shared" si="95"/>
        <v>755137</v>
      </c>
      <c r="K280" s="266">
        <f t="shared" si="95"/>
        <v>0</v>
      </c>
    </row>
    <row r="281" spans="1:11" x14ac:dyDescent="0.25">
      <c r="A281" s="129" t="s">
        <v>29</v>
      </c>
      <c r="B281" s="100" t="s">
        <v>548</v>
      </c>
      <c r="C281" s="133">
        <v>200</v>
      </c>
      <c r="D281" s="145" t="s">
        <v>22</v>
      </c>
      <c r="E281" s="145"/>
      <c r="F281" s="205">
        <f>F282</f>
        <v>927537</v>
      </c>
      <c r="G281" s="266">
        <f t="shared" si="95"/>
        <v>0</v>
      </c>
      <c r="H281" s="266">
        <f t="shared" si="95"/>
        <v>-172400</v>
      </c>
      <c r="I281" s="266">
        <f t="shared" si="95"/>
        <v>0</v>
      </c>
      <c r="J281" s="266">
        <f t="shared" si="95"/>
        <v>755137</v>
      </c>
      <c r="K281" s="266">
        <f t="shared" si="95"/>
        <v>0</v>
      </c>
    </row>
    <row r="282" spans="1:11" x14ac:dyDescent="0.25">
      <c r="A282" s="129" t="s">
        <v>25</v>
      </c>
      <c r="B282" s="100" t="s">
        <v>548</v>
      </c>
      <c r="C282" s="133">
        <v>200</v>
      </c>
      <c r="D282" s="145" t="s">
        <v>22</v>
      </c>
      <c r="E282" s="145" t="s">
        <v>21</v>
      </c>
      <c r="F282" s="205">
        <f>'8. разд '!F125</f>
        <v>927537</v>
      </c>
      <c r="G282" s="266">
        <f>'8. разд '!G125</f>
        <v>0</v>
      </c>
      <c r="H282" s="266">
        <f>'8. разд '!H125</f>
        <v>-172400</v>
      </c>
      <c r="I282" s="266">
        <f>'8. разд '!I125</f>
        <v>0</v>
      </c>
      <c r="J282" s="266">
        <f>'8. разд '!J125</f>
        <v>755137</v>
      </c>
      <c r="K282" s="266">
        <f>'8. разд '!K125</f>
        <v>0</v>
      </c>
    </row>
    <row r="283" spans="1:11" ht="38.25" x14ac:dyDescent="0.25">
      <c r="A283" s="131" t="s">
        <v>545</v>
      </c>
      <c r="B283" s="100" t="s">
        <v>549</v>
      </c>
      <c r="C283" s="133"/>
      <c r="D283" s="145"/>
      <c r="E283" s="145"/>
      <c r="F283" s="205">
        <f>F284+F287</f>
        <v>1458860</v>
      </c>
      <c r="G283" s="266">
        <f t="shared" ref="G283:K283" si="96">G284+G287</f>
        <v>0</v>
      </c>
      <c r="H283" s="266">
        <f t="shared" si="96"/>
        <v>-145100</v>
      </c>
      <c r="I283" s="266">
        <f t="shared" si="96"/>
        <v>0</v>
      </c>
      <c r="J283" s="266">
        <f t="shared" si="96"/>
        <v>1313760</v>
      </c>
      <c r="K283" s="266">
        <f t="shared" si="96"/>
        <v>0</v>
      </c>
    </row>
    <row r="284" spans="1:11" ht="63.75" x14ac:dyDescent="0.25">
      <c r="A284" s="131" t="s">
        <v>12</v>
      </c>
      <c r="B284" s="100" t="s">
        <v>549</v>
      </c>
      <c r="C284" s="133">
        <v>100</v>
      </c>
      <c r="D284" s="145"/>
      <c r="E284" s="145"/>
      <c r="F284" s="205">
        <f>F285</f>
        <v>1046210</v>
      </c>
      <c r="G284" s="266">
        <f t="shared" ref="G284:K285" si="97">G285</f>
        <v>0</v>
      </c>
      <c r="H284" s="266">
        <f t="shared" si="97"/>
        <v>-183900</v>
      </c>
      <c r="I284" s="266">
        <f t="shared" si="97"/>
        <v>0</v>
      </c>
      <c r="J284" s="266">
        <f t="shared" si="97"/>
        <v>862310</v>
      </c>
      <c r="K284" s="266">
        <f t="shared" si="97"/>
        <v>0</v>
      </c>
    </row>
    <row r="285" spans="1:11" x14ac:dyDescent="0.25">
      <c r="A285" s="129" t="s">
        <v>29</v>
      </c>
      <c r="B285" s="100" t="s">
        <v>549</v>
      </c>
      <c r="C285" s="133">
        <v>100</v>
      </c>
      <c r="D285" s="145" t="s">
        <v>22</v>
      </c>
      <c r="E285" s="145"/>
      <c r="F285" s="205">
        <f>F286</f>
        <v>1046210</v>
      </c>
      <c r="G285" s="266">
        <f t="shared" si="97"/>
        <v>0</v>
      </c>
      <c r="H285" s="266">
        <f t="shared" si="97"/>
        <v>-183900</v>
      </c>
      <c r="I285" s="266">
        <f t="shared" si="97"/>
        <v>0</v>
      </c>
      <c r="J285" s="266">
        <f t="shared" si="97"/>
        <v>862310</v>
      </c>
      <c r="K285" s="266">
        <f t="shared" si="97"/>
        <v>0</v>
      </c>
    </row>
    <row r="286" spans="1:11" x14ac:dyDescent="0.25">
      <c r="A286" s="129" t="s">
        <v>25</v>
      </c>
      <c r="B286" s="100" t="s">
        <v>549</v>
      </c>
      <c r="C286" s="133">
        <v>100</v>
      </c>
      <c r="D286" s="145" t="s">
        <v>22</v>
      </c>
      <c r="E286" s="145" t="s">
        <v>21</v>
      </c>
      <c r="F286" s="205">
        <f>'8. разд '!F127</f>
        <v>1046210</v>
      </c>
      <c r="G286" s="266">
        <f>'8. разд '!G127</f>
        <v>0</v>
      </c>
      <c r="H286" s="266">
        <f>'8. разд '!H127</f>
        <v>-183900</v>
      </c>
      <c r="I286" s="266">
        <f>'8. разд '!I127</f>
        <v>0</v>
      </c>
      <c r="J286" s="266">
        <f>'8. разд '!J127</f>
        <v>862310</v>
      </c>
      <c r="K286" s="266">
        <f>'8. разд '!K127</f>
        <v>0</v>
      </c>
    </row>
    <row r="287" spans="1:11" ht="25.5" x14ac:dyDescent="0.25">
      <c r="A287" s="131" t="s">
        <v>17</v>
      </c>
      <c r="B287" s="100" t="s">
        <v>549</v>
      </c>
      <c r="C287" s="133">
        <v>200</v>
      </c>
      <c r="D287" s="145"/>
      <c r="E287" s="145"/>
      <c r="F287" s="205">
        <f>F288</f>
        <v>412650</v>
      </c>
      <c r="G287" s="266">
        <f t="shared" ref="G287:K288" si="98">G288</f>
        <v>0</v>
      </c>
      <c r="H287" s="266">
        <f t="shared" si="98"/>
        <v>38800</v>
      </c>
      <c r="I287" s="266">
        <f t="shared" si="98"/>
        <v>0</v>
      </c>
      <c r="J287" s="266">
        <f t="shared" si="98"/>
        <v>451450</v>
      </c>
      <c r="K287" s="266">
        <f t="shared" si="98"/>
        <v>0</v>
      </c>
    </row>
    <row r="288" spans="1:11" x14ac:dyDescent="0.25">
      <c r="A288" s="129" t="s">
        <v>29</v>
      </c>
      <c r="B288" s="100" t="s">
        <v>549</v>
      </c>
      <c r="C288" s="133">
        <v>200</v>
      </c>
      <c r="D288" s="145" t="s">
        <v>22</v>
      </c>
      <c r="E288" s="145"/>
      <c r="F288" s="205">
        <f>F289</f>
        <v>412650</v>
      </c>
      <c r="G288" s="266">
        <f t="shared" si="98"/>
        <v>0</v>
      </c>
      <c r="H288" s="266">
        <f t="shared" si="98"/>
        <v>38800</v>
      </c>
      <c r="I288" s="266">
        <f t="shared" si="98"/>
        <v>0</v>
      </c>
      <c r="J288" s="266">
        <f t="shared" si="98"/>
        <v>451450</v>
      </c>
      <c r="K288" s="266">
        <f t="shared" si="98"/>
        <v>0</v>
      </c>
    </row>
    <row r="289" spans="1:11" x14ac:dyDescent="0.25">
      <c r="A289" s="129" t="s">
        <v>25</v>
      </c>
      <c r="B289" s="100" t="s">
        <v>549</v>
      </c>
      <c r="C289" s="133">
        <v>200</v>
      </c>
      <c r="D289" s="145" t="s">
        <v>22</v>
      </c>
      <c r="E289" s="145" t="s">
        <v>21</v>
      </c>
      <c r="F289" s="205">
        <f>'8. разд '!F128</f>
        <v>412650</v>
      </c>
      <c r="G289" s="266">
        <f>'8. разд '!G128</f>
        <v>0</v>
      </c>
      <c r="H289" s="266">
        <f>'8. разд '!H128</f>
        <v>38800</v>
      </c>
      <c r="I289" s="266">
        <f>'8. разд '!I128</f>
        <v>0</v>
      </c>
      <c r="J289" s="266">
        <f>'8. разд '!J128</f>
        <v>451450</v>
      </c>
      <c r="K289" s="266">
        <f>'8. разд '!K128</f>
        <v>0</v>
      </c>
    </row>
    <row r="290" spans="1:11" ht="38.25" x14ac:dyDescent="0.25">
      <c r="A290" s="131" t="s">
        <v>546</v>
      </c>
      <c r="B290" s="100" t="s">
        <v>550</v>
      </c>
      <c r="C290" s="133"/>
      <c r="D290" s="145"/>
      <c r="E290" s="145"/>
      <c r="F290" s="205">
        <f>F291</f>
        <v>250000</v>
      </c>
      <c r="G290" s="266">
        <f t="shared" ref="G290:K290" si="99">G291</f>
        <v>0</v>
      </c>
      <c r="H290" s="266">
        <f t="shared" si="99"/>
        <v>0</v>
      </c>
      <c r="I290" s="266">
        <f t="shared" si="99"/>
        <v>0</v>
      </c>
      <c r="J290" s="266">
        <f t="shared" si="99"/>
        <v>250000</v>
      </c>
      <c r="K290" s="266">
        <f t="shared" si="99"/>
        <v>0</v>
      </c>
    </row>
    <row r="291" spans="1:11" ht="25.5" x14ac:dyDescent="0.25">
      <c r="A291" s="131" t="s">
        <v>547</v>
      </c>
      <c r="B291" s="100" t="s">
        <v>551</v>
      </c>
      <c r="C291" s="133"/>
      <c r="D291" s="145"/>
      <c r="E291" s="145"/>
      <c r="F291" s="205">
        <f>F292+F295</f>
        <v>250000</v>
      </c>
      <c r="G291" s="266">
        <f t="shared" ref="G291:K291" si="100">G292+G295</f>
        <v>0</v>
      </c>
      <c r="H291" s="266">
        <f t="shared" si="100"/>
        <v>0</v>
      </c>
      <c r="I291" s="266">
        <f t="shared" si="100"/>
        <v>0</v>
      </c>
      <c r="J291" s="266">
        <f t="shared" si="100"/>
        <v>250000</v>
      </c>
      <c r="K291" s="266">
        <f t="shared" si="100"/>
        <v>0</v>
      </c>
    </row>
    <row r="292" spans="1:11" ht="63.75" x14ac:dyDescent="0.25">
      <c r="A292" s="131" t="s">
        <v>12</v>
      </c>
      <c r="B292" s="100" t="s">
        <v>551</v>
      </c>
      <c r="C292" s="133">
        <v>100</v>
      </c>
      <c r="D292" s="145"/>
      <c r="E292" s="145"/>
      <c r="F292" s="205">
        <f>F293</f>
        <v>250000</v>
      </c>
      <c r="G292" s="266">
        <f t="shared" ref="G292:K293" si="101">G293</f>
        <v>0</v>
      </c>
      <c r="H292" s="266">
        <f t="shared" si="101"/>
        <v>0</v>
      </c>
      <c r="I292" s="266">
        <f t="shared" si="101"/>
        <v>0</v>
      </c>
      <c r="J292" s="266">
        <f t="shared" si="101"/>
        <v>250000</v>
      </c>
      <c r="K292" s="266">
        <f t="shared" si="101"/>
        <v>0</v>
      </c>
    </row>
    <row r="293" spans="1:11" x14ac:dyDescent="0.25">
      <c r="A293" s="129" t="s">
        <v>29</v>
      </c>
      <c r="B293" s="100" t="s">
        <v>551</v>
      </c>
      <c r="C293" s="133">
        <v>100</v>
      </c>
      <c r="D293" s="145" t="s">
        <v>22</v>
      </c>
      <c r="E293" s="145"/>
      <c r="F293" s="205">
        <f>F294</f>
        <v>250000</v>
      </c>
      <c r="G293" s="266">
        <f t="shared" si="101"/>
        <v>0</v>
      </c>
      <c r="H293" s="266">
        <f t="shared" si="101"/>
        <v>0</v>
      </c>
      <c r="I293" s="266">
        <f t="shared" si="101"/>
        <v>0</v>
      </c>
      <c r="J293" s="266">
        <f t="shared" si="101"/>
        <v>250000</v>
      </c>
      <c r="K293" s="266">
        <f t="shared" si="101"/>
        <v>0</v>
      </c>
    </row>
    <row r="294" spans="1:11" x14ac:dyDescent="0.25">
      <c r="A294" s="129" t="s">
        <v>25</v>
      </c>
      <c r="B294" s="100" t="s">
        <v>551</v>
      </c>
      <c r="C294" s="133">
        <v>100</v>
      </c>
      <c r="D294" s="145" t="s">
        <v>22</v>
      </c>
      <c r="E294" s="145" t="s">
        <v>21</v>
      </c>
      <c r="F294" s="205">
        <f>'8. разд '!F131</f>
        <v>250000</v>
      </c>
      <c r="G294" s="266">
        <f>'8. разд '!G131</f>
        <v>0</v>
      </c>
      <c r="H294" s="266">
        <f>'8. разд '!H131</f>
        <v>0</v>
      </c>
      <c r="I294" s="266">
        <f>'8. разд '!I131</f>
        <v>0</v>
      </c>
      <c r="J294" s="266">
        <f>'8. разд '!J131</f>
        <v>250000</v>
      </c>
      <c r="K294" s="266">
        <f>'8. разд '!K131</f>
        <v>0</v>
      </c>
    </row>
    <row r="295" spans="1:11" ht="25.5" x14ac:dyDescent="0.25">
      <c r="A295" s="131" t="s">
        <v>17</v>
      </c>
      <c r="B295" s="100" t="s">
        <v>551</v>
      </c>
      <c r="C295" s="133">
        <v>200</v>
      </c>
      <c r="D295" s="145"/>
      <c r="E295" s="145"/>
      <c r="F295" s="205">
        <f>F296</f>
        <v>0</v>
      </c>
      <c r="G295" s="266">
        <f t="shared" ref="G295:K296" si="102">G296</f>
        <v>0</v>
      </c>
      <c r="H295" s="266">
        <f t="shared" si="102"/>
        <v>0</v>
      </c>
      <c r="I295" s="266">
        <f t="shared" si="102"/>
        <v>0</v>
      </c>
      <c r="J295" s="266">
        <f t="shared" si="102"/>
        <v>0</v>
      </c>
      <c r="K295" s="266">
        <f t="shared" si="102"/>
        <v>0</v>
      </c>
    </row>
    <row r="296" spans="1:11" x14ac:dyDescent="0.25">
      <c r="A296" s="129" t="s">
        <v>29</v>
      </c>
      <c r="B296" s="100" t="s">
        <v>551</v>
      </c>
      <c r="C296" s="133">
        <v>200</v>
      </c>
      <c r="D296" s="145" t="s">
        <v>22</v>
      </c>
      <c r="E296" s="145"/>
      <c r="F296" s="205">
        <f>F297</f>
        <v>0</v>
      </c>
      <c r="G296" s="266">
        <f t="shared" si="102"/>
        <v>0</v>
      </c>
      <c r="H296" s="266">
        <f t="shared" si="102"/>
        <v>0</v>
      </c>
      <c r="I296" s="266">
        <f t="shared" si="102"/>
        <v>0</v>
      </c>
      <c r="J296" s="266">
        <f t="shared" si="102"/>
        <v>0</v>
      </c>
      <c r="K296" s="266">
        <f t="shared" si="102"/>
        <v>0</v>
      </c>
    </row>
    <row r="297" spans="1:11" x14ac:dyDescent="0.25">
      <c r="A297" s="129" t="s">
        <v>25</v>
      </c>
      <c r="B297" s="100" t="s">
        <v>551</v>
      </c>
      <c r="C297" s="133">
        <v>200</v>
      </c>
      <c r="D297" s="145" t="s">
        <v>22</v>
      </c>
      <c r="E297" s="145" t="s">
        <v>21</v>
      </c>
      <c r="F297" s="205">
        <f>'8. разд '!F132</f>
        <v>0</v>
      </c>
      <c r="G297" s="266">
        <f>'8. разд '!G132</f>
        <v>0</v>
      </c>
      <c r="H297" s="266">
        <f>'8. разд '!H132</f>
        <v>0</v>
      </c>
      <c r="I297" s="266">
        <f>'8. разд '!I132</f>
        <v>0</v>
      </c>
      <c r="J297" s="266">
        <f>'8. разд '!J132</f>
        <v>0</v>
      </c>
      <c r="K297" s="266">
        <f>'8. разд '!K132</f>
        <v>0</v>
      </c>
    </row>
    <row r="298" spans="1:11" ht="51" x14ac:dyDescent="0.25">
      <c r="A298" s="131" t="s">
        <v>1086</v>
      </c>
      <c r="B298" s="100" t="s">
        <v>552</v>
      </c>
      <c r="C298" s="133"/>
      <c r="D298" s="145"/>
      <c r="E298" s="145"/>
      <c r="F298" s="205">
        <f>F303+F299</f>
        <v>3671935.02</v>
      </c>
      <c r="G298" s="266">
        <f t="shared" ref="G298:K298" si="103">G303+G299</f>
        <v>0</v>
      </c>
      <c r="H298" s="266">
        <f t="shared" si="103"/>
        <v>190750</v>
      </c>
      <c r="I298" s="266">
        <f t="shared" si="103"/>
        <v>0</v>
      </c>
      <c r="J298" s="266">
        <f t="shared" si="103"/>
        <v>3862685.02</v>
      </c>
      <c r="K298" s="266">
        <f t="shared" si="103"/>
        <v>0</v>
      </c>
    </row>
    <row r="299" spans="1:11" ht="51" x14ac:dyDescent="0.25">
      <c r="A299" s="129" t="s">
        <v>13</v>
      </c>
      <c r="B299" s="100" t="s">
        <v>1029</v>
      </c>
      <c r="C299" s="133"/>
      <c r="D299" s="145"/>
      <c r="E299" s="145"/>
      <c r="F299" s="205">
        <f>F300</f>
        <v>1741420</v>
      </c>
      <c r="G299" s="266">
        <f t="shared" ref="G299:K301" si="104">G300</f>
        <v>0</v>
      </c>
      <c r="H299" s="266">
        <f t="shared" si="104"/>
        <v>154648</v>
      </c>
      <c r="I299" s="266">
        <f t="shared" si="104"/>
        <v>0</v>
      </c>
      <c r="J299" s="266">
        <f t="shared" si="104"/>
        <v>1896068</v>
      </c>
      <c r="K299" s="266">
        <f t="shared" si="104"/>
        <v>0</v>
      </c>
    </row>
    <row r="300" spans="1:11" ht="63.75" x14ac:dyDescent="0.25">
      <c r="A300" s="131" t="s">
        <v>12</v>
      </c>
      <c r="B300" s="100" t="s">
        <v>1029</v>
      </c>
      <c r="C300" s="133">
        <v>100</v>
      </c>
      <c r="D300" s="145"/>
      <c r="E300" s="145"/>
      <c r="F300" s="205">
        <f>F301</f>
        <v>1741420</v>
      </c>
      <c r="G300" s="266">
        <f t="shared" si="104"/>
        <v>0</v>
      </c>
      <c r="H300" s="266">
        <f t="shared" si="104"/>
        <v>154648</v>
      </c>
      <c r="I300" s="266">
        <f t="shared" si="104"/>
        <v>0</v>
      </c>
      <c r="J300" s="266">
        <f t="shared" si="104"/>
        <v>1896068</v>
      </c>
      <c r="K300" s="266">
        <f t="shared" si="104"/>
        <v>0</v>
      </c>
    </row>
    <row r="301" spans="1:11" x14ac:dyDescent="0.25">
      <c r="A301" s="129" t="s">
        <v>29</v>
      </c>
      <c r="B301" s="100" t="s">
        <v>1029</v>
      </c>
      <c r="C301" s="133">
        <v>100</v>
      </c>
      <c r="D301" s="145" t="s">
        <v>22</v>
      </c>
      <c r="E301" s="145"/>
      <c r="F301" s="205">
        <f>F302</f>
        <v>1741420</v>
      </c>
      <c r="G301" s="266">
        <f t="shared" si="104"/>
        <v>0</v>
      </c>
      <c r="H301" s="266">
        <f t="shared" si="104"/>
        <v>154648</v>
      </c>
      <c r="I301" s="266">
        <f t="shared" si="104"/>
        <v>0</v>
      </c>
      <c r="J301" s="266">
        <f t="shared" si="104"/>
        <v>1896068</v>
      </c>
      <c r="K301" s="266">
        <f t="shared" si="104"/>
        <v>0</v>
      </c>
    </row>
    <row r="302" spans="1:11" x14ac:dyDescent="0.25">
      <c r="A302" s="129" t="s">
        <v>25</v>
      </c>
      <c r="B302" s="100" t="s">
        <v>1029</v>
      </c>
      <c r="C302" s="133">
        <v>100</v>
      </c>
      <c r="D302" s="145" t="s">
        <v>22</v>
      </c>
      <c r="E302" s="145" t="s">
        <v>21</v>
      </c>
      <c r="F302" s="205">
        <f>'8. разд '!F135</f>
        <v>1741420</v>
      </c>
      <c r="G302" s="266">
        <f>'8. разд '!G135</f>
        <v>0</v>
      </c>
      <c r="H302" s="266">
        <f>'8. разд '!H135</f>
        <v>154648</v>
      </c>
      <c r="I302" s="266">
        <f>'8. разд '!I135</f>
        <v>0</v>
      </c>
      <c r="J302" s="266">
        <f>'8. разд '!J135</f>
        <v>1896068</v>
      </c>
      <c r="K302" s="266">
        <f>'8. разд '!K135</f>
        <v>0</v>
      </c>
    </row>
    <row r="303" spans="1:11" ht="25.5" x14ac:dyDescent="0.25">
      <c r="A303" s="131" t="s">
        <v>547</v>
      </c>
      <c r="B303" s="100" t="s">
        <v>553</v>
      </c>
      <c r="C303" s="133"/>
      <c r="D303" s="126"/>
      <c r="E303" s="127"/>
      <c r="F303" s="205">
        <f>F304+F307</f>
        <v>1930515.02</v>
      </c>
      <c r="G303" s="266">
        <f t="shared" ref="G303:K303" si="105">G304+G307</f>
        <v>0</v>
      </c>
      <c r="H303" s="266">
        <f t="shared" si="105"/>
        <v>36102</v>
      </c>
      <c r="I303" s="266">
        <f t="shared" si="105"/>
        <v>0</v>
      </c>
      <c r="J303" s="266">
        <f t="shared" si="105"/>
        <v>1966617.02</v>
      </c>
      <c r="K303" s="266">
        <f t="shared" si="105"/>
        <v>0</v>
      </c>
    </row>
    <row r="304" spans="1:11" ht="25.5" x14ac:dyDescent="0.25">
      <c r="A304" s="131" t="s">
        <v>17</v>
      </c>
      <c r="B304" s="100" t="s">
        <v>553</v>
      </c>
      <c r="C304" s="133">
        <v>200</v>
      </c>
      <c r="D304" s="126"/>
      <c r="E304" s="126"/>
      <c r="F304" s="205">
        <f>F305</f>
        <v>1911615.02</v>
      </c>
      <c r="G304" s="266">
        <f t="shared" ref="G304:K305" si="106">G305</f>
        <v>0</v>
      </c>
      <c r="H304" s="266">
        <f t="shared" si="106"/>
        <v>36102</v>
      </c>
      <c r="I304" s="266">
        <f t="shared" si="106"/>
        <v>0</v>
      </c>
      <c r="J304" s="266">
        <f t="shared" si="106"/>
        <v>1947717.02</v>
      </c>
      <c r="K304" s="266">
        <f t="shared" si="106"/>
        <v>0</v>
      </c>
    </row>
    <row r="305" spans="1:11" x14ac:dyDescent="0.25">
      <c r="A305" s="129" t="s">
        <v>29</v>
      </c>
      <c r="B305" s="100" t="s">
        <v>553</v>
      </c>
      <c r="C305" s="133">
        <v>200</v>
      </c>
      <c r="D305" s="126" t="s">
        <v>22</v>
      </c>
      <c r="E305" s="126"/>
      <c r="F305" s="205">
        <f>F306</f>
        <v>1911615.02</v>
      </c>
      <c r="G305" s="266">
        <f t="shared" si="106"/>
        <v>0</v>
      </c>
      <c r="H305" s="266">
        <f t="shared" si="106"/>
        <v>36102</v>
      </c>
      <c r="I305" s="266">
        <f t="shared" si="106"/>
        <v>0</v>
      </c>
      <c r="J305" s="266">
        <f t="shared" si="106"/>
        <v>1947717.02</v>
      </c>
      <c r="K305" s="266">
        <f t="shared" si="106"/>
        <v>0</v>
      </c>
    </row>
    <row r="306" spans="1:11" x14ac:dyDescent="0.25">
      <c r="A306" s="129" t="s">
        <v>25</v>
      </c>
      <c r="B306" s="100" t="s">
        <v>553</v>
      </c>
      <c r="C306" s="133">
        <v>200</v>
      </c>
      <c r="D306" s="126" t="s">
        <v>22</v>
      </c>
      <c r="E306" s="126" t="s">
        <v>21</v>
      </c>
      <c r="F306" s="205">
        <f>'8. разд '!F137</f>
        <v>1911615.02</v>
      </c>
      <c r="G306" s="266">
        <f>'8. разд '!G137</f>
        <v>0</v>
      </c>
      <c r="H306" s="266">
        <f>'8. разд '!H137</f>
        <v>36102</v>
      </c>
      <c r="I306" s="266">
        <f>'8. разд '!I137</f>
        <v>0</v>
      </c>
      <c r="J306" s="266">
        <f>'8. разд '!J137</f>
        <v>1947717.02</v>
      </c>
      <c r="K306" s="266">
        <f>'8. разд '!K137</f>
        <v>0</v>
      </c>
    </row>
    <row r="307" spans="1:11" x14ac:dyDescent="0.25">
      <c r="A307" s="129" t="s">
        <v>15</v>
      </c>
      <c r="B307" s="100" t="s">
        <v>553</v>
      </c>
      <c r="C307" s="133">
        <v>800</v>
      </c>
      <c r="D307" s="126"/>
      <c r="E307" s="126"/>
      <c r="F307" s="205">
        <f>F308</f>
        <v>18900</v>
      </c>
      <c r="G307" s="266">
        <f t="shared" ref="G307:K308" si="107">G308</f>
        <v>0</v>
      </c>
      <c r="H307" s="266">
        <f t="shared" si="107"/>
        <v>0</v>
      </c>
      <c r="I307" s="266">
        <f t="shared" si="107"/>
        <v>0</v>
      </c>
      <c r="J307" s="266">
        <f t="shared" si="107"/>
        <v>18900</v>
      </c>
      <c r="K307" s="266">
        <f t="shared" si="107"/>
        <v>0</v>
      </c>
    </row>
    <row r="308" spans="1:11" x14ac:dyDescent="0.25">
      <c r="A308" s="129" t="s">
        <v>29</v>
      </c>
      <c r="B308" s="100" t="s">
        <v>553</v>
      </c>
      <c r="C308" s="133">
        <v>800</v>
      </c>
      <c r="D308" s="126" t="s">
        <v>22</v>
      </c>
      <c r="E308" s="126"/>
      <c r="F308" s="205">
        <f>F309</f>
        <v>18900</v>
      </c>
      <c r="G308" s="266">
        <f t="shared" si="107"/>
        <v>0</v>
      </c>
      <c r="H308" s="266">
        <f t="shared" si="107"/>
        <v>0</v>
      </c>
      <c r="I308" s="266">
        <f t="shared" si="107"/>
        <v>0</v>
      </c>
      <c r="J308" s="266">
        <f t="shared" si="107"/>
        <v>18900</v>
      </c>
      <c r="K308" s="266">
        <f t="shared" si="107"/>
        <v>0</v>
      </c>
    </row>
    <row r="309" spans="1:11" x14ac:dyDescent="0.25">
      <c r="A309" s="129" t="s">
        <v>25</v>
      </c>
      <c r="B309" s="100" t="s">
        <v>553</v>
      </c>
      <c r="C309" s="133">
        <v>800</v>
      </c>
      <c r="D309" s="126" t="s">
        <v>22</v>
      </c>
      <c r="E309" s="126" t="s">
        <v>21</v>
      </c>
      <c r="F309" s="205">
        <f>'8. разд '!F138</f>
        <v>18900</v>
      </c>
      <c r="G309" s="266">
        <f>'8. разд '!G138</f>
        <v>0</v>
      </c>
      <c r="H309" s="266">
        <f>'8. разд '!H138</f>
        <v>0</v>
      </c>
      <c r="I309" s="266">
        <f>'8. разд '!I138</f>
        <v>0</v>
      </c>
      <c r="J309" s="266">
        <f>'8. разд '!J138</f>
        <v>18900</v>
      </c>
      <c r="K309" s="266">
        <f>'8. разд '!K138</f>
        <v>0</v>
      </c>
    </row>
    <row r="310" spans="1:11" ht="38.25" x14ac:dyDescent="0.25">
      <c r="A310" s="129" t="s">
        <v>974</v>
      </c>
      <c r="B310" s="126" t="s">
        <v>554</v>
      </c>
      <c r="C310" s="127"/>
      <c r="D310" s="145"/>
      <c r="E310" s="145"/>
      <c r="F310" s="205">
        <f>F311</f>
        <v>0</v>
      </c>
      <c r="G310" s="266">
        <f t="shared" ref="G310:K314" si="108">G311</f>
        <v>0</v>
      </c>
      <c r="H310" s="266">
        <f t="shared" si="108"/>
        <v>0</v>
      </c>
      <c r="I310" s="266">
        <f t="shared" si="108"/>
        <v>0</v>
      </c>
      <c r="J310" s="266">
        <f t="shared" si="108"/>
        <v>0</v>
      </c>
      <c r="K310" s="266">
        <f t="shared" si="108"/>
        <v>0</v>
      </c>
    </row>
    <row r="311" spans="1:11" ht="25.5" x14ac:dyDescent="0.25">
      <c r="A311" s="129" t="s">
        <v>555</v>
      </c>
      <c r="B311" s="126" t="s">
        <v>556</v>
      </c>
      <c r="C311" s="127"/>
      <c r="D311" s="145"/>
      <c r="E311" s="145"/>
      <c r="F311" s="205">
        <f>F312+F316</f>
        <v>0</v>
      </c>
      <c r="G311" s="266">
        <f t="shared" ref="G311:K311" si="109">G312+G316</f>
        <v>0</v>
      </c>
      <c r="H311" s="266">
        <f t="shared" si="109"/>
        <v>0</v>
      </c>
      <c r="I311" s="266">
        <f t="shared" si="109"/>
        <v>0</v>
      </c>
      <c r="J311" s="266">
        <f t="shared" si="109"/>
        <v>0</v>
      </c>
      <c r="K311" s="266">
        <f t="shared" si="109"/>
        <v>0</v>
      </c>
    </row>
    <row r="312" spans="1:11" ht="25.5" x14ac:dyDescent="0.25">
      <c r="A312" s="41" t="s">
        <v>24</v>
      </c>
      <c r="B312" s="126" t="s">
        <v>557</v>
      </c>
      <c r="C312" s="127"/>
      <c r="D312" s="145"/>
      <c r="E312" s="145"/>
      <c r="F312" s="205">
        <f>F313</f>
        <v>0</v>
      </c>
      <c r="G312" s="266">
        <f t="shared" si="108"/>
        <v>0</v>
      </c>
      <c r="H312" s="266">
        <f t="shared" si="108"/>
        <v>0</v>
      </c>
      <c r="I312" s="266">
        <f t="shared" si="108"/>
        <v>0</v>
      </c>
      <c r="J312" s="266">
        <f t="shared" si="108"/>
        <v>0</v>
      </c>
      <c r="K312" s="266">
        <f t="shared" si="108"/>
        <v>0</v>
      </c>
    </row>
    <row r="313" spans="1:11" ht="25.5" x14ac:dyDescent="0.25">
      <c r="A313" s="129" t="s">
        <v>17</v>
      </c>
      <c r="B313" s="126" t="s">
        <v>557</v>
      </c>
      <c r="C313" s="127">
        <v>200</v>
      </c>
      <c r="D313" s="145"/>
      <c r="E313" s="145"/>
      <c r="F313" s="205">
        <f>F314</f>
        <v>0</v>
      </c>
      <c r="G313" s="266">
        <f t="shared" si="108"/>
        <v>0</v>
      </c>
      <c r="H313" s="266">
        <f t="shared" si="108"/>
        <v>0</v>
      </c>
      <c r="I313" s="266">
        <f t="shared" si="108"/>
        <v>0</v>
      </c>
      <c r="J313" s="266">
        <f t="shared" si="108"/>
        <v>0</v>
      </c>
      <c r="K313" s="266">
        <f t="shared" si="108"/>
        <v>0</v>
      </c>
    </row>
    <row r="314" spans="1:11" x14ac:dyDescent="0.25">
      <c r="A314" s="129" t="s">
        <v>29</v>
      </c>
      <c r="B314" s="126" t="s">
        <v>557</v>
      </c>
      <c r="C314" s="127">
        <v>200</v>
      </c>
      <c r="D314" s="126" t="s">
        <v>22</v>
      </c>
      <c r="E314" s="126"/>
      <c r="F314" s="205">
        <f>F315</f>
        <v>0</v>
      </c>
      <c r="G314" s="266">
        <f t="shared" si="108"/>
        <v>0</v>
      </c>
      <c r="H314" s="266">
        <f t="shared" si="108"/>
        <v>0</v>
      </c>
      <c r="I314" s="266">
        <f t="shared" si="108"/>
        <v>0</v>
      </c>
      <c r="J314" s="266">
        <f t="shared" si="108"/>
        <v>0</v>
      </c>
      <c r="K314" s="266">
        <f t="shared" si="108"/>
        <v>0</v>
      </c>
    </row>
    <row r="315" spans="1:11" x14ac:dyDescent="0.25">
      <c r="A315" s="129" t="s">
        <v>25</v>
      </c>
      <c r="B315" s="126" t="s">
        <v>557</v>
      </c>
      <c r="C315" s="127">
        <v>200</v>
      </c>
      <c r="D315" s="126" t="s">
        <v>22</v>
      </c>
      <c r="E315" s="126" t="s">
        <v>21</v>
      </c>
      <c r="F315" s="205">
        <f>'8. разд '!F142</f>
        <v>0</v>
      </c>
      <c r="G315" s="266">
        <f>'8. разд '!G142</f>
        <v>0</v>
      </c>
      <c r="H315" s="266">
        <f>'8. разд '!H142</f>
        <v>0</v>
      </c>
      <c r="I315" s="266">
        <f>'8. разд '!I142</f>
        <v>0</v>
      </c>
      <c r="J315" s="266">
        <f>'8. разд '!J142</f>
        <v>0</v>
      </c>
      <c r="K315" s="266">
        <f>'8. разд '!K142</f>
        <v>0</v>
      </c>
    </row>
    <row r="316" spans="1:11" ht="29.25" customHeight="1" x14ac:dyDescent="0.25">
      <c r="A316" s="129" t="s">
        <v>459</v>
      </c>
      <c r="B316" s="126" t="s">
        <v>1130</v>
      </c>
      <c r="C316" s="190"/>
      <c r="D316" s="126"/>
      <c r="E316" s="126"/>
      <c r="F316" s="205">
        <f>F317</f>
        <v>0</v>
      </c>
      <c r="G316" s="266">
        <f t="shared" ref="G316:K318" si="110">G317</f>
        <v>0</v>
      </c>
      <c r="H316" s="266">
        <f t="shared" si="110"/>
        <v>0</v>
      </c>
      <c r="I316" s="266">
        <f t="shared" si="110"/>
        <v>0</v>
      </c>
      <c r="J316" s="266">
        <f t="shared" si="110"/>
        <v>0</v>
      </c>
      <c r="K316" s="266">
        <f t="shared" si="110"/>
        <v>0</v>
      </c>
    </row>
    <row r="317" spans="1:11" ht="35.25" customHeight="1" x14ac:dyDescent="0.25">
      <c r="A317" s="129" t="s">
        <v>47</v>
      </c>
      <c r="B317" s="126" t="s">
        <v>1130</v>
      </c>
      <c r="C317" s="190">
        <v>600</v>
      </c>
      <c r="D317" s="126"/>
      <c r="E317" s="126"/>
      <c r="F317" s="205">
        <f>F318</f>
        <v>0</v>
      </c>
      <c r="G317" s="266">
        <f t="shared" si="110"/>
        <v>0</v>
      </c>
      <c r="H317" s="266">
        <f t="shared" si="110"/>
        <v>0</v>
      </c>
      <c r="I317" s="266">
        <f t="shared" si="110"/>
        <v>0</v>
      </c>
      <c r="J317" s="266">
        <f t="shared" si="110"/>
        <v>0</v>
      </c>
      <c r="K317" s="266">
        <f t="shared" si="110"/>
        <v>0</v>
      </c>
    </row>
    <row r="318" spans="1:11" x14ac:dyDescent="0.25">
      <c r="A318" s="129" t="s">
        <v>29</v>
      </c>
      <c r="B318" s="126" t="s">
        <v>1130</v>
      </c>
      <c r="C318" s="190">
        <v>600</v>
      </c>
      <c r="D318" s="126" t="s">
        <v>22</v>
      </c>
      <c r="E318" s="126"/>
      <c r="F318" s="205">
        <f>F319</f>
        <v>0</v>
      </c>
      <c r="G318" s="266">
        <f t="shared" si="110"/>
        <v>0</v>
      </c>
      <c r="H318" s="266">
        <f t="shared" si="110"/>
        <v>0</v>
      </c>
      <c r="I318" s="266">
        <f t="shared" si="110"/>
        <v>0</v>
      </c>
      <c r="J318" s="266">
        <f t="shared" si="110"/>
        <v>0</v>
      </c>
      <c r="K318" s="266">
        <f t="shared" si="110"/>
        <v>0</v>
      </c>
    </row>
    <row r="319" spans="1:11" x14ac:dyDescent="0.25">
      <c r="A319" s="129" t="s">
        <v>25</v>
      </c>
      <c r="B319" s="126" t="s">
        <v>1130</v>
      </c>
      <c r="C319" s="190">
        <v>600</v>
      </c>
      <c r="D319" s="126" t="s">
        <v>22</v>
      </c>
      <c r="E319" s="126" t="s">
        <v>21</v>
      </c>
      <c r="F319" s="205">
        <f>'8. разд '!F144</f>
        <v>0</v>
      </c>
      <c r="G319" s="266">
        <f>'8. разд '!G144</f>
        <v>0</v>
      </c>
      <c r="H319" s="266">
        <f>'8. разд '!H144</f>
        <v>0</v>
      </c>
      <c r="I319" s="266">
        <f>'8. разд '!I144</f>
        <v>0</v>
      </c>
      <c r="J319" s="266">
        <f>'8. разд '!J144</f>
        <v>0</v>
      </c>
      <c r="K319" s="266">
        <f>'8. разд '!K144</f>
        <v>0</v>
      </c>
    </row>
    <row r="320" spans="1:11" s="46" customFormat="1" ht="38.25" x14ac:dyDescent="0.25">
      <c r="A320" s="130" t="s">
        <v>711</v>
      </c>
      <c r="B320" s="126" t="s">
        <v>819</v>
      </c>
      <c r="C320" s="126"/>
      <c r="D320" s="145"/>
      <c r="E320" s="145"/>
      <c r="F320" s="205">
        <f t="shared" ref="F320" si="111">F321+F352+F371+F389+F395+F426+F485</f>
        <v>286933511.00999999</v>
      </c>
      <c r="G320" s="266">
        <f t="shared" ref="G320:K320" si="112">G321+G352+G371+G389+G395+G426+G485</f>
        <v>50303140.920000002</v>
      </c>
      <c r="H320" s="266">
        <f t="shared" si="112"/>
        <v>372954</v>
      </c>
      <c r="I320" s="266">
        <f t="shared" si="112"/>
        <v>0</v>
      </c>
      <c r="J320" s="266">
        <f t="shared" si="112"/>
        <v>287306465.00999999</v>
      </c>
      <c r="K320" s="266">
        <f t="shared" si="112"/>
        <v>50303140.920000002</v>
      </c>
    </row>
    <row r="321" spans="1:11" ht="25.5" x14ac:dyDescent="0.25">
      <c r="A321" s="130" t="s">
        <v>712</v>
      </c>
      <c r="B321" s="126" t="s">
        <v>829</v>
      </c>
      <c r="C321" s="126"/>
      <c r="D321" s="145"/>
      <c r="E321" s="145"/>
      <c r="F321" s="205">
        <f>F322+F331</f>
        <v>171876743.91</v>
      </c>
      <c r="G321" s="266">
        <f t="shared" ref="G321:K321" si="113">G322+G331</f>
        <v>29669761.82</v>
      </c>
      <c r="H321" s="266">
        <f t="shared" si="113"/>
        <v>-1400000</v>
      </c>
      <c r="I321" s="266">
        <f t="shared" si="113"/>
        <v>0</v>
      </c>
      <c r="J321" s="266">
        <f t="shared" si="113"/>
        <v>170476743.91</v>
      </c>
      <c r="K321" s="266">
        <f t="shared" si="113"/>
        <v>29669761.82</v>
      </c>
    </row>
    <row r="322" spans="1:11" ht="38.25" x14ac:dyDescent="0.25">
      <c r="A322" s="130" t="s">
        <v>828</v>
      </c>
      <c r="B322" s="126" t="s">
        <v>830</v>
      </c>
      <c r="C322" s="126"/>
      <c r="D322" s="145"/>
      <c r="E322" s="145"/>
      <c r="F322" s="205">
        <f>F323+F327</f>
        <v>4352127</v>
      </c>
      <c r="G322" s="266">
        <f t="shared" ref="G322:K322" si="114">G323+G327</f>
        <v>0</v>
      </c>
      <c r="H322" s="266">
        <f t="shared" si="114"/>
        <v>0</v>
      </c>
      <c r="I322" s="266">
        <f t="shared" si="114"/>
        <v>0</v>
      </c>
      <c r="J322" s="266">
        <f t="shared" si="114"/>
        <v>4352127</v>
      </c>
      <c r="K322" s="266">
        <f t="shared" si="114"/>
        <v>0</v>
      </c>
    </row>
    <row r="323" spans="1:11" ht="38.25" x14ac:dyDescent="0.25">
      <c r="A323" s="41" t="s">
        <v>831</v>
      </c>
      <c r="B323" s="126" t="s">
        <v>832</v>
      </c>
      <c r="C323" s="126"/>
      <c r="D323" s="145"/>
      <c r="E323" s="145"/>
      <c r="F323" s="205">
        <f>F324</f>
        <v>0</v>
      </c>
      <c r="G323" s="266">
        <f t="shared" ref="G323:K325" si="115">G324</f>
        <v>0</v>
      </c>
      <c r="H323" s="266">
        <f t="shared" si="115"/>
        <v>0</v>
      </c>
      <c r="I323" s="266">
        <f t="shared" si="115"/>
        <v>0</v>
      </c>
      <c r="J323" s="266">
        <f t="shared" si="115"/>
        <v>0</v>
      </c>
      <c r="K323" s="266">
        <f t="shared" si="115"/>
        <v>0</v>
      </c>
    </row>
    <row r="324" spans="1:11" ht="25.5" x14ac:dyDescent="0.25">
      <c r="A324" s="129" t="s">
        <v>17</v>
      </c>
      <c r="B324" s="126" t="s">
        <v>832</v>
      </c>
      <c r="C324" s="126" t="s">
        <v>16</v>
      </c>
      <c r="D324" s="145"/>
      <c r="E324" s="145"/>
      <c r="F324" s="205">
        <f>F325</f>
        <v>0</v>
      </c>
      <c r="G324" s="266">
        <f t="shared" si="115"/>
        <v>0</v>
      </c>
      <c r="H324" s="266">
        <f t="shared" si="115"/>
        <v>0</v>
      </c>
      <c r="I324" s="266">
        <f t="shared" si="115"/>
        <v>0</v>
      </c>
      <c r="J324" s="266">
        <f t="shared" si="115"/>
        <v>0</v>
      </c>
      <c r="K324" s="266">
        <f t="shared" si="115"/>
        <v>0</v>
      </c>
    </row>
    <row r="325" spans="1:11" x14ac:dyDescent="0.25">
      <c r="A325" s="129" t="s">
        <v>20</v>
      </c>
      <c r="B325" s="126" t="s">
        <v>832</v>
      </c>
      <c r="C325" s="126" t="s">
        <v>16</v>
      </c>
      <c r="D325" s="126" t="s">
        <v>2</v>
      </c>
      <c r="E325" s="126"/>
      <c r="F325" s="205">
        <f>F326</f>
        <v>0</v>
      </c>
      <c r="G325" s="266">
        <f t="shared" si="115"/>
        <v>0</v>
      </c>
      <c r="H325" s="266">
        <f t="shared" si="115"/>
        <v>0</v>
      </c>
      <c r="I325" s="266">
        <f t="shared" si="115"/>
        <v>0</v>
      </c>
      <c r="J325" s="266">
        <f t="shared" si="115"/>
        <v>0</v>
      </c>
      <c r="K325" s="266">
        <f t="shared" si="115"/>
        <v>0</v>
      </c>
    </row>
    <row r="326" spans="1:11" x14ac:dyDescent="0.25">
      <c r="A326" s="129" t="s">
        <v>56</v>
      </c>
      <c r="B326" s="126" t="s">
        <v>832</v>
      </c>
      <c r="C326" s="126" t="s">
        <v>16</v>
      </c>
      <c r="D326" s="126" t="s">
        <v>2</v>
      </c>
      <c r="E326" s="126" t="s">
        <v>55</v>
      </c>
      <c r="F326" s="205">
        <f>'8. разд '!F223</f>
        <v>0</v>
      </c>
      <c r="G326" s="266">
        <f>'8. разд '!G223</f>
        <v>0</v>
      </c>
      <c r="H326" s="266">
        <f>'8. разд '!H223</f>
        <v>0</v>
      </c>
      <c r="I326" s="266">
        <f>'8. разд '!I223</f>
        <v>0</v>
      </c>
      <c r="J326" s="266">
        <f>'8. разд '!J223</f>
        <v>0</v>
      </c>
      <c r="K326" s="266">
        <f>'8. разд '!K223</f>
        <v>0</v>
      </c>
    </row>
    <row r="327" spans="1:11" ht="25.5" x14ac:dyDescent="0.25">
      <c r="A327" s="129" t="s">
        <v>1094</v>
      </c>
      <c r="B327" s="126" t="s">
        <v>833</v>
      </c>
      <c r="C327" s="126"/>
      <c r="D327" s="145"/>
      <c r="E327" s="145"/>
      <c r="F327" s="205">
        <f>F328</f>
        <v>4352127</v>
      </c>
      <c r="G327" s="266">
        <f t="shared" ref="G327:K329" si="116">G328</f>
        <v>0</v>
      </c>
      <c r="H327" s="266">
        <f t="shared" si="116"/>
        <v>0</v>
      </c>
      <c r="I327" s="266">
        <f t="shared" si="116"/>
        <v>0</v>
      </c>
      <c r="J327" s="266">
        <f t="shared" si="116"/>
        <v>4352127</v>
      </c>
      <c r="K327" s="266">
        <f t="shared" si="116"/>
        <v>0</v>
      </c>
    </row>
    <row r="328" spans="1:11" ht="25.5" x14ac:dyDescent="0.25">
      <c r="A328" s="129" t="s">
        <v>17</v>
      </c>
      <c r="B328" s="126" t="s">
        <v>833</v>
      </c>
      <c r="C328" s="126" t="s">
        <v>16</v>
      </c>
      <c r="D328" s="145"/>
      <c r="E328" s="145"/>
      <c r="F328" s="205">
        <f>F329</f>
        <v>4352127</v>
      </c>
      <c r="G328" s="266">
        <f t="shared" si="116"/>
        <v>0</v>
      </c>
      <c r="H328" s="266">
        <f t="shared" si="116"/>
        <v>0</v>
      </c>
      <c r="I328" s="266">
        <f t="shared" si="116"/>
        <v>0</v>
      </c>
      <c r="J328" s="266">
        <f t="shared" si="116"/>
        <v>4352127</v>
      </c>
      <c r="K328" s="266">
        <f t="shared" si="116"/>
        <v>0</v>
      </c>
    </row>
    <row r="329" spans="1:11" x14ac:dyDescent="0.25">
      <c r="A329" s="129" t="s">
        <v>20</v>
      </c>
      <c r="B329" s="126" t="s">
        <v>833</v>
      </c>
      <c r="C329" s="126" t="s">
        <v>16</v>
      </c>
      <c r="D329" s="126" t="s">
        <v>2</v>
      </c>
      <c r="E329" s="126"/>
      <c r="F329" s="205">
        <f>F330</f>
        <v>4352127</v>
      </c>
      <c r="G329" s="266">
        <f t="shared" si="116"/>
        <v>0</v>
      </c>
      <c r="H329" s="266">
        <f t="shared" si="116"/>
        <v>0</v>
      </c>
      <c r="I329" s="266">
        <f t="shared" si="116"/>
        <v>0</v>
      </c>
      <c r="J329" s="266">
        <f t="shared" si="116"/>
        <v>4352127</v>
      </c>
      <c r="K329" s="266">
        <f t="shared" si="116"/>
        <v>0</v>
      </c>
    </row>
    <row r="330" spans="1:11" x14ac:dyDescent="0.25">
      <c r="A330" s="129" t="s">
        <v>56</v>
      </c>
      <c r="B330" s="126" t="s">
        <v>833</v>
      </c>
      <c r="C330" s="126" t="s">
        <v>16</v>
      </c>
      <c r="D330" s="126" t="s">
        <v>2</v>
      </c>
      <c r="E330" s="126" t="s">
        <v>55</v>
      </c>
      <c r="F330" s="205">
        <f>'8. разд '!F225</f>
        <v>4352127</v>
      </c>
      <c r="G330" s="266">
        <f>'8. разд '!G225</f>
        <v>0</v>
      </c>
      <c r="H330" s="266">
        <f>'8. разд '!H225</f>
        <v>0</v>
      </c>
      <c r="I330" s="266">
        <f>'8. разд '!I225</f>
        <v>0</v>
      </c>
      <c r="J330" s="266">
        <f>'8. разд '!J225</f>
        <v>4352127</v>
      </c>
      <c r="K330" s="266">
        <f>'8. разд '!K225</f>
        <v>0</v>
      </c>
    </row>
    <row r="331" spans="1:11" ht="38.25" x14ac:dyDescent="0.25">
      <c r="A331" s="129" t="s">
        <v>834</v>
      </c>
      <c r="B331" s="126" t="s">
        <v>835</v>
      </c>
      <c r="C331" s="126"/>
      <c r="D331" s="145"/>
      <c r="E331" s="145"/>
      <c r="F331" s="205">
        <f>F336+F340+F344+F332+F348</f>
        <v>167524616.91</v>
      </c>
      <c r="G331" s="266">
        <f t="shared" ref="G331:K331" si="117">G336+G340+G344+G332+G348</f>
        <v>29669761.82</v>
      </c>
      <c r="H331" s="266">
        <f t="shared" si="117"/>
        <v>-1400000</v>
      </c>
      <c r="I331" s="266">
        <f t="shared" si="117"/>
        <v>0</v>
      </c>
      <c r="J331" s="266">
        <f t="shared" si="117"/>
        <v>166124616.91</v>
      </c>
      <c r="K331" s="266">
        <f t="shared" si="117"/>
        <v>29669761.82</v>
      </c>
    </row>
    <row r="332" spans="1:11" ht="51" x14ac:dyDescent="0.25">
      <c r="A332" s="129" t="s">
        <v>1054</v>
      </c>
      <c r="B332" s="126" t="s">
        <v>1055</v>
      </c>
      <c r="C332" s="126"/>
      <c r="D332" s="145"/>
      <c r="E332" s="145"/>
      <c r="F332" s="205">
        <f>F333</f>
        <v>29669761.82</v>
      </c>
      <c r="G332" s="266">
        <f t="shared" ref="G332:K334" si="118">G333</f>
        <v>29669761.82</v>
      </c>
      <c r="H332" s="266">
        <f t="shared" si="118"/>
        <v>0</v>
      </c>
      <c r="I332" s="266">
        <f t="shared" si="118"/>
        <v>0</v>
      </c>
      <c r="J332" s="266">
        <f t="shared" si="118"/>
        <v>29669761.82</v>
      </c>
      <c r="K332" s="266">
        <f t="shared" si="118"/>
        <v>29669761.82</v>
      </c>
    </row>
    <row r="333" spans="1:11" ht="25.5" x14ac:dyDescent="0.25">
      <c r="A333" s="129" t="s">
        <v>17</v>
      </c>
      <c r="B333" s="126" t="s">
        <v>1055</v>
      </c>
      <c r="C333" s="126" t="s">
        <v>16</v>
      </c>
      <c r="D333" s="145"/>
      <c r="E333" s="145"/>
      <c r="F333" s="205">
        <f>F334</f>
        <v>29669761.82</v>
      </c>
      <c r="G333" s="266">
        <f t="shared" si="118"/>
        <v>29669761.82</v>
      </c>
      <c r="H333" s="266">
        <f t="shared" si="118"/>
        <v>0</v>
      </c>
      <c r="I333" s="266">
        <f t="shared" si="118"/>
        <v>0</v>
      </c>
      <c r="J333" s="266">
        <f t="shared" si="118"/>
        <v>29669761.82</v>
      </c>
      <c r="K333" s="266">
        <f t="shared" si="118"/>
        <v>29669761.82</v>
      </c>
    </row>
    <row r="334" spans="1:11" x14ac:dyDescent="0.25">
      <c r="A334" s="129" t="s">
        <v>20</v>
      </c>
      <c r="B334" s="126" t="s">
        <v>1055</v>
      </c>
      <c r="C334" s="126" t="s">
        <v>16</v>
      </c>
      <c r="D334" s="126" t="s">
        <v>2</v>
      </c>
      <c r="E334" s="126"/>
      <c r="F334" s="205">
        <f>F335</f>
        <v>29669761.82</v>
      </c>
      <c r="G334" s="266">
        <f t="shared" si="118"/>
        <v>29669761.82</v>
      </c>
      <c r="H334" s="266">
        <f t="shared" si="118"/>
        <v>0</v>
      </c>
      <c r="I334" s="266">
        <f t="shared" si="118"/>
        <v>0</v>
      </c>
      <c r="J334" s="266">
        <f t="shared" si="118"/>
        <v>29669761.82</v>
      </c>
      <c r="K334" s="266">
        <f t="shared" si="118"/>
        <v>29669761.82</v>
      </c>
    </row>
    <row r="335" spans="1:11" x14ac:dyDescent="0.25">
      <c r="A335" s="129" t="s">
        <v>56</v>
      </c>
      <c r="B335" s="126" t="s">
        <v>1055</v>
      </c>
      <c r="C335" s="126" t="s">
        <v>16</v>
      </c>
      <c r="D335" s="126" t="s">
        <v>2</v>
      </c>
      <c r="E335" s="126" t="s">
        <v>55</v>
      </c>
      <c r="F335" s="205">
        <f>'9.ведомства'!G715</f>
        <v>29669761.82</v>
      </c>
      <c r="G335" s="266">
        <f>'9.ведомства'!H715</f>
        <v>29669761.82</v>
      </c>
      <c r="H335" s="266">
        <f>'9.ведомства'!I715</f>
        <v>0</v>
      </c>
      <c r="I335" s="266">
        <f>'9.ведомства'!J715</f>
        <v>0</v>
      </c>
      <c r="J335" s="266">
        <f>'9.ведомства'!K715</f>
        <v>29669761.82</v>
      </c>
      <c r="K335" s="266">
        <f>'9.ведомства'!L715</f>
        <v>29669761.82</v>
      </c>
    </row>
    <row r="336" spans="1:11" ht="38.25" x14ac:dyDescent="0.25">
      <c r="A336" s="130" t="s">
        <v>388</v>
      </c>
      <c r="B336" s="126" t="s">
        <v>836</v>
      </c>
      <c r="C336" s="126"/>
      <c r="D336" s="145"/>
      <c r="E336" s="145"/>
      <c r="F336" s="205">
        <f>F337</f>
        <v>108729082.09</v>
      </c>
      <c r="G336" s="266">
        <f t="shared" ref="G336:K338" si="119">G337</f>
        <v>0</v>
      </c>
      <c r="H336" s="266">
        <f t="shared" si="119"/>
        <v>-1400000</v>
      </c>
      <c r="I336" s="266">
        <f t="shared" si="119"/>
        <v>0</v>
      </c>
      <c r="J336" s="266">
        <f t="shared" si="119"/>
        <v>107329082.09</v>
      </c>
      <c r="K336" s="266">
        <f t="shared" si="119"/>
        <v>0</v>
      </c>
    </row>
    <row r="337" spans="1:11" ht="25.5" x14ac:dyDescent="0.25">
      <c r="A337" s="129" t="s">
        <v>17</v>
      </c>
      <c r="B337" s="126" t="s">
        <v>836</v>
      </c>
      <c r="C337" s="126" t="s">
        <v>16</v>
      </c>
      <c r="D337" s="145"/>
      <c r="E337" s="145"/>
      <c r="F337" s="205">
        <f>F338</f>
        <v>108729082.09</v>
      </c>
      <c r="G337" s="266">
        <f t="shared" si="119"/>
        <v>0</v>
      </c>
      <c r="H337" s="266">
        <f t="shared" si="119"/>
        <v>-1400000</v>
      </c>
      <c r="I337" s="266">
        <f t="shared" si="119"/>
        <v>0</v>
      </c>
      <c r="J337" s="266">
        <f t="shared" si="119"/>
        <v>107329082.09</v>
      </c>
      <c r="K337" s="266">
        <f t="shared" si="119"/>
        <v>0</v>
      </c>
    </row>
    <row r="338" spans="1:11" x14ac:dyDescent="0.25">
      <c r="A338" s="129" t="s">
        <v>20</v>
      </c>
      <c r="B338" s="126" t="s">
        <v>836</v>
      </c>
      <c r="C338" s="126" t="s">
        <v>16</v>
      </c>
      <c r="D338" s="126" t="s">
        <v>2</v>
      </c>
      <c r="E338" s="126"/>
      <c r="F338" s="205">
        <f>F339</f>
        <v>108729082.09</v>
      </c>
      <c r="G338" s="266">
        <f t="shared" si="119"/>
        <v>0</v>
      </c>
      <c r="H338" s="266">
        <f t="shared" si="119"/>
        <v>-1400000</v>
      </c>
      <c r="I338" s="266">
        <f t="shared" si="119"/>
        <v>0</v>
      </c>
      <c r="J338" s="266">
        <f t="shared" si="119"/>
        <v>107329082.09</v>
      </c>
      <c r="K338" s="266">
        <f t="shared" si="119"/>
        <v>0</v>
      </c>
    </row>
    <row r="339" spans="1:11" x14ac:dyDescent="0.25">
      <c r="A339" s="129" t="s">
        <v>56</v>
      </c>
      <c r="B339" s="126" t="s">
        <v>836</v>
      </c>
      <c r="C339" s="126" t="s">
        <v>16</v>
      </c>
      <c r="D339" s="126" t="s">
        <v>2</v>
      </c>
      <c r="E339" s="126" t="s">
        <v>55</v>
      </c>
      <c r="F339" s="205">
        <f>'8. разд '!F230</f>
        <v>108729082.09</v>
      </c>
      <c r="G339" s="266">
        <f>'8. разд '!G230</f>
        <v>0</v>
      </c>
      <c r="H339" s="266">
        <f>'8. разд '!H230</f>
        <v>-1400000</v>
      </c>
      <c r="I339" s="266">
        <f>'8. разд '!I230</f>
        <v>0</v>
      </c>
      <c r="J339" s="266">
        <f>'8. разд '!J230</f>
        <v>107329082.09</v>
      </c>
      <c r="K339" s="266">
        <f>'8. разд '!K230</f>
        <v>0</v>
      </c>
    </row>
    <row r="340" spans="1:11" ht="51" x14ac:dyDescent="0.25">
      <c r="A340" s="129" t="s">
        <v>839</v>
      </c>
      <c r="B340" s="126" t="s">
        <v>840</v>
      </c>
      <c r="C340" s="126"/>
      <c r="D340" s="145"/>
      <c r="E340" s="145"/>
      <c r="F340" s="205">
        <f>F341</f>
        <v>18293505</v>
      </c>
      <c r="G340" s="266">
        <f t="shared" ref="G340:K342" si="120">G341</f>
        <v>0</v>
      </c>
      <c r="H340" s="266">
        <f t="shared" si="120"/>
        <v>0</v>
      </c>
      <c r="I340" s="266">
        <f t="shared" si="120"/>
        <v>0</v>
      </c>
      <c r="J340" s="266">
        <f t="shared" si="120"/>
        <v>18293505</v>
      </c>
      <c r="K340" s="266">
        <f t="shared" si="120"/>
        <v>0</v>
      </c>
    </row>
    <row r="341" spans="1:11" ht="25.5" x14ac:dyDescent="0.25">
      <c r="A341" s="129" t="s">
        <v>17</v>
      </c>
      <c r="B341" s="126" t="s">
        <v>840</v>
      </c>
      <c r="C341" s="126" t="s">
        <v>16</v>
      </c>
      <c r="D341" s="145"/>
      <c r="E341" s="145"/>
      <c r="F341" s="205">
        <f>F342</f>
        <v>18293505</v>
      </c>
      <c r="G341" s="266">
        <f t="shared" si="120"/>
        <v>0</v>
      </c>
      <c r="H341" s="266">
        <f t="shared" si="120"/>
        <v>0</v>
      </c>
      <c r="I341" s="266">
        <f t="shared" si="120"/>
        <v>0</v>
      </c>
      <c r="J341" s="266">
        <f t="shared" si="120"/>
        <v>18293505</v>
      </c>
      <c r="K341" s="266">
        <f t="shared" si="120"/>
        <v>0</v>
      </c>
    </row>
    <row r="342" spans="1:11" x14ac:dyDescent="0.25">
      <c r="A342" s="129" t="s">
        <v>20</v>
      </c>
      <c r="B342" s="126" t="s">
        <v>840</v>
      </c>
      <c r="C342" s="126" t="s">
        <v>16</v>
      </c>
      <c r="D342" s="126" t="s">
        <v>2</v>
      </c>
      <c r="E342" s="126"/>
      <c r="F342" s="205">
        <f>F343</f>
        <v>18293505</v>
      </c>
      <c r="G342" s="266">
        <f t="shared" si="120"/>
        <v>0</v>
      </c>
      <c r="H342" s="266">
        <f t="shared" si="120"/>
        <v>0</v>
      </c>
      <c r="I342" s="266">
        <f t="shared" si="120"/>
        <v>0</v>
      </c>
      <c r="J342" s="266">
        <f t="shared" si="120"/>
        <v>18293505</v>
      </c>
      <c r="K342" s="266">
        <f t="shared" si="120"/>
        <v>0</v>
      </c>
    </row>
    <row r="343" spans="1:11" x14ac:dyDescent="0.25">
      <c r="A343" s="129" t="s">
        <v>56</v>
      </c>
      <c r="B343" s="126" t="s">
        <v>840</v>
      </c>
      <c r="C343" s="126" t="s">
        <v>16</v>
      </c>
      <c r="D343" s="126" t="s">
        <v>2</v>
      </c>
      <c r="E343" s="126" t="s">
        <v>55</v>
      </c>
      <c r="F343" s="205">
        <f>'8. разд '!F232</f>
        <v>18293505</v>
      </c>
      <c r="G343" s="266">
        <f>'8. разд '!G232</f>
        <v>0</v>
      </c>
      <c r="H343" s="266">
        <f>'8. разд '!H232</f>
        <v>0</v>
      </c>
      <c r="I343" s="266">
        <f>'8. разд '!I232</f>
        <v>0</v>
      </c>
      <c r="J343" s="266">
        <f>'8. разд '!J232</f>
        <v>18293505</v>
      </c>
      <c r="K343" s="266">
        <f>'8. разд '!K232</f>
        <v>0</v>
      </c>
    </row>
    <row r="344" spans="1:11" ht="39" x14ac:dyDescent="0.25">
      <c r="A344" s="138" t="s">
        <v>837</v>
      </c>
      <c r="B344" s="126" t="s">
        <v>838</v>
      </c>
      <c r="C344" s="126"/>
      <c r="D344" s="145"/>
      <c r="E344" s="145"/>
      <c r="F344" s="205">
        <f>F345</f>
        <v>502168</v>
      </c>
      <c r="G344" s="266">
        <f t="shared" ref="G344:K346" si="121">G345</f>
        <v>0</v>
      </c>
      <c r="H344" s="266">
        <f t="shared" si="121"/>
        <v>0</v>
      </c>
      <c r="I344" s="266">
        <f t="shared" si="121"/>
        <v>0</v>
      </c>
      <c r="J344" s="266">
        <f t="shared" si="121"/>
        <v>502168</v>
      </c>
      <c r="K344" s="266">
        <f t="shared" si="121"/>
        <v>0</v>
      </c>
    </row>
    <row r="345" spans="1:11" ht="25.5" x14ac:dyDescent="0.25">
      <c r="A345" s="129" t="s">
        <v>17</v>
      </c>
      <c r="B345" s="126" t="s">
        <v>838</v>
      </c>
      <c r="C345" s="126" t="s">
        <v>16</v>
      </c>
      <c r="D345" s="145"/>
      <c r="E345" s="145"/>
      <c r="F345" s="205">
        <f>F346</f>
        <v>502168</v>
      </c>
      <c r="G345" s="266">
        <f t="shared" si="121"/>
        <v>0</v>
      </c>
      <c r="H345" s="266">
        <f t="shared" si="121"/>
        <v>0</v>
      </c>
      <c r="I345" s="266">
        <f t="shared" si="121"/>
        <v>0</v>
      </c>
      <c r="J345" s="266">
        <f t="shared" si="121"/>
        <v>502168</v>
      </c>
      <c r="K345" s="266">
        <f t="shared" si="121"/>
        <v>0</v>
      </c>
    </row>
    <row r="346" spans="1:11" x14ac:dyDescent="0.25">
      <c r="A346" s="129" t="s">
        <v>20</v>
      </c>
      <c r="B346" s="126" t="s">
        <v>838</v>
      </c>
      <c r="C346" s="126" t="s">
        <v>16</v>
      </c>
      <c r="D346" s="126" t="s">
        <v>2</v>
      </c>
      <c r="E346" s="126"/>
      <c r="F346" s="205">
        <f>F347</f>
        <v>502168</v>
      </c>
      <c r="G346" s="266">
        <f t="shared" si="121"/>
        <v>0</v>
      </c>
      <c r="H346" s="266">
        <f t="shared" si="121"/>
        <v>0</v>
      </c>
      <c r="I346" s="266">
        <f t="shared" si="121"/>
        <v>0</v>
      </c>
      <c r="J346" s="266">
        <f t="shared" si="121"/>
        <v>502168</v>
      </c>
      <c r="K346" s="266">
        <f t="shared" si="121"/>
        <v>0</v>
      </c>
    </row>
    <row r="347" spans="1:11" x14ac:dyDescent="0.25">
      <c r="A347" s="129" t="s">
        <v>56</v>
      </c>
      <c r="B347" s="126" t="s">
        <v>838</v>
      </c>
      <c r="C347" s="126" t="s">
        <v>16</v>
      </c>
      <c r="D347" s="126" t="s">
        <v>2</v>
      </c>
      <c r="E347" s="126" t="s">
        <v>55</v>
      </c>
      <c r="F347" s="205">
        <f>'8. разд '!F234</f>
        <v>502168</v>
      </c>
      <c r="G347" s="266">
        <f>'8. разд '!G234</f>
        <v>0</v>
      </c>
      <c r="H347" s="266">
        <f>'8. разд '!H234</f>
        <v>0</v>
      </c>
      <c r="I347" s="266">
        <f>'8. разд '!I234</f>
        <v>0</v>
      </c>
      <c r="J347" s="266">
        <f>'8. разд '!J234</f>
        <v>502168</v>
      </c>
      <c r="K347" s="266">
        <f>'8. разд '!K234</f>
        <v>0</v>
      </c>
    </row>
    <row r="348" spans="1:11" ht="51" x14ac:dyDescent="0.25">
      <c r="A348" s="129" t="s">
        <v>1056</v>
      </c>
      <c r="B348" s="126" t="s">
        <v>1057</v>
      </c>
      <c r="C348" s="126"/>
      <c r="D348" s="126"/>
      <c r="E348" s="126"/>
      <c r="F348" s="205">
        <f>F349</f>
        <v>10330100</v>
      </c>
      <c r="G348" s="266">
        <f t="shared" ref="G348:K350" si="122">G349</f>
        <v>0</v>
      </c>
      <c r="H348" s="266">
        <f t="shared" si="122"/>
        <v>0</v>
      </c>
      <c r="I348" s="266">
        <f t="shared" si="122"/>
        <v>0</v>
      </c>
      <c r="J348" s="266">
        <f t="shared" si="122"/>
        <v>10330100</v>
      </c>
      <c r="K348" s="266">
        <f t="shared" si="122"/>
        <v>0</v>
      </c>
    </row>
    <row r="349" spans="1:11" ht="25.5" x14ac:dyDescent="0.25">
      <c r="A349" s="129" t="s">
        <v>17</v>
      </c>
      <c r="B349" s="126" t="s">
        <v>1057</v>
      </c>
      <c r="C349" s="126" t="s">
        <v>16</v>
      </c>
      <c r="D349" s="145"/>
      <c r="E349" s="145"/>
      <c r="F349" s="205">
        <f>F350</f>
        <v>10330100</v>
      </c>
      <c r="G349" s="266">
        <f t="shared" si="122"/>
        <v>0</v>
      </c>
      <c r="H349" s="266">
        <f t="shared" si="122"/>
        <v>0</v>
      </c>
      <c r="I349" s="266">
        <f t="shared" si="122"/>
        <v>0</v>
      </c>
      <c r="J349" s="266">
        <f t="shared" si="122"/>
        <v>10330100</v>
      </c>
      <c r="K349" s="266">
        <f t="shared" si="122"/>
        <v>0</v>
      </c>
    </row>
    <row r="350" spans="1:11" x14ac:dyDescent="0.25">
      <c r="A350" s="129" t="s">
        <v>20</v>
      </c>
      <c r="B350" s="126" t="s">
        <v>1057</v>
      </c>
      <c r="C350" s="126" t="s">
        <v>16</v>
      </c>
      <c r="D350" s="126" t="s">
        <v>2</v>
      </c>
      <c r="E350" s="126"/>
      <c r="F350" s="205">
        <f>F351</f>
        <v>10330100</v>
      </c>
      <c r="G350" s="266">
        <f t="shared" si="122"/>
        <v>0</v>
      </c>
      <c r="H350" s="266">
        <f t="shared" si="122"/>
        <v>0</v>
      </c>
      <c r="I350" s="266">
        <f t="shared" si="122"/>
        <v>0</v>
      </c>
      <c r="J350" s="266">
        <f t="shared" si="122"/>
        <v>10330100</v>
      </c>
      <c r="K350" s="266">
        <f t="shared" si="122"/>
        <v>0</v>
      </c>
    </row>
    <row r="351" spans="1:11" x14ac:dyDescent="0.25">
      <c r="A351" s="129" t="s">
        <v>56</v>
      </c>
      <c r="B351" s="126" t="s">
        <v>1057</v>
      </c>
      <c r="C351" s="126" t="s">
        <v>16</v>
      </c>
      <c r="D351" s="126" t="s">
        <v>2</v>
      </c>
      <c r="E351" s="126" t="s">
        <v>55</v>
      </c>
      <c r="F351" s="205">
        <f>'9.ведомства'!G723</f>
        <v>10330100</v>
      </c>
      <c r="G351" s="266">
        <f>'9.ведомства'!H723</f>
        <v>0</v>
      </c>
      <c r="H351" s="266">
        <f>'9.ведомства'!I723</f>
        <v>0</v>
      </c>
      <c r="I351" s="266">
        <f>'9.ведомства'!J723</f>
        <v>0</v>
      </c>
      <c r="J351" s="266">
        <f>'9.ведомства'!K723</f>
        <v>10330100</v>
      </c>
      <c r="K351" s="266">
        <f>'9.ведомства'!L723</f>
        <v>0</v>
      </c>
    </row>
    <row r="352" spans="1:11" ht="38.25" x14ac:dyDescent="0.25">
      <c r="A352" s="129" t="s">
        <v>722</v>
      </c>
      <c r="B352" s="126" t="s">
        <v>867</v>
      </c>
      <c r="C352" s="126"/>
      <c r="D352" s="145"/>
      <c r="E352" s="145"/>
      <c r="F352" s="205">
        <f>F353+F366</f>
        <v>17599170</v>
      </c>
      <c r="G352" s="266">
        <f t="shared" ref="G352:K352" si="123">G353+G366</f>
        <v>0</v>
      </c>
      <c r="H352" s="266">
        <f t="shared" si="123"/>
        <v>0</v>
      </c>
      <c r="I352" s="266">
        <f t="shared" si="123"/>
        <v>0</v>
      </c>
      <c r="J352" s="266">
        <f t="shared" si="123"/>
        <v>17599170</v>
      </c>
      <c r="K352" s="266">
        <f t="shared" si="123"/>
        <v>0</v>
      </c>
    </row>
    <row r="353" spans="1:11" ht="38.25" x14ac:dyDescent="0.25">
      <c r="A353" s="129" t="s">
        <v>868</v>
      </c>
      <c r="B353" s="126" t="s">
        <v>869</v>
      </c>
      <c r="C353" s="126"/>
      <c r="D353" s="145"/>
      <c r="E353" s="145"/>
      <c r="F353" s="205">
        <f>F354+F358+F362</f>
        <v>16899170</v>
      </c>
      <c r="G353" s="266">
        <f t="shared" ref="G353:K353" si="124">G354+G358+G362</f>
        <v>0</v>
      </c>
      <c r="H353" s="266">
        <f t="shared" si="124"/>
        <v>0</v>
      </c>
      <c r="I353" s="266">
        <f t="shared" si="124"/>
        <v>0</v>
      </c>
      <c r="J353" s="266">
        <f t="shared" si="124"/>
        <v>16899170</v>
      </c>
      <c r="K353" s="266">
        <f t="shared" si="124"/>
        <v>0</v>
      </c>
    </row>
    <row r="354" spans="1:11" ht="25.5" x14ac:dyDescent="0.25">
      <c r="A354" s="129" t="s">
        <v>870</v>
      </c>
      <c r="B354" s="126" t="s">
        <v>874</v>
      </c>
      <c r="C354" s="126"/>
      <c r="D354" s="145"/>
      <c r="E354" s="145"/>
      <c r="F354" s="205">
        <f>F355</f>
        <v>12475390</v>
      </c>
      <c r="G354" s="266">
        <f t="shared" ref="G354:K356" si="125">G355</f>
        <v>0</v>
      </c>
      <c r="H354" s="266">
        <f t="shared" si="125"/>
        <v>0</v>
      </c>
      <c r="I354" s="266">
        <f t="shared" si="125"/>
        <v>0</v>
      </c>
      <c r="J354" s="266">
        <f t="shared" si="125"/>
        <v>12475390</v>
      </c>
      <c r="K354" s="266">
        <f t="shared" si="125"/>
        <v>0</v>
      </c>
    </row>
    <row r="355" spans="1:11" ht="25.5" x14ac:dyDescent="0.25">
      <c r="A355" s="129" t="s">
        <v>17</v>
      </c>
      <c r="B355" s="126" t="s">
        <v>874</v>
      </c>
      <c r="C355" s="126" t="s">
        <v>16</v>
      </c>
      <c r="D355" s="145"/>
      <c r="E355" s="145"/>
      <c r="F355" s="205">
        <f>F356</f>
        <v>12475390</v>
      </c>
      <c r="G355" s="266">
        <f t="shared" si="125"/>
        <v>0</v>
      </c>
      <c r="H355" s="266">
        <f t="shared" si="125"/>
        <v>0</v>
      </c>
      <c r="I355" s="266">
        <f t="shared" si="125"/>
        <v>0</v>
      </c>
      <c r="J355" s="266">
        <f t="shared" si="125"/>
        <v>12475390</v>
      </c>
      <c r="K355" s="266">
        <f t="shared" si="125"/>
        <v>0</v>
      </c>
    </row>
    <row r="356" spans="1:11" x14ac:dyDescent="0.25">
      <c r="A356" s="129" t="s">
        <v>978</v>
      </c>
      <c r="B356" s="126" t="s">
        <v>874</v>
      </c>
      <c r="C356" s="126" t="s">
        <v>16</v>
      </c>
      <c r="D356" s="145" t="s">
        <v>46</v>
      </c>
      <c r="E356" s="145"/>
      <c r="F356" s="205">
        <f>F357</f>
        <v>12475390</v>
      </c>
      <c r="G356" s="266">
        <f t="shared" si="125"/>
        <v>0</v>
      </c>
      <c r="H356" s="266">
        <f t="shared" si="125"/>
        <v>0</v>
      </c>
      <c r="I356" s="266">
        <f t="shared" si="125"/>
        <v>0</v>
      </c>
      <c r="J356" s="266">
        <f t="shared" si="125"/>
        <v>12475390</v>
      </c>
      <c r="K356" s="266">
        <f t="shared" si="125"/>
        <v>0</v>
      </c>
    </row>
    <row r="357" spans="1:11" x14ac:dyDescent="0.25">
      <c r="A357" s="129" t="s">
        <v>50</v>
      </c>
      <c r="B357" s="126" t="s">
        <v>874</v>
      </c>
      <c r="C357" s="126" t="s">
        <v>16</v>
      </c>
      <c r="D357" s="145" t="s">
        <v>46</v>
      </c>
      <c r="E357" s="145" t="s">
        <v>37</v>
      </c>
      <c r="F357" s="205">
        <f>'8. разд '!F350</f>
        <v>12475390</v>
      </c>
      <c r="G357" s="266">
        <f>'8. разд '!G350</f>
        <v>0</v>
      </c>
      <c r="H357" s="266">
        <f>'8. разд '!H350</f>
        <v>0</v>
      </c>
      <c r="I357" s="266">
        <f>'8. разд '!I350</f>
        <v>0</v>
      </c>
      <c r="J357" s="266">
        <f>'8. разд '!J350</f>
        <v>12475390</v>
      </c>
      <c r="K357" s="266">
        <f>'8. разд '!K350</f>
        <v>0</v>
      </c>
    </row>
    <row r="358" spans="1:11" x14ac:dyDescent="0.25">
      <c r="A358" s="129" t="s">
        <v>871</v>
      </c>
      <c r="B358" s="126" t="s">
        <v>875</v>
      </c>
      <c r="C358" s="126"/>
      <c r="D358" s="145"/>
      <c r="E358" s="145"/>
      <c r="F358" s="205">
        <f>F359</f>
        <v>3648180</v>
      </c>
      <c r="G358" s="266">
        <f t="shared" ref="G358:K360" si="126">G359</f>
        <v>0</v>
      </c>
      <c r="H358" s="266">
        <f t="shared" si="126"/>
        <v>0</v>
      </c>
      <c r="I358" s="266">
        <f t="shared" si="126"/>
        <v>0</v>
      </c>
      <c r="J358" s="266">
        <f t="shared" si="126"/>
        <v>3648180</v>
      </c>
      <c r="K358" s="266">
        <f t="shared" si="126"/>
        <v>0</v>
      </c>
    </row>
    <row r="359" spans="1:11" ht="25.5" x14ac:dyDescent="0.25">
      <c r="A359" s="129" t="s">
        <v>17</v>
      </c>
      <c r="B359" s="126" t="s">
        <v>875</v>
      </c>
      <c r="C359" s="126" t="s">
        <v>16</v>
      </c>
      <c r="D359" s="145"/>
      <c r="E359" s="145"/>
      <c r="F359" s="205">
        <f>F360</f>
        <v>3648180</v>
      </c>
      <c r="G359" s="266">
        <f t="shared" si="126"/>
        <v>0</v>
      </c>
      <c r="H359" s="266">
        <f t="shared" si="126"/>
        <v>0</v>
      </c>
      <c r="I359" s="266">
        <f t="shared" si="126"/>
        <v>0</v>
      </c>
      <c r="J359" s="266">
        <f t="shared" si="126"/>
        <v>3648180</v>
      </c>
      <c r="K359" s="266">
        <f t="shared" si="126"/>
        <v>0</v>
      </c>
    </row>
    <row r="360" spans="1:11" x14ac:dyDescent="0.25">
      <c r="A360" s="129" t="s">
        <v>978</v>
      </c>
      <c r="B360" s="126" t="s">
        <v>875</v>
      </c>
      <c r="C360" s="126" t="s">
        <v>16</v>
      </c>
      <c r="D360" s="145" t="s">
        <v>46</v>
      </c>
      <c r="E360" s="145"/>
      <c r="F360" s="205">
        <f>F361</f>
        <v>3648180</v>
      </c>
      <c r="G360" s="266">
        <f t="shared" si="126"/>
        <v>0</v>
      </c>
      <c r="H360" s="266">
        <f t="shared" si="126"/>
        <v>0</v>
      </c>
      <c r="I360" s="266">
        <f t="shared" si="126"/>
        <v>0</v>
      </c>
      <c r="J360" s="266">
        <f t="shared" si="126"/>
        <v>3648180</v>
      </c>
      <c r="K360" s="266">
        <f t="shared" si="126"/>
        <v>0</v>
      </c>
    </row>
    <row r="361" spans="1:11" x14ac:dyDescent="0.25">
      <c r="A361" s="129" t="s">
        <v>50</v>
      </c>
      <c r="B361" s="126" t="s">
        <v>875</v>
      </c>
      <c r="C361" s="126" t="s">
        <v>16</v>
      </c>
      <c r="D361" s="145" t="s">
        <v>46</v>
      </c>
      <c r="E361" s="145" t="s">
        <v>37</v>
      </c>
      <c r="F361" s="205">
        <f>'8. разд '!F352</f>
        <v>3648180</v>
      </c>
      <c r="G361" s="266">
        <f>'8. разд '!G352</f>
        <v>0</v>
      </c>
      <c r="H361" s="266">
        <f>'8. разд '!H352</f>
        <v>0</v>
      </c>
      <c r="I361" s="266">
        <f>'8. разд '!I352</f>
        <v>0</v>
      </c>
      <c r="J361" s="266">
        <f>'8. разд '!J352</f>
        <v>3648180</v>
      </c>
      <c r="K361" s="266">
        <f>'8. разд '!K352</f>
        <v>0</v>
      </c>
    </row>
    <row r="362" spans="1:11" ht="25.5" x14ac:dyDescent="0.25">
      <c r="A362" s="129" t="s">
        <v>872</v>
      </c>
      <c r="B362" s="126" t="s">
        <v>876</v>
      </c>
      <c r="C362" s="126"/>
      <c r="D362" s="145"/>
      <c r="E362" s="145"/>
      <c r="F362" s="205">
        <f>F363</f>
        <v>775600</v>
      </c>
      <c r="G362" s="266">
        <f t="shared" ref="G362:K364" si="127">G363</f>
        <v>0</v>
      </c>
      <c r="H362" s="266">
        <f t="shared" si="127"/>
        <v>0</v>
      </c>
      <c r="I362" s="266">
        <f t="shared" si="127"/>
        <v>0</v>
      </c>
      <c r="J362" s="266">
        <f t="shared" si="127"/>
        <v>775600</v>
      </c>
      <c r="K362" s="266">
        <f t="shared" si="127"/>
        <v>0</v>
      </c>
    </row>
    <row r="363" spans="1:11" ht="25.5" x14ac:dyDescent="0.25">
      <c r="A363" s="129" t="s">
        <v>17</v>
      </c>
      <c r="B363" s="126" t="s">
        <v>876</v>
      </c>
      <c r="C363" s="126" t="s">
        <v>16</v>
      </c>
      <c r="D363" s="145"/>
      <c r="E363" s="145"/>
      <c r="F363" s="205">
        <f>F364</f>
        <v>775600</v>
      </c>
      <c r="G363" s="266">
        <f t="shared" si="127"/>
        <v>0</v>
      </c>
      <c r="H363" s="266">
        <f t="shared" si="127"/>
        <v>0</v>
      </c>
      <c r="I363" s="266">
        <f t="shared" si="127"/>
        <v>0</v>
      </c>
      <c r="J363" s="266">
        <f t="shared" si="127"/>
        <v>775600</v>
      </c>
      <c r="K363" s="266">
        <f t="shared" si="127"/>
        <v>0</v>
      </c>
    </row>
    <row r="364" spans="1:11" x14ac:dyDescent="0.25">
      <c r="A364" s="129" t="s">
        <v>978</v>
      </c>
      <c r="B364" s="126" t="s">
        <v>876</v>
      </c>
      <c r="C364" s="126" t="s">
        <v>16</v>
      </c>
      <c r="D364" s="145" t="s">
        <v>46</v>
      </c>
      <c r="E364" s="145"/>
      <c r="F364" s="205">
        <f>F365</f>
        <v>775600</v>
      </c>
      <c r="G364" s="266">
        <f t="shared" si="127"/>
        <v>0</v>
      </c>
      <c r="H364" s="266">
        <f t="shared" si="127"/>
        <v>0</v>
      </c>
      <c r="I364" s="266">
        <f t="shared" si="127"/>
        <v>0</v>
      </c>
      <c r="J364" s="266">
        <f t="shared" si="127"/>
        <v>775600</v>
      </c>
      <c r="K364" s="266">
        <f t="shared" si="127"/>
        <v>0</v>
      </c>
    </row>
    <row r="365" spans="1:11" x14ac:dyDescent="0.25">
      <c r="A365" s="129" t="s">
        <v>50</v>
      </c>
      <c r="B365" s="126" t="s">
        <v>876</v>
      </c>
      <c r="C365" s="126" t="s">
        <v>16</v>
      </c>
      <c r="D365" s="145" t="s">
        <v>46</v>
      </c>
      <c r="E365" s="145" t="s">
        <v>37</v>
      </c>
      <c r="F365" s="205">
        <f>'8. разд '!F354</f>
        <v>775600</v>
      </c>
      <c r="G365" s="266">
        <f>'8. разд '!G354</f>
        <v>0</v>
      </c>
      <c r="H365" s="266">
        <f>'8. разд '!H354</f>
        <v>0</v>
      </c>
      <c r="I365" s="266">
        <f>'8. разд '!I354</f>
        <v>0</v>
      </c>
      <c r="J365" s="266">
        <f>'8. разд '!J354</f>
        <v>775600</v>
      </c>
      <c r="K365" s="266">
        <f>'8. разд '!K354</f>
        <v>0</v>
      </c>
    </row>
    <row r="366" spans="1:11" ht="25.5" x14ac:dyDescent="0.25">
      <c r="A366" s="129" t="s">
        <v>873</v>
      </c>
      <c r="B366" s="126" t="s">
        <v>877</v>
      </c>
      <c r="C366" s="126"/>
      <c r="D366" s="145"/>
      <c r="E366" s="145"/>
      <c r="F366" s="205">
        <f>F367</f>
        <v>700000</v>
      </c>
      <c r="G366" s="266">
        <f t="shared" ref="G366:K369" si="128">G367</f>
        <v>0</v>
      </c>
      <c r="H366" s="266">
        <f t="shared" si="128"/>
        <v>0</v>
      </c>
      <c r="I366" s="266">
        <f t="shared" si="128"/>
        <v>0</v>
      </c>
      <c r="J366" s="266">
        <f t="shared" si="128"/>
        <v>700000</v>
      </c>
      <c r="K366" s="266">
        <f t="shared" si="128"/>
        <v>0</v>
      </c>
    </row>
    <row r="367" spans="1:11" ht="25.5" x14ac:dyDescent="0.25">
      <c r="A367" s="129" t="s">
        <v>547</v>
      </c>
      <c r="B367" s="126" t="s">
        <v>1038</v>
      </c>
      <c r="C367" s="126"/>
      <c r="D367" s="145"/>
      <c r="E367" s="145"/>
      <c r="F367" s="205">
        <f>F368</f>
        <v>700000</v>
      </c>
      <c r="G367" s="266">
        <f t="shared" si="128"/>
        <v>0</v>
      </c>
      <c r="H367" s="266">
        <f t="shared" si="128"/>
        <v>0</v>
      </c>
      <c r="I367" s="266">
        <f t="shared" si="128"/>
        <v>0</v>
      </c>
      <c r="J367" s="266">
        <f t="shared" si="128"/>
        <v>700000</v>
      </c>
      <c r="K367" s="266">
        <f t="shared" si="128"/>
        <v>0</v>
      </c>
    </row>
    <row r="368" spans="1:11" ht="25.5" x14ac:dyDescent="0.25">
      <c r="A368" s="129" t="s">
        <v>17</v>
      </c>
      <c r="B368" s="126" t="s">
        <v>1038</v>
      </c>
      <c r="C368" s="126" t="s">
        <v>16</v>
      </c>
      <c r="D368" s="145"/>
      <c r="E368" s="145"/>
      <c r="F368" s="205">
        <f>F369</f>
        <v>700000</v>
      </c>
      <c r="G368" s="266">
        <f t="shared" si="128"/>
        <v>0</v>
      </c>
      <c r="H368" s="266">
        <f t="shared" si="128"/>
        <v>0</v>
      </c>
      <c r="I368" s="266">
        <f t="shared" si="128"/>
        <v>0</v>
      </c>
      <c r="J368" s="266">
        <f t="shared" si="128"/>
        <v>700000</v>
      </c>
      <c r="K368" s="266">
        <f t="shared" si="128"/>
        <v>0</v>
      </c>
    </row>
    <row r="369" spans="1:11" x14ac:dyDescent="0.25">
      <c r="A369" s="129" t="s">
        <v>978</v>
      </c>
      <c r="B369" s="126" t="s">
        <v>1038</v>
      </c>
      <c r="C369" s="126" t="s">
        <v>16</v>
      </c>
      <c r="D369" s="145" t="s">
        <v>46</v>
      </c>
      <c r="E369" s="145"/>
      <c r="F369" s="205">
        <f>F370</f>
        <v>700000</v>
      </c>
      <c r="G369" s="266">
        <f t="shared" si="128"/>
        <v>0</v>
      </c>
      <c r="H369" s="266">
        <f t="shared" si="128"/>
        <v>0</v>
      </c>
      <c r="I369" s="266">
        <f t="shared" si="128"/>
        <v>0</v>
      </c>
      <c r="J369" s="266">
        <f t="shared" si="128"/>
        <v>700000</v>
      </c>
      <c r="K369" s="266">
        <f t="shared" si="128"/>
        <v>0</v>
      </c>
    </row>
    <row r="370" spans="1:11" x14ac:dyDescent="0.25">
      <c r="A370" s="129" t="s">
        <v>50</v>
      </c>
      <c r="B370" s="126" t="s">
        <v>1038</v>
      </c>
      <c r="C370" s="126" t="s">
        <v>16</v>
      </c>
      <c r="D370" s="145" t="s">
        <v>46</v>
      </c>
      <c r="E370" s="145" t="s">
        <v>37</v>
      </c>
      <c r="F370" s="205">
        <f>'8. разд '!F357</f>
        <v>700000</v>
      </c>
      <c r="G370" s="266">
        <f>'8. разд '!G357</f>
        <v>0</v>
      </c>
      <c r="H370" s="266">
        <f>'8. разд '!H357</f>
        <v>0</v>
      </c>
      <c r="I370" s="266">
        <f>'8. разд '!I357</f>
        <v>0</v>
      </c>
      <c r="J370" s="266">
        <f>'8. разд '!J357</f>
        <v>700000</v>
      </c>
      <c r="K370" s="266">
        <f>'8. разд '!K357</f>
        <v>0</v>
      </c>
    </row>
    <row r="371" spans="1:11" ht="38.25" x14ac:dyDescent="0.25">
      <c r="A371" s="130" t="s">
        <v>716</v>
      </c>
      <c r="B371" s="126" t="s">
        <v>850</v>
      </c>
      <c r="C371" s="126"/>
      <c r="D371" s="145"/>
      <c r="E371" s="145"/>
      <c r="F371" s="205">
        <f>F372+F381</f>
        <v>5222500</v>
      </c>
      <c r="G371" s="266">
        <f t="shared" ref="G371:K371" si="129">G372+G381</f>
        <v>0</v>
      </c>
      <c r="H371" s="266">
        <f t="shared" si="129"/>
        <v>-2400000</v>
      </c>
      <c r="I371" s="266">
        <f t="shared" si="129"/>
        <v>0</v>
      </c>
      <c r="J371" s="266">
        <f t="shared" si="129"/>
        <v>2822500</v>
      </c>
      <c r="K371" s="266">
        <f t="shared" si="129"/>
        <v>0</v>
      </c>
    </row>
    <row r="372" spans="1:11" ht="63.75" x14ac:dyDescent="0.25">
      <c r="A372" s="130" t="s">
        <v>851</v>
      </c>
      <c r="B372" s="126" t="s">
        <v>854</v>
      </c>
      <c r="C372" s="126"/>
      <c r="D372" s="145"/>
      <c r="E372" s="145"/>
      <c r="F372" s="205">
        <f>F373+F377</f>
        <v>222500</v>
      </c>
      <c r="G372" s="266">
        <f t="shared" ref="G372:K372" si="130">G373+G377</f>
        <v>0</v>
      </c>
      <c r="H372" s="266">
        <f t="shared" si="130"/>
        <v>60000</v>
      </c>
      <c r="I372" s="266">
        <f t="shared" si="130"/>
        <v>0</v>
      </c>
      <c r="J372" s="266">
        <f t="shared" si="130"/>
        <v>282500</v>
      </c>
      <c r="K372" s="266">
        <f t="shared" si="130"/>
        <v>0</v>
      </c>
    </row>
    <row r="373" spans="1:11" ht="38.25" x14ac:dyDescent="0.25">
      <c r="A373" s="132" t="s">
        <v>852</v>
      </c>
      <c r="B373" s="126" t="s">
        <v>855</v>
      </c>
      <c r="C373" s="126"/>
      <c r="D373" s="145"/>
      <c r="E373" s="145"/>
      <c r="F373" s="205">
        <f>F374</f>
        <v>200000</v>
      </c>
      <c r="G373" s="266">
        <f t="shared" ref="G373:K375" si="131">G374</f>
        <v>0</v>
      </c>
      <c r="H373" s="266">
        <f t="shared" si="131"/>
        <v>50000</v>
      </c>
      <c r="I373" s="266">
        <f t="shared" si="131"/>
        <v>0</v>
      </c>
      <c r="J373" s="266">
        <f t="shared" si="131"/>
        <v>250000</v>
      </c>
      <c r="K373" s="266">
        <f t="shared" si="131"/>
        <v>0</v>
      </c>
    </row>
    <row r="374" spans="1:11" ht="25.5" x14ac:dyDescent="0.25">
      <c r="A374" s="132" t="s">
        <v>5</v>
      </c>
      <c r="B374" s="126" t="s">
        <v>855</v>
      </c>
      <c r="C374" s="126" t="s">
        <v>1</v>
      </c>
      <c r="D374" s="145"/>
      <c r="E374" s="145"/>
      <c r="F374" s="205">
        <f>F375</f>
        <v>200000</v>
      </c>
      <c r="G374" s="266">
        <f t="shared" si="131"/>
        <v>0</v>
      </c>
      <c r="H374" s="266">
        <f t="shared" si="131"/>
        <v>50000</v>
      </c>
      <c r="I374" s="266">
        <f t="shared" si="131"/>
        <v>0</v>
      </c>
      <c r="J374" s="266">
        <f t="shared" si="131"/>
        <v>250000</v>
      </c>
      <c r="K374" s="266">
        <f t="shared" si="131"/>
        <v>0</v>
      </c>
    </row>
    <row r="375" spans="1:11" x14ac:dyDescent="0.25">
      <c r="A375" s="132" t="s">
        <v>978</v>
      </c>
      <c r="B375" s="126" t="s">
        <v>855</v>
      </c>
      <c r="C375" s="126" t="s">
        <v>1</v>
      </c>
      <c r="D375" s="145" t="s">
        <v>46</v>
      </c>
      <c r="E375" s="145"/>
      <c r="F375" s="205">
        <f>F376</f>
        <v>200000</v>
      </c>
      <c r="G375" s="266">
        <f t="shared" si="131"/>
        <v>0</v>
      </c>
      <c r="H375" s="266">
        <f t="shared" si="131"/>
        <v>50000</v>
      </c>
      <c r="I375" s="266">
        <f t="shared" si="131"/>
        <v>0</v>
      </c>
      <c r="J375" s="266">
        <f t="shared" si="131"/>
        <v>250000</v>
      </c>
      <c r="K375" s="266">
        <f t="shared" si="131"/>
        <v>0</v>
      </c>
    </row>
    <row r="376" spans="1:11" x14ac:dyDescent="0.25">
      <c r="A376" s="132" t="s">
        <v>52</v>
      </c>
      <c r="B376" s="126" t="s">
        <v>855</v>
      </c>
      <c r="C376" s="126" t="s">
        <v>1</v>
      </c>
      <c r="D376" s="145" t="s">
        <v>46</v>
      </c>
      <c r="E376" s="145" t="s">
        <v>40</v>
      </c>
      <c r="F376" s="205">
        <f>'8. разд '!F319</f>
        <v>200000</v>
      </c>
      <c r="G376" s="266">
        <f>'8. разд '!G319</f>
        <v>0</v>
      </c>
      <c r="H376" s="266">
        <f>'8. разд '!H319</f>
        <v>50000</v>
      </c>
      <c r="I376" s="266">
        <f>'8. разд '!I319</f>
        <v>0</v>
      </c>
      <c r="J376" s="266">
        <f>'8. разд '!J319</f>
        <v>250000</v>
      </c>
      <c r="K376" s="266">
        <f>'8. разд '!K319</f>
        <v>0</v>
      </c>
    </row>
    <row r="377" spans="1:11" ht="25.5" x14ac:dyDescent="0.25">
      <c r="A377" s="132" t="s">
        <v>547</v>
      </c>
      <c r="B377" s="126" t="s">
        <v>1091</v>
      </c>
      <c r="C377" s="126"/>
      <c r="D377" s="145"/>
      <c r="E377" s="145"/>
      <c r="F377" s="205">
        <f>F378</f>
        <v>22500</v>
      </c>
      <c r="G377" s="266">
        <f t="shared" ref="G377:K379" si="132">G378</f>
        <v>0</v>
      </c>
      <c r="H377" s="266">
        <f t="shared" si="132"/>
        <v>10000</v>
      </c>
      <c r="I377" s="266">
        <f t="shared" si="132"/>
        <v>0</v>
      </c>
      <c r="J377" s="266">
        <f t="shared" si="132"/>
        <v>32500</v>
      </c>
      <c r="K377" s="266">
        <f t="shared" si="132"/>
        <v>0</v>
      </c>
    </row>
    <row r="378" spans="1:11" ht="25.5" x14ac:dyDescent="0.25">
      <c r="A378" s="129" t="s">
        <v>17</v>
      </c>
      <c r="B378" s="126" t="s">
        <v>1091</v>
      </c>
      <c r="C378" s="126" t="s">
        <v>16</v>
      </c>
      <c r="D378" s="145"/>
      <c r="E378" s="145"/>
      <c r="F378" s="205">
        <f>F379</f>
        <v>22500</v>
      </c>
      <c r="G378" s="266">
        <f t="shared" si="132"/>
        <v>0</v>
      </c>
      <c r="H378" s="266">
        <f t="shared" si="132"/>
        <v>10000</v>
      </c>
      <c r="I378" s="266">
        <f t="shared" si="132"/>
        <v>0</v>
      </c>
      <c r="J378" s="266">
        <f t="shared" si="132"/>
        <v>32500</v>
      </c>
      <c r="K378" s="266">
        <f t="shared" si="132"/>
        <v>0</v>
      </c>
    </row>
    <row r="379" spans="1:11" x14ac:dyDescent="0.25">
      <c r="A379" s="132" t="s">
        <v>978</v>
      </c>
      <c r="B379" s="126" t="s">
        <v>1091</v>
      </c>
      <c r="C379" s="126" t="s">
        <v>16</v>
      </c>
      <c r="D379" s="145" t="s">
        <v>46</v>
      </c>
      <c r="E379" s="145"/>
      <c r="F379" s="205">
        <f>F380</f>
        <v>22500</v>
      </c>
      <c r="G379" s="266">
        <f t="shared" si="132"/>
        <v>0</v>
      </c>
      <c r="H379" s="266">
        <f t="shared" si="132"/>
        <v>10000</v>
      </c>
      <c r="I379" s="266">
        <f t="shared" si="132"/>
        <v>0</v>
      </c>
      <c r="J379" s="266">
        <f t="shared" si="132"/>
        <v>32500</v>
      </c>
      <c r="K379" s="266">
        <f t="shared" si="132"/>
        <v>0</v>
      </c>
    </row>
    <row r="380" spans="1:11" x14ac:dyDescent="0.25">
      <c r="A380" s="132" t="s">
        <v>52</v>
      </c>
      <c r="B380" s="126" t="s">
        <v>1091</v>
      </c>
      <c r="C380" s="126" t="s">
        <v>16</v>
      </c>
      <c r="D380" s="145" t="s">
        <v>46</v>
      </c>
      <c r="E380" s="145" t="s">
        <v>40</v>
      </c>
      <c r="F380" s="205">
        <f>'8. разд '!F321</f>
        <v>22500</v>
      </c>
      <c r="G380" s="266">
        <f>'8. разд '!G321</f>
        <v>0</v>
      </c>
      <c r="H380" s="266">
        <f>'8. разд '!H321</f>
        <v>10000</v>
      </c>
      <c r="I380" s="266">
        <f>'8. разд '!I321</f>
        <v>0</v>
      </c>
      <c r="J380" s="266">
        <f>'8. разд '!J321</f>
        <v>32500</v>
      </c>
      <c r="K380" s="266">
        <f>'8. разд '!K321</f>
        <v>0</v>
      </c>
    </row>
    <row r="381" spans="1:11" ht="51" x14ac:dyDescent="0.25">
      <c r="A381" s="132" t="s">
        <v>853</v>
      </c>
      <c r="B381" s="126" t="s">
        <v>856</v>
      </c>
      <c r="C381" s="126"/>
      <c r="D381" s="145"/>
      <c r="E381" s="145"/>
      <c r="F381" s="205">
        <f>F382</f>
        <v>5000000</v>
      </c>
      <c r="G381" s="266">
        <f t="shared" ref="G381:K387" si="133">G382</f>
        <v>0</v>
      </c>
      <c r="H381" s="266">
        <f t="shared" si="133"/>
        <v>-2460000</v>
      </c>
      <c r="I381" s="266">
        <f t="shared" si="133"/>
        <v>0</v>
      </c>
      <c r="J381" s="266">
        <f t="shared" si="133"/>
        <v>2540000</v>
      </c>
      <c r="K381" s="266">
        <f t="shared" si="133"/>
        <v>0</v>
      </c>
    </row>
    <row r="382" spans="1:11" ht="25.5" x14ac:dyDescent="0.25">
      <c r="A382" s="132" t="s">
        <v>547</v>
      </c>
      <c r="B382" s="126" t="s">
        <v>857</v>
      </c>
      <c r="C382" s="126"/>
      <c r="D382" s="145"/>
      <c r="E382" s="145"/>
      <c r="F382" s="205">
        <f>F386+F383</f>
        <v>5000000</v>
      </c>
      <c r="G382" s="266">
        <f t="shared" ref="G382:K382" si="134">G386+G383</f>
        <v>0</v>
      </c>
      <c r="H382" s="266">
        <f t="shared" si="134"/>
        <v>-2460000</v>
      </c>
      <c r="I382" s="266">
        <f t="shared" si="134"/>
        <v>0</v>
      </c>
      <c r="J382" s="266">
        <f t="shared" si="134"/>
        <v>2540000</v>
      </c>
      <c r="K382" s="266">
        <f t="shared" si="134"/>
        <v>0</v>
      </c>
    </row>
    <row r="383" spans="1:11" ht="25.5" x14ac:dyDescent="0.25">
      <c r="A383" s="129" t="s">
        <v>17</v>
      </c>
      <c r="B383" s="126" t="s">
        <v>857</v>
      </c>
      <c r="C383" s="126" t="s">
        <v>16</v>
      </c>
      <c r="D383" s="145"/>
      <c r="E383" s="145"/>
      <c r="F383" s="205">
        <f>F384</f>
        <v>5000000</v>
      </c>
      <c r="G383" s="266">
        <f t="shared" ref="G383:K384" si="135">G384</f>
        <v>0</v>
      </c>
      <c r="H383" s="266">
        <f t="shared" si="135"/>
        <v>-2460000</v>
      </c>
      <c r="I383" s="266">
        <f t="shared" si="135"/>
        <v>0</v>
      </c>
      <c r="J383" s="266">
        <f t="shared" si="135"/>
        <v>2540000</v>
      </c>
      <c r="K383" s="266">
        <f t="shared" si="135"/>
        <v>0</v>
      </c>
    </row>
    <row r="384" spans="1:11" x14ac:dyDescent="0.25">
      <c r="A384" s="132" t="s">
        <v>978</v>
      </c>
      <c r="B384" s="126" t="s">
        <v>857</v>
      </c>
      <c r="C384" s="126" t="s">
        <v>16</v>
      </c>
      <c r="D384" s="145" t="s">
        <v>46</v>
      </c>
      <c r="E384" s="145"/>
      <c r="F384" s="205">
        <f>F385</f>
        <v>5000000</v>
      </c>
      <c r="G384" s="266">
        <f t="shared" si="135"/>
        <v>0</v>
      </c>
      <c r="H384" s="266">
        <f t="shared" si="135"/>
        <v>-2460000</v>
      </c>
      <c r="I384" s="266">
        <f t="shared" si="135"/>
        <v>0</v>
      </c>
      <c r="J384" s="266">
        <f t="shared" si="135"/>
        <v>2540000</v>
      </c>
      <c r="K384" s="266">
        <f t="shared" si="135"/>
        <v>0</v>
      </c>
    </row>
    <row r="385" spans="1:11" x14ac:dyDescent="0.25">
      <c r="A385" s="132" t="s">
        <v>52</v>
      </c>
      <c r="B385" s="126" t="s">
        <v>857</v>
      </c>
      <c r="C385" s="126" t="s">
        <v>16</v>
      </c>
      <c r="D385" s="145" t="s">
        <v>46</v>
      </c>
      <c r="E385" s="145" t="s">
        <v>40</v>
      </c>
      <c r="F385" s="205">
        <f>'8. разд '!F324</f>
        <v>5000000</v>
      </c>
      <c r="G385" s="266">
        <f>'8. разд '!G324</f>
        <v>0</v>
      </c>
      <c r="H385" s="266">
        <f>'8. разд '!H324</f>
        <v>-2460000</v>
      </c>
      <c r="I385" s="266">
        <f>'8. разд '!I324</f>
        <v>0</v>
      </c>
      <c r="J385" s="266">
        <f>'8. разд '!J324</f>
        <v>2540000</v>
      </c>
      <c r="K385" s="266">
        <f>'8. разд '!K324</f>
        <v>0</v>
      </c>
    </row>
    <row r="386" spans="1:11" x14ac:dyDescent="0.25">
      <c r="A386" s="132" t="s">
        <v>15</v>
      </c>
      <c r="B386" s="126" t="s">
        <v>857</v>
      </c>
      <c r="C386" s="126" t="s">
        <v>14</v>
      </c>
      <c r="D386" s="145"/>
      <c r="E386" s="145"/>
      <c r="F386" s="205">
        <f>F387</f>
        <v>0</v>
      </c>
      <c r="G386" s="266">
        <f t="shared" si="133"/>
        <v>0</v>
      </c>
      <c r="H386" s="266">
        <f t="shared" si="133"/>
        <v>0</v>
      </c>
      <c r="I386" s="266">
        <f t="shared" si="133"/>
        <v>0</v>
      </c>
      <c r="J386" s="266">
        <f t="shared" si="133"/>
        <v>0</v>
      </c>
      <c r="K386" s="266">
        <f t="shared" si="133"/>
        <v>0</v>
      </c>
    </row>
    <row r="387" spans="1:11" x14ac:dyDescent="0.25">
      <c r="A387" s="132" t="s">
        <v>978</v>
      </c>
      <c r="B387" s="126" t="s">
        <v>857</v>
      </c>
      <c r="C387" s="126" t="s">
        <v>14</v>
      </c>
      <c r="D387" s="145" t="s">
        <v>46</v>
      </c>
      <c r="E387" s="145"/>
      <c r="F387" s="205">
        <f>F388</f>
        <v>0</v>
      </c>
      <c r="G387" s="266">
        <f t="shared" si="133"/>
        <v>0</v>
      </c>
      <c r="H387" s="266">
        <f t="shared" si="133"/>
        <v>0</v>
      </c>
      <c r="I387" s="266">
        <f t="shared" si="133"/>
        <v>0</v>
      </c>
      <c r="J387" s="266">
        <f t="shared" si="133"/>
        <v>0</v>
      </c>
      <c r="K387" s="266">
        <f t="shared" si="133"/>
        <v>0</v>
      </c>
    </row>
    <row r="388" spans="1:11" x14ac:dyDescent="0.25">
      <c r="A388" s="132" t="s">
        <v>52</v>
      </c>
      <c r="B388" s="126" t="s">
        <v>857</v>
      </c>
      <c r="C388" s="126" t="s">
        <v>14</v>
      </c>
      <c r="D388" s="145" t="s">
        <v>46</v>
      </c>
      <c r="E388" s="145" t="s">
        <v>40</v>
      </c>
      <c r="F388" s="205">
        <f>'8. разд '!F325</f>
        <v>0</v>
      </c>
      <c r="G388" s="266">
        <f>'8. разд '!G325</f>
        <v>0</v>
      </c>
      <c r="H388" s="266">
        <f>'8. разд '!H325</f>
        <v>0</v>
      </c>
      <c r="I388" s="266">
        <f>'8. разд '!I325</f>
        <v>0</v>
      </c>
      <c r="J388" s="266">
        <f>'8. разд '!J325</f>
        <v>0</v>
      </c>
      <c r="K388" s="266">
        <f>'8. разд '!K325</f>
        <v>0</v>
      </c>
    </row>
    <row r="389" spans="1:11" ht="38.25" x14ac:dyDescent="0.25">
      <c r="A389" s="129" t="s">
        <v>717</v>
      </c>
      <c r="B389" s="126" t="s">
        <v>858</v>
      </c>
      <c r="C389" s="126"/>
      <c r="D389" s="145"/>
      <c r="E389" s="145"/>
      <c r="F389" s="205">
        <f>F390</f>
        <v>3404400</v>
      </c>
      <c r="G389" s="266">
        <f t="shared" ref="G389:K393" si="136">G390</f>
        <v>0</v>
      </c>
      <c r="H389" s="266">
        <f t="shared" si="136"/>
        <v>35705</v>
      </c>
      <c r="I389" s="266">
        <f t="shared" si="136"/>
        <v>0</v>
      </c>
      <c r="J389" s="266">
        <f t="shared" si="136"/>
        <v>3440105</v>
      </c>
      <c r="K389" s="266">
        <f t="shared" si="136"/>
        <v>0</v>
      </c>
    </row>
    <row r="390" spans="1:11" ht="38.25" x14ac:dyDescent="0.25">
      <c r="A390" s="129" t="s">
        <v>1081</v>
      </c>
      <c r="B390" s="126" t="s">
        <v>859</v>
      </c>
      <c r="C390" s="126"/>
      <c r="D390" s="145"/>
      <c r="E390" s="145"/>
      <c r="F390" s="205">
        <f>F391</f>
        <v>3404400</v>
      </c>
      <c r="G390" s="266">
        <f t="shared" si="136"/>
        <v>0</v>
      </c>
      <c r="H390" s="266">
        <f t="shared" si="136"/>
        <v>35705</v>
      </c>
      <c r="I390" s="266">
        <f t="shared" si="136"/>
        <v>0</v>
      </c>
      <c r="J390" s="266">
        <f t="shared" si="136"/>
        <v>3440105</v>
      </c>
      <c r="K390" s="266">
        <f t="shared" si="136"/>
        <v>0</v>
      </c>
    </row>
    <row r="391" spans="1:11" ht="25.5" x14ac:dyDescent="0.25">
      <c r="A391" s="132" t="s">
        <v>547</v>
      </c>
      <c r="B391" s="126" t="s">
        <v>860</v>
      </c>
      <c r="C391" s="126"/>
      <c r="D391" s="145"/>
      <c r="E391" s="145"/>
      <c r="F391" s="205">
        <f>F392</f>
        <v>3404400</v>
      </c>
      <c r="G391" s="266">
        <f t="shared" si="136"/>
        <v>0</v>
      </c>
      <c r="H391" s="266">
        <f t="shared" si="136"/>
        <v>35705</v>
      </c>
      <c r="I391" s="266">
        <f t="shared" si="136"/>
        <v>0</v>
      </c>
      <c r="J391" s="266">
        <f t="shared" si="136"/>
        <v>3440105</v>
      </c>
      <c r="K391" s="266">
        <f t="shared" si="136"/>
        <v>0</v>
      </c>
    </row>
    <row r="392" spans="1:11" ht="25.5" x14ac:dyDescent="0.25">
      <c r="A392" s="129" t="s">
        <v>17</v>
      </c>
      <c r="B392" s="126" t="s">
        <v>860</v>
      </c>
      <c r="C392" s="126" t="s">
        <v>16</v>
      </c>
      <c r="D392" s="145"/>
      <c r="E392" s="145"/>
      <c r="F392" s="205">
        <f>F393</f>
        <v>3404400</v>
      </c>
      <c r="G392" s="266">
        <f t="shared" si="136"/>
        <v>0</v>
      </c>
      <c r="H392" s="266">
        <f t="shared" si="136"/>
        <v>35705</v>
      </c>
      <c r="I392" s="266">
        <f t="shared" si="136"/>
        <v>0</v>
      </c>
      <c r="J392" s="266">
        <f t="shared" si="136"/>
        <v>3440105</v>
      </c>
      <c r="K392" s="266">
        <f t="shared" si="136"/>
        <v>0</v>
      </c>
    </row>
    <row r="393" spans="1:11" x14ac:dyDescent="0.25">
      <c r="A393" s="132" t="s">
        <v>978</v>
      </c>
      <c r="B393" s="126" t="s">
        <v>860</v>
      </c>
      <c r="C393" s="126" t="s">
        <v>16</v>
      </c>
      <c r="D393" s="145" t="s">
        <v>46</v>
      </c>
      <c r="E393" s="145"/>
      <c r="F393" s="205">
        <f>F394</f>
        <v>3404400</v>
      </c>
      <c r="G393" s="266">
        <f t="shared" si="136"/>
        <v>0</v>
      </c>
      <c r="H393" s="266">
        <f t="shared" si="136"/>
        <v>35705</v>
      </c>
      <c r="I393" s="266">
        <f t="shared" si="136"/>
        <v>0</v>
      </c>
      <c r="J393" s="266">
        <f t="shared" si="136"/>
        <v>3440105</v>
      </c>
      <c r="K393" s="266">
        <f t="shared" si="136"/>
        <v>0</v>
      </c>
    </row>
    <row r="394" spans="1:11" x14ac:dyDescent="0.25">
      <c r="A394" s="132" t="s">
        <v>52</v>
      </c>
      <c r="B394" s="126" t="s">
        <v>860</v>
      </c>
      <c r="C394" s="126" t="s">
        <v>16</v>
      </c>
      <c r="D394" s="145" t="s">
        <v>46</v>
      </c>
      <c r="E394" s="145" t="s">
        <v>40</v>
      </c>
      <c r="F394" s="205">
        <f>'8. разд '!F329</f>
        <v>3404400</v>
      </c>
      <c r="G394" s="266">
        <f>'8. разд '!G329</f>
        <v>0</v>
      </c>
      <c r="H394" s="266">
        <f>'8. разд '!H329</f>
        <v>35705</v>
      </c>
      <c r="I394" s="266">
        <f>'8. разд '!I329</f>
        <v>0</v>
      </c>
      <c r="J394" s="266">
        <f>'8. разд '!J329</f>
        <v>3440105</v>
      </c>
      <c r="K394" s="266">
        <f>'8. разд '!K329</f>
        <v>0</v>
      </c>
    </row>
    <row r="395" spans="1:11" ht="25.5" x14ac:dyDescent="0.25">
      <c r="A395" s="130" t="s">
        <v>718</v>
      </c>
      <c r="B395" s="126" t="s">
        <v>841</v>
      </c>
      <c r="C395" s="126"/>
      <c r="D395" s="145"/>
      <c r="E395" s="145"/>
      <c r="F395" s="205">
        <f>F396+F413</f>
        <v>48400972</v>
      </c>
      <c r="G395" s="266">
        <f t="shared" ref="G395:K395" si="137">G396+G413</f>
        <v>15429422</v>
      </c>
      <c r="H395" s="266">
        <f t="shared" si="137"/>
        <v>-69101</v>
      </c>
      <c r="I395" s="266">
        <f t="shared" si="137"/>
        <v>0</v>
      </c>
      <c r="J395" s="266">
        <f t="shared" si="137"/>
        <v>48331871</v>
      </c>
      <c r="K395" s="266">
        <f t="shared" si="137"/>
        <v>15429422</v>
      </c>
    </row>
    <row r="396" spans="1:11" ht="38.25" x14ac:dyDescent="0.25">
      <c r="A396" s="130" t="s">
        <v>843</v>
      </c>
      <c r="B396" s="126" t="s">
        <v>842</v>
      </c>
      <c r="C396" s="126"/>
      <c r="D396" s="145"/>
      <c r="E396" s="145"/>
      <c r="F396" s="205">
        <f>F401+F405+F397+F409</f>
        <v>32429422</v>
      </c>
      <c r="G396" s="266">
        <f t="shared" ref="G396:K396" si="138">G401+G405+G397+G409</f>
        <v>15429422</v>
      </c>
      <c r="H396" s="266">
        <f t="shared" si="138"/>
        <v>0</v>
      </c>
      <c r="I396" s="266">
        <f t="shared" si="138"/>
        <v>0</v>
      </c>
      <c r="J396" s="266">
        <f t="shared" si="138"/>
        <v>32429422</v>
      </c>
      <c r="K396" s="266">
        <f t="shared" si="138"/>
        <v>15429422</v>
      </c>
    </row>
    <row r="397" spans="1:11" ht="63.75" x14ac:dyDescent="0.25">
      <c r="A397" s="130" t="s">
        <v>1115</v>
      </c>
      <c r="B397" s="126" t="s">
        <v>1120</v>
      </c>
      <c r="C397" s="126"/>
      <c r="D397" s="145"/>
      <c r="E397" s="145"/>
      <c r="F397" s="205">
        <f>F398</f>
        <v>15429422</v>
      </c>
      <c r="G397" s="266">
        <f t="shared" ref="G397:K399" si="139">G398</f>
        <v>15429422</v>
      </c>
      <c r="H397" s="266">
        <f t="shared" si="139"/>
        <v>0</v>
      </c>
      <c r="I397" s="266">
        <f t="shared" si="139"/>
        <v>0</v>
      </c>
      <c r="J397" s="266">
        <f t="shared" si="139"/>
        <v>15429422</v>
      </c>
      <c r="K397" s="266">
        <f t="shared" si="139"/>
        <v>15429422</v>
      </c>
    </row>
    <row r="398" spans="1:11" ht="25.5" x14ac:dyDescent="0.25">
      <c r="A398" s="129" t="s">
        <v>17</v>
      </c>
      <c r="B398" s="126" t="s">
        <v>1120</v>
      </c>
      <c r="C398" s="126" t="s">
        <v>16</v>
      </c>
      <c r="D398" s="145"/>
      <c r="E398" s="145"/>
      <c r="F398" s="205">
        <f>F399</f>
        <v>15429422</v>
      </c>
      <c r="G398" s="266">
        <f t="shared" si="139"/>
        <v>15429422</v>
      </c>
      <c r="H398" s="266">
        <f t="shared" si="139"/>
        <v>0</v>
      </c>
      <c r="I398" s="266">
        <f t="shared" si="139"/>
        <v>0</v>
      </c>
      <c r="J398" s="266">
        <f t="shared" si="139"/>
        <v>15429422</v>
      </c>
      <c r="K398" s="266">
        <f t="shared" si="139"/>
        <v>15429422</v>
      </c>
    </row>
    <row r="399" spans="1:11" x14ac:dyDescent="0.25">
      <c r="A399" s="130" t="s">
        <v>978</v>
      </c>
      <c r="B399" s="126" t="s">
        <v>1120</v>
      </c>
      <c r="C399" s="126" t="s">
        <v>16</v>
      </c>
      <c r="D399" s="145" t="s">
        <v>46</v>
      </c>
      <c r="E399" s="145"/>
      <c r="F399" s="205">
        <f>F400</f>
        <v>15429422</v>
      </c>
      <c r="G399" s="266">
        <f t="shared" si="139"/>
        <v>15429422</v>
      </c>
      <c r="H399" s="266">
        <f t="shared" si="139"/>
        <v>0</v>
      </c>
      <c r="I399" s="266">
        <f t="shared" si="139"/>
        <v>0</v>
      </c>
      <c r="J399" s="266">
        <f t="shared" si="139"/>
        <v>15429422</v>
      </c>
      <c r="K399" s="266">
        <f t="shared" si="139"/>
        <v>15429422</v>
      </c>
    </row>
    <row r="400" spans="1:11" x14ac:dyDescent="0.25">
      <c r="A400" s="129" t="s">
        <v>53</v>
      </c>
      <c r="B400" s="126" t="s">
        <v>1120</v>
      </c>
      <c r="C400" s="126" t="s">
        <v>16</v>
      </c>
      <c r="D400" s="145" t="s">
        <v>46</v>
      </c>
      <c r="E400" s="145" t="s">
        <v>22</v>
      </c>
      <c r="F400" s="205">
        <f>'8. разд '!F302</f>
        <v>15429422</v>
      </c>
      <c r="G400" s="266">
        <f>'8. разд '!G302</f>
        <v>15429422</v>
      </c>
      <c r="H400" s="266">
        <f>'8. разд '!H302</f>
        <v>0</v>
      </c>
      <c r="I400" s="266">
        <f>'8. разд '!I302</f>
        <v>0</v>
      </c>
      <c r="J400" s="266">
        <f>'8. разд '!J302</f>
        <v>15429422</v>
      </c>
      <c r="K400" s="266">
        <f>'8. разд '!K302</f>
        <v>15429422</v>
      </c>
    </row>
    <row r="401" spans="1:11" ht="38.25" x14ac:dyDescent="0.25">
      <c r="A401" s="41" t="s">
        <v>943</v>
      </c>
      <c r="B401" s="126" t="s">
        <v>942</v>
      </c>
      <c r="C401" s="126"/>
      <c r="D401" s="145"/>
      <c r="E401" s="145"/>
      <c r="F401" s="205">
        <f>F402</f>
        <v>0</v>
      </c>
      <c r="G401" s="266">
        <f t="shared" ref="G401:K403" si="140">G402</f>
        <v>0</v>
      </c>
      <c r="H401" s="266">
        <f t="shared" si="140"/>
        <v>0</v>
      </c>
      <c r="I401" s="266">
        <f t="shared" si="140"/>
        <v>0</v>
      </c>
      <c r="J401" s="266">
        <f t="shared" si="140"/>
        <v>0</v>
      </c>
      <c r="K401" s="266">
        <f t="shared" si="140"/>
        <v>0</v>
      </c>
    </row>
    <row r="402" spans="1:11" ht="25.5" x14ac:dyDescent="0.25">
      <c r="A402" s="129" t="s">
        <v>17</v>
      </c>
      <c r="B402" s="126" t="s">
        <v>942</v>
      </c>
      <c r="C402" s="126" t="s">
        <v>16</v>
      </c>
      <c r="D402" s="145"/>
      <c r="E402" s="145"/>
      <c r="F402" s="205">
        <f>F403</f>
        <v>0</v>
      </c>
      <c r="G402" s="266">
        <f t="shared" si="140"/>
        <v>0</v>
      </c>
      <c r="H402" s="266">
        <f t="shared" si="140"/>
        <v>0</v>
      </c>
      <c r="I402" s="266">
        <f t="shared" si="140"/>
        <v>0</v>
      </c>
      <c r="J402" s="266">
        <f t="shared" si="140"/>
        <v>0</v>
      </c>
      <c r="K402" s="266">
        <f t="shared" si="140"/>
        <v>0</v>
      </c>
    </row>
    <row r="403" spans="1:11" x14ac:dyDescent="0.25">
      <c r="A403" s="130" t="s">
        <v>978</v>
      </c>
      <c r="B403" s="126" t="s">
        <v>942</v>
      </c>
      <c r="C403" s="126" t="s">
        <v>16</v>
      </c>
      <c r="D403" s="145" t="s">
        <v>46</v>
      </c>
      <c r="E403" s="145"/>
      <c r="F403" s="205">
        <f>F404</f>
        <v>0</v>
      </c>
      <c r="G403" s="266">
        <f t="shared" si="140"/>
        <v>0</v>
      </c>
      <c r="H403" s="266">
        <f t="shared" si="140"/>
        <v>0</v>
      </c>
      <c r="I403" s="266">
        <f t="shared" si="140"/>
        <v>0</v>
      </c>
      <c r="J403" s="266">
        <f t="shared" si="140"/>
        <v>0</v>
      </c>
      <c r="K403" s="266">
        <f t="shared" si="140"/>
        <v>0</v>
      </c>
    </row>
    <row r="404" spans="1:11" x14ac:dyDescent="0.25">
      <c r="A404" s="129" t="s">
        <v>53</v>
      </c>
      <c r="B404" s="126" t="s">
        <v>942</v>
      </c>
      <c r="C404" s="126" t="s">
        <v>16</v>
      </c>
      <c r="D404" s="145" t="s">
        <v>46</v>
      </c>
      <c r="E404" s="145" t="s">
        <v>22</v>
      </c>
      <c r="F404" s="205">
        <f>'8. разд '!F304</f>
        <v>0</v>
      </c>
      <c r="G404" s="266">
        <f>'8. разд '!G304</f>
        <v>0</v>
      </c>
      <c r="H404" s="266">
        <f>'8. разд '!H304</f>
        <v>0</v>
      </c>
      <c r="I404" s="266">
        <f>'8. разд '!I304</f>
        <v>0</v>
      </c>
      <c r="J404" s="266">
        <f>'8. разд '!J304</f>
        <v>0</v>
      </c>
      <c r="K404" s="266">
        <f>'8. разд '!K304</f>
        <v>0</v>
      </c>
    </row>
    <row r="405" spans="1:11" ht="25.5" x14ac:dyDescent="0.25">
      <c r="A405" s="41" t="s">
        <v>844</v>
      </c>
      <c r="B405" s="126" t="s">
        <v>845</v>
      </c>
      <c r="C405" s="126"/>
      <c r="D405" s="145"/>
      <c r="E405" s="145"/>
      <c r="F405" s="205">
        <f>F406</f>
        <v>0</v>
      </c>
      <c r="G405" s="266">
        <f t="shared" ref="G405:K407" si="141">G406</f>
        <v>0</v>
      </c>
      <c r="H405" s="266">
        <f t="shared" si="141"/>
        <v>0</v>
      </c>
      <c r="I405" s="266">
        <f t="shared" si="141"/>
        <v>0</v>
      </c>
      <c r="J405" s="266">
        <f t="shared" si="141"/>
        <v>0</v>
      </c>
      <c r="K405" s="266">
        <f t="shared" si="141"/>
        <v>0</v>
      </c>
    </row>
    <row r="406" spans="1:11" ht="25.5" x14ac:dyDescent="0.25">
      <c r="A406" s="129" t="s">
        <v>17</v>
      </c>
      <c r="B406" s="126" t="s">
        <v>845</v>
      </c>
      <c r="C406" s="126" t="s">
        <v>16</v>
      </c>
      <c r="D406" s="145"/>
      <c r="E406" s="145"/>
      <c r="F406" s="205">
        <f>F407</f>
        <v>0</v>
      </c>
      <c r="G406" s="266">
        <f t="shared" si="141"/>
        <v>0</v>
      </c>
      <c r="H406" s="266">
        <f t="shared" si="141"/>
        <v>0</v>
      </c>
      <c r="I406" s="266">
        <f t="shared" si="141"/>
        <v>0</v>
      </c>
      <c r="J406" s="266">
        <f t="shared" si="141"/>
        <v>0</v>
      </c>
      <c r="K406" s="266">
        <f t="shared" si="141"/>
        <v>0</v>
      </c>
    </row>
    <row r="407" spans="1:11" x14ac:dyDescent="0.25">
      <c r="A407" s="130" t="s">
        <v>978</v>
      </c>
      <c r="B407" s="126" t="s">
        <v>845</v>
      </c>
      <c r="C407" s="126" t="s">
        <v>16</v>
      </c>
      <c r="D407" s="145" t="s">
        <v>46</v>
      </c>
      <c r="E407" s="145"/>
      <c r="F407" s="205">
        <f>F408</f>
        <v>0</v>
      </c>
      <c r="G407" s="266">
        <f t="shared" si="141"/>
        <v>0</v>
      </c>
      <c r="H407" s="266">
        <f t="shared" si="141"/>
        <v>0</v>
      </c>
      <c r="I407" s="266">
        <f t="shared" si="141"/>
        <v>0</v>
      </c>
      <c r="J407" s="266">
        <f t="shared" si="141"/>
        <v>0</v>
      </c>
      <c r="K407" s="266">
        <f t="shared" si="141"/>
        <v>0</v>
      </c>
    </row>
    <row r="408" spans="1:11" x14ac:dyDescent="0.25">
      <c r="A408" s="129" t="s">
        <v>53</v>
      </c>
      <c r="B408" s="126" t="s">
        <v>845</v>
      </c>
      <c r="C408" s="126" t="s">
        <v>16</v>
      </c>
      <c r="D408" s="145" t="s">
        <v>46</v>
      </c>
      <c r="E408" s="145" t="s">
        <v>22</v>
      </c>
      <c r="F408" s="205">
        <f>'8. разд '!F306</f>
        <v>0</v>
      </c>
      <c r="G408" s="266">
        <f>'8. разд '!G306</f>
        <v>0</v>
      </c>
      <c r="H408" s="266">
        <f>'8. разд '!H306</f>
        <v>0</v>
      </c>
      <c r="I408" s="266">
        <f>'8. разд '!I306</f>
        <v>0</v>
      </c>
      <c r="J408" s="266">
        <f>'8. разд '!J306</f>
        <v>0</v>
      </c>
      <c r="K408" s="266">
        <f>'8. разд '!K306</f>
        <v>0</v>
      </c>
    </row>
    <row r="409" spans="1:11" ht="38.25" x14ac:dyDescent="0.25">
      <c r="A409" s="41" t="s">
        <v>943</v>
      </c>
      <c r="B409" s="126" t="s">
        <v>1121</v>
      </c>
      <c r="C409" s="126"/>
      <c r="D409" s="145"/>
      <c r="E409" s="145"/>
      <c r="F409" s="205">
        <f>F410</f>
        <v>17000000</v>
      </c>
      <c r="G409" s="266">
        <f t="shared" ref="G409:K411" si="142">G410</f>
        <v>0</v>
      </c>
      <c r="H409" s="266">
        <f t="shared" si="142"/>
        <v>0</v>
      </c>
      <c r="I409" s="266">
        <f t="shared" si="142"/>
        <v>0</v>
      </c>
      <c r="J409" s="266">
        <f t="shared" si="142"/>
        <v>17000000</v>
      </c>
      <c r="K409" s="266">
        <f t="shared" si="142"/>
        <v>0</v>
      </c>
    </row>
    <row r="410" spans="1:11" ht="25.5" x14ac:dyDescent="0.25">
      <c r="A410" s="129" t="s">
        <v>17</v>
      </c>
      <c r="B410" s="126" t="s">
        <v>1121</v>
      </c>
      <c r="C410" s="126" t="s">
        <v>16</v>
      </c>
      <c r="D410" s="145"/>
      <c r="E410" s="145"/>
      <c r="F410" s="205">
        <f>F411</f>
        <v>17000000</v>
      </c>
      <c r="G410" s="266">
        <f t="shared" si="142"/>
        <v>0</v>
      </c>
      <c r="H410" s="266">
        <f t="shared" si="142"/>
        <v>0</v>
      </c>
      <c r="I410" s="266">
        <f t="shared" si="142"/>
        <v>0</v>
      </c>
      <c r="J410" s="266">
        <f t="shared" si="142"/>
        <v>17000000</v>
      </c>
      <c r="K410" s="266">
        <f t="shared" si="142"/>
        <v>0</v>
      </c>
    </row>
    <row r="411" spans="1:11" x14ac:dyDescent="0.25">
      <c r="A411" s="130" t="s">
        <v>978</v>
      </c>
      <c r="B411" s="126" t="s">
        <v>1121</v>
      </c>
      <c r="C411" s="126" t="s">
        <v>16</v>
      </c>
      <c r="D411" s="145" t="s">
        <v>46</v>
      </c>
      <c r="E411" s="145"/>
      <c r="F411" s="205">
        <f>F412</f>
        <v>17000000</v>
      </c>
      <c r="G411" s="266">
        <f t="shared" si="142"/>
        <v>0</v>
      </c>
      <c r="H411" s="266">
        <f t="shared" si="142"/>
        <v>0</v>
      </c>
      <c r="I411" s="266">
        <f t="shared" si="142"/>
        <v>0</v>
      </c>
      <c r="J411" s="266">
        <f t="shared" si="142"/>
        <v>17000000</v>
      </c>
      <c r="K411" s="266">
        <f t="shared" si="142"/>
        <v>0</v>
      </c>
    </row>
    <row r="412" spans="1:11" x14ac:dyDescent="0.25">
      <c r="A412" s="129" t="s">
        <v>53</v>
      </c>
      <c r="B412" s="126" t="s">
        <v>1121</v>
      </c>
      <c r="C412" s="126" t="s">
        <v>16</v>
      </c>
      <c r="D412" s="145" t="s">
        <v>46</v>
      </c>
      <c r="E412" s="145" t="s">
        <v>22</v>
      </c>
      <c r="F412" s="205">
        <f>'8. разд '!F308</f>
        <v>17000000</v>
      </c>
      <c r="G412" s="266">
        <f>'8. разд '!G308</f>
        <v>0</v>
      </c>
      <c r="H412" s="266">
        <f>'8. разд '!H308</f>
        <v>0</v>
      </c>
      <c r="I412" s="266">
        <f>'8. разд '!I308</f>
        <v>0</v>
      </c>
      <c r="J412" s="266">
        <f>'8. разд '!J308</f>
        <v>17000000</v>
      </c>
      <c r="K412" s="266">
        <f>'8. разд '!K308</f>
        <v>0</v>
      </c>
    </row>
    <row r="413" spans="1:11" ht="25.5" x14ac:dyDescent="0.25">
      <c r="A413" s="129" t="s">
        <v>846</v>
      </c>
      <c r="B413" s="126" t="s">
        <v>848</v>
      </c>
      <c r="C413" s="126"/>
      <c r="D413" s="145"/>
      <c r="E413" s="145"/>
      <c r="F413" s="205">
        <f>F414+F418+F422</f>
        <v>15971550</v>
      </c>
      <c r="G413" s="266">
        <f t="shared" ref="G413:K413" si="143">G414+G418+G422</f>
        <v>0</v>
      </c>
      <c r="H413" s="266">
        <f t="shared" si="143"/>
        <v>-69101</v>
      </c>
      <c r="I413" s="266">
        <f t="shared" si="143"/>
        <v>0</v>
      </c>
      <c r="J413" s="266">
        <f t="shared" si="143"/>
        <v>15902449</v>
      </c>
      <c r="K413" s="266">
        <f t="shared" si="143"/>
        <v>0</v>
      </c>
    </row>
    <row r="414" spans="1:11" ht="25.5" x14ac:dyDescent="0.25">
      <c r="A414" s="129" t="s">
        <v>944</v>
      </c>
      <c r="B414" s="126" t="s">
        <v>945</v>
      </c>
      <c r="C414" s="126"/>
      <c r="D414" s="145"/>
      <c r="E414" s="145"/>
      <c r="F414" s="205">
        <f>F415</f>
        <v>5032250</v>
      </c>
      <c r="G414" s="266">
        <f t="shared" ref="G414:K416" si="144">G415</f>
        <v>0</v>
      </c>
      <c r="H414" s="266">
        <f t="shared" si="144"/>
        <v>-39234</v>
      </c>
      <c r="I414" s="266">
        <f t="shared" si="144"/>
        <v>0</v>
      </c>
      <c r="J414" s="266">
        <f t="shared" si="144"/>
        <v>4993016</v>
      </c>
      <c r="K414" s="266">
        <f t="shared" si="144"/>
        <v>0</v>
      </c>
    </row>
    <row r="415" spans="1:11" ht="25.5" x14ac:dyDescent="0.25">
      <c r="A415" s="129" t="s">
        <v>17</v>
      </c>
      <c r="B415" s="126" t="s">
        <v>945</v>
      </c>
      <c r="C415" s="126" t="s">
        <v>16</v>
      </c>
      <c r="D415" s="145"/>
      <c r="E415" s="145"/>
      <c r="F415" s="205">
        <f>F416</f>
        <v>5032250</v>
      </c>
      <c r="G415" s="266">
        <f t="shared" si="144"/>
        <v>0</v>
      </c>
      <c r="H415" s="266">
        <f t="shared" si="144"/>
        <v>-39234</v>
      </c>
      <c r="I415" s="266">
        <f t="shared" si="144"/>
        <v>0</v>
      </c>
      <c r="J415" s="266">
        <f t="shared" si="144"/>
        <v>4993016</v>
      </c>
      <c r="K415" s="266">
        <f t="shared" si="144"/>
        <v>0</v>
      </c>
    </row>
    <row r="416" spans="1:11" x14ac:dyDescent="0.25">
      <c r="A416" s="130" t="s">
        <v>978</v>
      </c>
      <c r="B416" s="126" t="s">
        <v>945</v>
      </c>
      <c r="C416" s="126" t="s">
        <v>16</v>
      </c>
      <c r="D416" s="145" t="s">
        <v>46</v>
      </c>
      <c r="E416" s="145"/>
      <c r="F416" s="205">
        <f>F417</f>
        <v>5032250</v>
      </c>
      <c r="G416" s="266">
        <f t="shared" si="144"/>
        <v>0</v>
      </c>
      <c r="H416" s="266">
        <f t="shared" si="144"/>
        <v>-39234</v>
      </c>
      <c r="I416" s="266">
        <f t="shared" si="144"/>
        <v>0</v>
      </c>
      <c r="J416" s="266">
        <f t="shared" si="144"/>
        <v>4993016</v>
      </c>
      <c r="K416" s="266">
        <f t="shared" si="144"/>
        <v>0</v>
      </c>
    </row>
    <row r="417" spans="1:11" x14ac:dyDescent="0.25">
      <c r="A417" s="129" t="s">
        <v>53</v>
      </c>
      <c r="B417" s="126" t="s">
        <v>945</v>
      </c>
      <c r="C417" s="126" t="s">
        <v>16</v>
      </c>
      <c r="D417" s="145" t="s">
        <v>46</v>
      </c>
      <c r="E417" s="145" t="s">
        <v>22</v>
      </c>
      <c r="F417" s="205">
        <f>'8. разд '!F311</f>
        <v>5032250</v>
      </c>
      <c r="G417" s="266">
        <f>'8. разд '!G311</f>
        <v>0</v>
      </c>
      <c r="H417" s="266">
        <f>'8. разд '!H311</f>
        <v>-39234</v>
      </c>
      <c r="I417" s="266">
        <f>'8. разд '!I311</f>
        <v>0</v>
      </c>
      <c r="J417" s="266">
        <f>'8. разд '!J311</f>
        <v>4993016</v>
      </c>
      <c r="K417" s="266">
        <f>'8. разд '!K311</f>
        <v>0</v>
      </c>
    </row>
    <row r="418" spans="1:11" ht="25.5" x14ac:dyDescent="0.25">
      <c r="A418" s="129" t="s">
        <v>946</v>
      </c>
      <c r="B418" s="126" t="s">
        <v>947</v>
      </c>
      <c r="C418" s="126"/>
      <c r="D418" s="145"/>
      <c r="E418" s="145"/>
      <c r="F418" s="205">
        <f>F419</f>
        <v>10639300</v>
      </c>
      <c r="G418" s="266">
        <f t="shared" ref="G418:K420" si="145">G419</f>
        <v>0</v>
      </c>
      <c r="H418" s="266">
        <f t="shared" si="145"/>
        <v>0</v>
      </c>
      <c r="I418" s="266">
        <f t="shared" si="145"/>
        <v>0</v>
      </c>
      <c r="J418" s="266">
        <f t="shared" si="145"/>
        <v>10639300</v>
      </c>
      <c r="K418" s="266">
        <f t="shared" si="145"/>
        <v>0</v>
      </c>
    </row>
    <row r="419" spans="1:11" ht="25.5" x14ac:dyDescent="0.25">
      <c r="A419" s="129" t="s">
        <v>17</v>
      </c>
      <c r="B419" s="126" t="s">
        <v>947</v>
      </c>
      <c r="C419" s="126" t="s">
        <v>16</v>
      </c>
      <c r="D419" s="145"/>
      <c r="E419" s="145"/>
      <c r="F419" s="205">
        <f>F420</f>
        <v>10639300</v>
      </c>
      <c r="G419" s="266">
        <f t="shared" si="145"/>
        <v>0</v>
      </c>
      <c r="H419" s="266">
        <f t="shared" si="145"/>
        <v>0</v>
      </c>
      <c r="I419" s="266">
        <f t="shared" si="145"/>
        <v>0</v>
      </c>
      <c r="J419" s="266">
        <f t="shared" si="145"/>
        <v>10639300</v>
      </c>
      <c r="K419" s="266">
        <f t="shared" si="145"/>
        <v>0</v>
      </c>
    </row>
    <row r="420" spans="1:11" x14ac:dyDescent="0.25">
      <c r="A420" s="132" t="s">
        <v>978</v>
      </c>
      <c r="B420" s="126" t="s">
        <v>947</v>
      </c>
      <c r="C420" s="126" t="s">
        <v>16</v>
      </c>
      <c r="D420" s="145" t="s">
        <v>46</v>
      </c>
      <c r="E420" s="145"/>
      <c r="F420" s="205">
        <f>F421</f>
        <v>10639300</v>
      </c>
      <c r="G420" s="266">
        <f t="shared" si="145"/>
        <v>0</v>
      </c>
      <c r="H420" s="266">
        <f t="shared" si="145"/>
        <v>0</v>
      </c>
      <c r="I420" s="266">
        <f t="shared" si="145"/>
        <v>0</v>
      </c>
      <c r="J420" s="266">
        <f t="shared" si="145"/>
        <v>10639300</v>
      </c>
      <c r="K420" s="266">
        <f t="shared" si="145"/>
        <v>0</v>
      </c>
    </row>
    <row r="421" spans="1:11" x14ac:dyDescent="0.25">
      <c r="A421" s="132" t="s">
        <v>52</v>
      </c>
      <c r="B421" s="126" t="s">
        <v>947</v>
      </c>
      <c r="C421" s="126" t="s">
        <v>16</v>
      </c>
      <c r="D421" s="145" t="s">
        <v>46</v>
      </c>
      <c r="E421" s="145" t="s">
        <v>40</v>
      </c>
      <c r="F421" s="205">
        <f>'8. разд '!F333</f>
        <v>10639300</v>
      </c>
      <c r="G421" s="266">
        <f>'8. разд '!G333</f>
        <v>0</v>
      </c>
      <c r="H421" s="266">
        <f>'8. разд '!H333</f>
        <v>0</v>
      </c>
      <c r="I421" s="266">
        <f>'8. разд '!I333</f>
        <v>0</v>
      </c>
      <c r="J421" s="266">
        <f>'8. разд '!J333</f>
        <v>10639300</v>
      </c>
      <c r="K421" s="266">
        <f>'8. разд '!K333</f>
        <v>0</v>
      </c>
    </row>
    <row r="422" spans="1:11" ht="25.5" x14ac:dyDescent="0.25">
      <c r="A422" s="132" t="s">
        <v>847</v>
      </c>
      <c r="B422" s="126" t="s">
        <v>849</v>
      </c>
      <c r="C422" s="126"/>
      <c r="D422" s="145"/>
      <c r="E422" s="145"/>
      <c r="F422" s="205">
        <f>F423</f>
        <v>300000</v>
      </c>
      <c r="G422" s="266">
        <f t="shared" ref="G422:K424" si="146">G423</f>
        <v>0</v>
      </c>
      <c r="H422" s="266">
        <f t="shared" si="146"/>
        <v>-29867</v>
      </c>
      <c r="I422" s="266">
        <f t="shared" si="146"/>
        <v>0</v>
      </c>
      <c r="J422" s="266">
        <f t="shared" si="146"/>
        <v>270133</v>
      </c>
      <c r="K422" s="266">
        <f t="shared" si="146"/>
        <v>0</v>
      </c>
    </row>
    <row r="423" spans="1:11" ht="25.5" x14ac:dyDescent="0.25">
      <c r="A423" s="129" t="s">
        <v>17</v>
      </c>
      <c r="B423" s="126" t="s">
        <v>849</v>
      </c>
      <c r="C423" s="126" t="s">
        <v>16</v>
      </c>
      <c r="D423" s="145"/>
      <c r="E423" s="145"/>
      <c r="F423" s="205">
        <f>F424</f>
        <v>300000</v>
      </c>
      <c r="G423" s="266">
        <f t="shared" si="146"/>
        <v>0</v>
      </c>
      <c r="H423" s="266">
        <f t="shared" si="146"/>
        <v>-29867</v>
      </c>
      <c r="I423" s="266">
        <f t="shared" si="146"/>
        <v>0</v>
      </c>
      <c r="J423" s="266">
        <f t="shared" si="146"/>
        <v>270133</v>
      </c>
      <c r="K423" s="266">
        <f t="shared" si="146"/>
        <v>0</v>
      </c>
    </row>
    <row r="424" spans="1:11" x14ac:dyDescent="0.25">
      <c r="A424" s="130" t="s">
        <v>978</v>
      </c>
      <c r="B424" s="126" t="s">
        <v>849</v>
      </c>
      <c r="C424" s="126" t="s">
        <v>16</v>
      </c>
      <c r="D424" s="145" t="s">
        <v>46</v>
      </c>
      <c r="E424" s="145"/>
      <c r="F424" s="205">
        <f>F425</f>
        <v>300000</v>
      </c>
      <c r="G424" s="266">
        <f t="shared" si="146"/>
        <v>0</v>
      </c>
      <c r="H424" s="266">
        <f t="shared" si="146"/>
        <v>-29867</v>
      </c>
      <c r="I424" s="266">
        <f t="shared" si="146"/>
        <v>0</v>
      </c>
      <c r="J424" s="266">
        <f t="shared" si="146"/>
        <v>270133</v>
      </c>
      <c r="K424" s="266">
        <f t="shared" si="146"/>
        <v>0</v>
      </c>
    </row>
    <row r="425" spans="1:11" x14ac:dyDescent="0.25">
      <c r="A425" s="129" t="s">
        <v>53</v>
      </c>
      <c r="B425" s="126" t="s">
        <v>849</v>
      </c>
      <c r="C425" s="126" t="s">
        <v>16</v>
      </c>
      <c r="D425" s="145" t="s">
        <v>46</v>
      </c>
      <c r="E425" s="145" t="s">
        <v>22</v>
      </c>
      <c r="F425" s="205">
        <f>'8. разд '!F313</f>
        <v>300000</v>
      </c>
      <c r="G425" s="266">
        <f>'8. разд '!G313</f>
        <v>0</v>
      </c>
      <c r="H425" s="266">
        <f>'8. разд '!H313</f>
        <v>-29867</v>
      </c>
      <c r="I425" s="266">
        <f>'8. разд '!I313</f>
        <v>0</v>
      </c>
      <c r="J425" s="266">
        <f>'8. разд '!J313</f>
        <v>270133</v>
      </c>
      <c r="K425" s="266">
        <f>'8. разд '!K313</f>
        <v>0</v>
      </c>
    </row>
    <row r="426" spans="1:11" ht="38.25" x14ac:dyDescent="0.25">
      <c r="A426" s="129" t="s">
        <v>720</v>
      </c>
      <c r="B426" s="126" t="s">
        <v>820</v>
      </c>
      <c r="C426" s="126"/>
      <c r="D426" s="145"/>
      <c r="E426" s="145"/>
      <c r="F426" s="205">
        <f>F427+F470+F476+F480+F444+F457</f>
        <v>26593655.100000001</v>
      </c>
      <c r="G426" s="266">
        <f t="shared" ref="G426:K426" si="147">G427+G470+G476+G480+G444+G457</f>
        <v>5203957.0999999996</v>
      </c>
      <c r="H426" s="266">
        <f t="shared" si="147"/>
        <v>6567850</v>
      </c>
      <c r="I426" s="266">
        <f t="shared" si="147"/>
        <v>0</v>
      </c>
      <c r="J426" s="266">
        <f t="shared" si="147"/>
        <v>33161505.100000001</v>
      </c>
      <c r="K426" s="266">
        <f t="shared" si="147"/>
        <v>5203957.0999999996</v>
      </c>
    </row>
    <row r="427" spans="1:11" ht="38.25" x14ac:dyDescent="0.25">
      <c r="A427" s="129" t="s">
        <v>879</v>
      </c>
      <c r="B427" s="126" t="s">
        <v>881</v>
      </c>
      <c r="C427" s="126"/>
      <c r="D427" s="145"/>
      <c r="E427" s="145"/>
      <c r="F427" s="205">
        <f>F428+F432+F436+F440</f>
        <v>9799388</v>
      </c>
      <c r="G427" s="266">
        <f t="shared" ref="G427:K427" si="148">G428+G432+G436+G440</f>
        <v>0</v>
      </c>
      <c r="H427" s="266">
        <f t="shared" si="148"/>
        <v>1613600</v>
      </c>
      <c r="I427" s="266">
        <f t="shared" si="148"/>
        <v>0</v>
      </c>
      <c r="J427" s="266">
        <f t="shared" si="148"/>
        <v>11412988</v>
      </c>
      <c r="K427" s="266">
        <f t="shared" si="148"/>
        <v>0</v>
      </c>
    </row>
    <row r="428" spans="1:11" ht="25.5" x14ac:dyDescent="0.25">
      <c r="A428" s="129" t="s">
        <v>880</v>
      </c>
      <c r="B428" s="126" t="s">
        <v>882</v>
      </c>
      <c r="C428" s="126"/>
      <c r="D428" s="145"/>
      <c r="E428" s="145"/>
      <c r="F428" s="205">
        <f>F429</f>
        <v>9152288</v>
      </c>
      <c r="G428" s="266">
        <f t="shared" ref="G428:K430" si="149">G429</f>
        <v>0</v>
      </c>
      <c r="H428" s="266">
        <f t="shared" si="149"/>
        <v>0</v>
      </c>
      <c r="I428" s="266">
        <f t="shared" si="149"/>
        <v>0</v>
      </c>
      <c r="J428" s="266">
        <f t="shared" si="149"/>
        <v>9152288</v>
      </c>
      <c r="K428" s="266">
        <f t="shared" si="149"/>
        <v>0</v>
      </c>
    </row>
    <row r="429" spans="1:11" ht="25.5" x14ac:dyDescent="0.25">
      <c r="A429" s="129" t="s">
        <v>17</v>
      </c>
      <c r="B429" s="126" t="s">
        <v>882</v>
      </c>
      <c r="C429" s="126" t="s">
        <v>16</v>
      </c>
      <c r="D429" s="145"/>
      <c r="E429" s="145"/>
      <c r="F429" s="205">
        <f>F430</f>
        <v>9152288</v>
      </c>
      <c r="G429" s="266">
        <f t="shared" si="149"/>
        <v>0</v>
      </c>
      <c r="H429" s="266">
        <f t="shared" si="149"/>
        <v>0</v>
      </c>
      <c r="I429" s="266">
        <f t="shared" si="149"/>
        <v>0</v>
      </c>
      <c r="J429" s="266">
        <f t="shared" si="149"/>
        <v>9152288</v>
      </c>
      <c r="K429" s="266">
        <f t="shared" si="149"/>
        <v>0</v>
      </c>
    </row>
    <row r="430" spans="1:11" x14ac:dyDescent="0.25">
      <c r="A430" s="129" t="s">
        <v>978</v>
      </c>
      <c r="B430" s="126" t="s">
        <v>882</v>
      </c>
      <c r="C430" s="126" t="s">
        <v>16</v>
      </c>
      <c r="D430" s="145" t="s">
        <v>46</v>
      </c>
      <c r="E430" s="145"/>
      <c r="F430" s="205">
        <f>F431</f>
        <v>9152288</v>
      </c>
      <c r="G430" s="266">
        <f t="shared" si="149"/>
        <v>0</v>
      </c>
      <c r="H430" s="266">
        <f t="shared" si="149"/>
        <v>0</v>
      </c>
      <c r="I430" s="266">
        <f t="shared" si="149"/>
        <v>0</v>
      </c>
      <c r="J430" s="266">
        <f t="shared" si="149"/>
        <v>9152288</v>
      </c>
      <c r="K430" s="266">
        <f t="shared" si="149"/>
        <v>0</v>
      </c>
    </row>
    <row r="431" spans="1:11" x14ac:dyDescent="0.25">
      <c r="A431" s="129" t="s">
        <v>50</v>
      </c>
      <c r="B431" s="126" t="s">
        <v>882</v>
      </c>
      <c r="C431" s="126" t="s">
        <v>16</v>
      </c>
      <c r="D431" s="145" t="s">
        <v>46</v>
      </c>
      <c r="E431" s="145" t="s">
        <v>37</v>
      </c>
      <c r="F431" s="205">
        <f>'8. разд '!F361</f>
        <v>9152288</v>
      </c>
      <c r="G431" s="266">
        <f>'8. разд '!G361</f>
        <v>0</v>
      </c>
      <c r="H431" s="266">
        <f>'8. разд '!H361</f>
        <v>0</v>
      </c>
      <c r="I431" s="266">
        <f>'8. разд '!I361</f>
        <v>0</v>
      </c>
      <c r="J431" s="266">
        <f>'8. разд '!J361</f>
        <v>9152288</v>
      </c>
      <c r="K431" s="266">
        <f>'8. разд '!K361</f>
        <v>0</v>
      </c>
    </row>
    <row r="432" spans="1:11" x14ac:dyDescent="0.25">
      <c r="A432" s="129" t="s">
        <v>1131</v>
      </c>
      <c r="B432" s="126" t="s">
        <v>1132</v>
      </c>
      <c r="C432" s="126"/>
      <c r="D432" s="145"/>
      <c r="E432" s="145"/>
      <c r="F432" s="205">
        <f>F433</f>
        <v>314500</v>
      </c>
      <c r="G432" s="266">
        <f t="shared" ref="G432:K434" si="150">G433</f>
        <v>0</v>
      </c>
      <c r="H432" s="266">
        <f t="shared" si="150"/>
        <v>1613600</v>
      </c>
      <c r="I432" s="266">
        <f t="shared" si="150"/>
        <v>0</v>
      </c>
      <c r="J432" s="266">
        <f t="shared" si="150"/>
        <v>1928100</v>
      </c>
      <c r="K432" s="266">
        <f t="shared" si="150"/>
        <v>0</v>
      </c>
    </row>
    <row r="433" spans="1:11" ht="25.5" x14ac:dyDescent="0.25">
      <c r="A433" s="129" t="s">
        <v>17</v>
      </c>
      <c r="B433" s="126" t="s">
        <v>1132</v>
      </c>
      <c r="C433" s="126" t="s">
        <v>16</v>
      </c>
      <c r="D433" s="145"/>
      <c r="E433" s="145"/>
      <c r="F433" s="205">
        <f>F434</f>
        <v>314500</v>
      </c>
      <c r="G433" s="266">
        <f t="shared" si="150"/>
        <v>0</v>
      </c>
      <c r="H433" s="266">
        <f t="shared" si="150"/>
        <v>1613600</v>
      </c>
      <c r="I433" s="266">
        <f t="shared" si="150"/>
        <v>0</v>
      </c>
      <c r="J433" s="266">
        <f t="shared" si="150"/>
        <v>1928100</v>
      </c>
      <c r="K433" s="266">
        <f t="shared" si="150"/>
        <v>0</v>
      </c>
    </row>
    <row r="434" spans="1:11" x14ac:dyDescent="0.25">
      <c r="A434" s="129" t="s">
        <v>978</v>
      </c>
      <c r="B434" s="126" t="s">
        <v>1132</v>
      </c>
      <c r="C434" s="126" t="s">
        <v>16</v>
      </c>
      <c r="D434" s="145" t="s">
        <v>46</v>
      </c>
      <c r="E434" s="145"/>
      <c r="F434" s="205">
        <f>F435</f>
        <v>314500</v>
      </c>
      <c r="G434" s="266">
        <f t="shared" si="150"/>
        <v>0</v>
      </c>
      <c r="H434" s="266">
        <f t="shared" si="150"/>
        <v>1613600</v>
      </c>
      <c r="I434" s="266">
        <f t="shared" si="150"/>
        <v>0</v>
      </c>
      <c r="J434" s="266">
        <f t="shared" si="150"/>
        <v>1928100</v>
      </c>
      <c r="K434" s="266">
        <f t="shared" si="150"/>
        <v>0</v>
      </c>
    </row>
    <row r="435" spans="1:11" x14ac:dyDescent="0.25">
      <c r="A435" s="129" t="s">
        <v>50</v>
      </c>
      <c r="B435" s="126" t="s">
        <v>1132</v>
      </c>
      <c r="C435" s="126" t="s">
        <v>16</v>
      </c>
      <c r="D435" s="145" t="s">
        <v>46</v>
      </c>
      <c r="E435" s="145" t="s">
        <v>37</v>
      </c>
      <c r="F435" s="205">
        <f>'8. разд '!F363</f>
        <v>314500</v>
      </c>
      <c r="G435" s="266">
        <f>'8. разд '!G363</f>
        <v>0</v>
      </c>
      <c r="H435" s="266">
        <f>'8. разд '!H363</f>
        <v>1613600</v>
      </c>
      <c r="I435" s="266">
        <f>'8. разд '!I363</f>
        <v>0</v>
      </c>
      <c r="J435" s="266">
        <f>'8. разд '!J363</f>
        <v>1928100</v>
      </c>
      <c r="K435" s="266">
        <f>'8. разд '!K363</f>
        <v>0</v>
      </c>
    </row>
    <row r="436" spans="1:11" ht="25.5" x14ac:dyDescent="0.25">
      <c r="A436" s="129" t="s">
        <v>1045</v>
      </c>
      <c r="B436" s="126" t="s">
        <v>1147</v>
      </c>
      <c r="C436" s="126"/>
      <c r="D436" s="145"/>
      <c r="E436" s="145"/>
      <c r="F436" s="205">
        <f>F437</f>
        <v>41600</v>
      </c>
      <c r="G436" s="266">
        <f t="shared" ref="G436:K438" si="151">G437</f>
        <v>0</v>
      </c>
      <c r="H436" s="266">
        <f t="shared" si="151"/>
        <v>0</v>
      </c>
      <c r="I436" s="266">
        <f t="shared" si="151"/>
        <v>0</v>
      </c>
      <c r="J436" s="266">
        <f t="shared" si="151"/>
        <v>41600</v>
      </c>
      <c r="K436" s="266">
        <f t="shared" si="151"/>
        <v>0</v>
      </c>
    </row>
    <row r="437" spans="1:11" ht="25.5" x14ac:dyDescent="0.25">
      <c r="A437" s="129" t="s">
        <v>17</v>
      </c>
      <c r="B437" s="126" t="s">
        <v>1147</v>
      </c>
      <c r="C437" s="126" t="s">
        <v>16</v>
      </c>
      <c r="D437" s="145"/>
      <c r="E437" s="145"/>
      <c r="F437" s="205">
        <f>F438</f>
        <v>41600</v>
      </c>
      <c r="G437" s="266">
        <f t="shared" si="151"/>
        <v>0</v>
      </c>
      <c r="H437" s="266">
        <f t="shared" si="151"/>
        <v>0</v>
      </c>
      <c r="I437" s="266">
        <f t="shared" si="151"/>
        <v>0</v>
      </c>
      <c r="J437" s="266">
        <f t="shared" si="151"/>
        <v>41600</v>
      </c>
      <c r="K437" s="266">
        <f t="shared" si="151"/>
        <v>0</v>
      </c>
    </row>
    <row r="438" spans="1:11" x14ac:dyDescent="0.25">
      <c r="A438" s="129" t="s">
        <v>978</v>
      </c>
      <c r="B438" s="126" t="s">
        <v>1147</v>
      </c>
      <c r="C438" s="126" t="s">
        <v>16</v>
      </c>
      <c r="D438" s="145" t="s">
        <v>46</v>
      </c>
      <c r="E438" s="145"/>
      <c r="F438" s="205">
        <f>F439</f>
        <v>41600</v>
      </c>
      <c r="G438" s="266">
        <f t="shared" si="151"/>
        <v>0</v>
      </c>
      <c r="H438" s="266">
        <f t="shared" si="151"/>
        <v>0</v>
      </c>
      <c r="I438" s="266">
        <f t="shared" si="151"/>
        <v>0</v>
      </c>
      <c r="J438" s="266">
        <f t="shared" si="151"/>
        <v>41600</v>
      </c>
      <c r="K438" s="266">
        <f t="shared" si="151"/>
        <v>0</v>
      </c>
    </row>
    <row r="439" spans="1:11" x14ac:dyDescent="0.25">
      <c r="A439" s="129" t="s">
        <v>50</v>
      </c>
      <c r="B439" s="126" t="s">
        <v>1147</v>
      </c>
      <c r="C439" s="126" t="s">
        <v>16</v>
      </c>
      <c r="D439" s="145" t="s">
        <v>46</v>
      </c>
      <c r="E439" s="145" t="s">
        <v>37</v>
      </c>
      <c r="F439" s="205">
        <f>'8. разд '!F365</f>
        <v>41600</v>
      </c>
      <c r="G439" s="266">
        <f>'8. разд '!G365</f>
        <v>0</v>
      </c>
      <c r="H439" s="266">
        <f>'8. разд '!H365</f>
        <v>0</v>
      </c>
      <c r="I439" s="266">
        <f>'8. разд '!I365</f>
        <v>0</v>
      </c>
      <c r="J439" s="266">
        <f>'8. разд '!J365</f>
        <v>41600</v>
      </c>
      <c r="K439" s="266">
        <f>'8. разд '!K365</f>
        <v>0</v>
      </c>
    </row>
    <row r="440" spans="1:11" ht="38.25" x14ac:dyDescent="0.25">
      <c r="A440" s="129" t="s">
        <v>51</v>
      </c>
      <c r="B440" s="126" t="s">
        <v>1148</v>
      </c>
      <c r="C440" s="126"/>
      <c r="D440" s="145"/>
      <c r="E440" s="145"/>
      <c r="F440" s="205">
        <f>F441</f>
        <v>291000</v>
      </c>
      <c r="G440" s="266">
        <f t="shared" ref="G440:K442" si="152">G441</f>
        <v>0</v>
      </c>
      <c r="H440" s="266">
        <f t="shared" si="152"/>
        <v>0</v>
      </c>
      <c r="I440" s="266">
        <f t="shared" si="152"/>
        <v>0</v>
      </c>
      <c r="J440" s="266">
        <f t="shared" si="152"/>
        <v>291000</v>
      </c>
      <c r="K440" s="266">
        <f t="shared" si="152"/>
        <v>0</v>
      </c>
    </row>
    <row r="441" spans="1:11" ht="38.25" x14ac:dyDescent="0.25">
      <c r="A441" s="129" t="s">
        <v>51</v>
      </c>
      <c r="B441" s="126" t="s">
        <v>1148</v>
      </c>
      <c r="C441" s="126" t="s">
        <v>1027</v>
      </c>
      <c r="D441" s="145"/>
      <c r="E441" s="145"/>
      <c r="F441" s="205">
        <f>F442</f>
        <v>291000</v>
      </c>
      <c r="G441" s="266">
        <f t="shared" si="152"/>
        <v>0</v>
      </c>
      <c r="H441" s="266">
        <f t="shared" si="152"/>
        <v>0</v>
      </c>
      <c r="I441" s="266">
        <f t="shared" si="152"/>
        <v>0</v>
      </c>
      <c r="J441" s="266">
        <f t="shared" si="152"/>
        <v>291000</v>
      </c>
      <c r="K441" s="266">
        <f t="shared" si="152"/>
        <v>0</v>
      </c>
    </row>
    <row r="442" spans="1:11" x14ac:dyDescent="0.25">
      <c r="A442" s="129" t="s">
        <v>978</v>
      </c>
      <c r="B442" s="126" t="s">
        <v>1148</v>
      </c>
      <c r="C442" s="126" t="s">
        <v>1027</v>
      </c>
      <c r="D442" s="145" t="s">
        <v>46</v>
      </c>
      <c r="E442" s="145"/>
      <c r="F442" s="205">
        <f>F443</f>
        <v>291000</v>
      </c>
      <c r="G442" s="266">
        <f t="shared" si="152"/>
        <v>0</v>
      </c>
      <c r="H442" s="266">
        <f t="shared" si="152"/>
        <v>0</v>
      </c>
      <c r="I442" s="266">
        <f t="shared" si="152"/>
        <v>0</v>
      </c>
      <c r="J442" s="266">
        <f t="shared" si="152"/>
        <v>291000</v>
      </c>
      <c r="K442" s="266">
        <f t="shared" si="152"/>
        <v>0</v>
      </c>
    </row>
    <row r="443" spans="1:11" x14ac:dyDescent="0.25">
      <c r="A443" s="129" t="s">
        <v>50</v>
      </c>
      <c r="B443" s="126" t="s">
        <v>1148</v>
      </c>
      <c r="C443" s="126" t="s">
        <v>1027</v>
      </c>
      <c r="D443" s="145" t="s">
        <v>46</v>
      </c>
      <c r="E443" s="145" t="s">
        <v>37</v>
      </c>
      <c r="F443" s="205">
        <f>'8. разд '!F367</f>
        <v>291000</v>
      </c>
      <c r="G443" s="266">
        <f>'8. разд '!G367</f>
        <v>0</v>
      </c>
      <c r="H443" s="266">
        <f>'8. разд '!H367</f>
        <v>0</v>
      </c>
      <c r="I443" s="266">
        <f>'8. разд '!I367</f>
        <v>0</v>
      </c>
      <c r="J443" s="266">
        <f>'8. разд '!J367</f>
        <v>291000</v>
      </c>
      <c r="K443" s="266">
        <f>'8. разд '!K367</f>
        <v>0</v>
      </c>
    </row>
    <row r="444" spans="1:11" ht="38.25" x14ac:dyDescent="0.25">
      <c r="A444" s="129" t="s">
        <v>818</v>
      </c>
      <c r="B444" s="126" t="s">
        <v>821</v>
      </c>
      <c r="C444" s="126"/>
      <c r="D444" s="126"/>
      <c r="E444" s="126"/>
      <c r="F444" s="205">
        <f>F445+F449+F453</f>
        <v>8542033.0999999996</v>
      </c>
      <c r="G444" s="266">
        <f t="shared" ref="G444:K444" si="153">G445+G449+G453</f>
        <v>5203957.0999999996</v>
      </c>
      <c r="H444" s="266">
        <f t="shared" si="153"/>
        <v>0</v>
      </c>
      <c r="I444" s="266">
        <f t="shared" si="153"/>
        <v>0</v>
      </c>
      <c r="J444" s="266">
        <f t="shared" si="153"/>
        <v>8542033.0999999996</v>
      </c>
      <c r="K444" s="266">
        <f t="shared" si="153"/>
        <v>5203957.0999999996</v>
      </c>
    </row>
    <row r="445" spans="1:11" ht="51" x14ac:dyDescent="0.25">
      <c r="A445" s="137" t="s">
        <v>467</v>
      </c>
      <c r="B445" s="126" t="s">
        <v>822</v>
      </c>
      <c r="C445" s="126"/>
      <c r="D445" s="126"/>
      <c r="E445" s="126"/>
      <c r="F445" s="205">
        <f>F446</f>
        <v>5186337.0999999996</v>
      </c>
      <c r="G445" s="266">
        <f t="shared" ref="G445:K447" si="154">G446</f>
        <v>5186337.0999999996</v>
      </c>
      <c r="H445" s="266">
        <f t="shared" si="154"/>
        <v>0</v>
      </c>
      <c r="I445" s="266">
        <f t="shared" si="154"/>
        <v>0</v>
      </c>
      <c r="J445" s="266">
        <f t="shared" si="154"/>
        <v>5186337.0999999996</v>
      </c>
      <c r="K445" s="266">
        <f t="shared" si="154"/>
        <v>5186337.0999999996</v>
      </c>
    </row>
    <row r="446" spans="1:11" ht="25.5" x14ac:dyDescent="0.25">
      <c r="A446" s="131" t="s">
        <v>17</v>
      </c>
      <c r="B446" s="126" t="s">
        <v>822</v>
      </c>
      <c r="C446" s="126" t="s">
        <v>16</v>
      </c>
      <c r="D446" s="126"/>
      <c r="E446" s="126"/>
      <c r="F446" s="205">
        <f>F447</f>
        <v>5186337.0999999996</v>
      </c>
      <c r="G446" s="266">
        <f t="shared" si="154"/>
        <v>5186337.0999999996</v>
      </c>
      <c r="H446" s="266">
        <f t="shared" si="154"/>
        <v>0</v>
      </c>
      <c r="I446" s="266">
        <f t="shared" si="154"/>
        <v>0</v>
      </c>
      <c r="J446" s="266">
        <f t="shared" si="154"/>
        <v>5186337.0999999996</v>
      </c>
      <c r="K446" s="266">
        <f t="shared" si="154"/>
        <v>5186337.0999999996</v>
      </c>
    </row>
    <row r="447" spans="1:11" x14ac:dyDescent="0.25">
      <c r="A447" s="131" t="s">
        <v>20</v>
      </c>
      <c r="B447" s="126" t="s">
        <v>822</v>
      </c>
      <c r="C447" s="126" t="s">
        <v>16</v>
      </c>
      <c r="D447" s="126" t="s">
        <v>2</v>
      </c>
      <c r="E447" s="126"/>
      <c r="F447" s="205">
        <f>F448</f>
        <v>5186337.0999999996</v>
      </c>
      <c r="G447" s="266">
        <f t="shared" si="154"/>
        <v>5186337.0999999996</v>
      </c>
      <c r="H447" s="266">
        <f t="shared" si="154"/>
        <v>0</v>
      </c>
      <c r="I447" s="266">
        <f t="shared" si="154"/>
        <v>0</v>
      </c>
      <c r="J447" s="266">
        <f t="shared" si="154"/>
        <v>5186337.0999999996</v>
      </c>
      <c r="K447" s="266">
        <f t="shared" si="154"/>
        <v>5186337.0999999996</v>
      </c>
    </row>
    <row r="448" spans="1:11" x14ac:dyDescent="0.25">
      <c r="A448" s="131" t="s">
        <v>466</v>
      </c>
      <c r="B448" s="126" t="s">
        <v>822</v>
      </c>
      <c r="C448" s="126" t="s">
        <v>16</v>
      </c>
      <c r="D448" s="126" t="s">
        <v>2</v>
      </c>
      <c r="E448" s="126" t="s">
        <v>46</v>
      </c>
      <c r="F448" s="205">
        <f>'8. разд '!F202</f>
        <v>5186337.0999999996</v>
      </c>
      <c r="G448" s="266">
        <f>'8. разд '!G202</f>
        <v>5186337.0999999996</v>
      </c>
      <c r="H448" s="266">
        <f>'8. разд '!H202</f>
        <v>0</v>
      </c>
      <c r="I448" s="266">
        <f>'8. разд '!I202</f>
        <v>0</v>
      </c>
      <c r="J448" s="266">
        <f>'8. разд '!J202</f>
        <v>5186337.0999999996</v>
      </c>
      <c r="K448" s="266">
        <f>'8. разд '!K202</f>
        <v>5186337.0999999996</v>
      </c>
    </row>
    <row r="449" spans="1:11" ht="51" x14ac:dyDescent="0.25">
      <c r="A449" s="137" t="s">
        <v>468</v>
      </c>
      <c r="B449" s="126" t="s">
        <v>823</v>
      </c>
      <c r="C449" s="126"/>
      <c r="D449" s="126"/>
      <c r="E449" s="126"/>
      <c r="F449" s="205">
        <f>F450</f>
        <v>17620</v>
      </c>
      <c r="G449" s="266">
        <f t="shared" ref="G449:K451" si="155">G450</f>
        <v>17620</v>
      </c>
      <c r="H449" s="266">
        <f t="shared" si="155"/>
        <v>0</v>
      </c>
      <c r="I449" s="266">
        <f t="shared" si="155"/>
        <v>0</v>
      </c>
      <c r="J449" s="266">
        <f t="shared" si="155"/>
        <v>17620</v>
      </c>
      <c r="K449" s="266">
        <f t="shared" si="155"/>
        <v>17620</v>
      </c>
    </row>
    <row r="450" spans="1:11" ht="25.5" x14ac:dyDescent="0.25">
      <c r="A450" s="131" t="s">
        <v>17</v>
      </c>
      <c r="B450" s="126" t="s">
        <v>823</v>
      </c>
      <c r="C450" s="126" t="s">
        <v>16</v>
      </c>
      <c r="D450" s="126"/>
      <c r="E450" s="126"/>
      <c r="F450" s="205">
        <f>F451</f>
        <v>17620</v>
      </c>
      <c r="G450" s="266">
        <f t="shared" si="155"/>
        <v>17620</v>
      </c>
      <c r="H450" s="266">
        <f t="shared" si="155"/>
        <v>0</v>
      </c>
      <c r="I450" s="266">
        <f t="shared" si="155"/>
        <v>0</v>
      </c>
      <c r="J450" s="266">
        <f t="shared" si="155"/>
        <v>17620</v>
      </c>
      <c r="K450" s="266">
        <f t="shared" si="155"/>
        <v>17620</v>
      </c>
    </row>
    <row r="451" spans="1:11" x14ac:dyDescent="0.25">
      <c r="A451" s="131" t="s">
        <v>20</v>
      </c>
      <c r="B451" s="126" t="s">
        <v>823</v>
      </c>
      <c r="C451" s="126" t="s">
        <v>16</v>
      </c>
      <c r="D451" s="126" t="s">
        <v>2</v>
      </c>
      <c r="E451" s="126"/>
      <c r="F451" s="205">
        <f>F452</f>
        <v>17620</v>
      </c>
      <c r="G451" s="266">
        <f t="shared" si="155"/>
        <v>17620</v>
      </c>
      <c r="H451" s="266">
        <f t="shared" si="155"/>
        <v>0</v>
      </c>
      <c r="I451" s="266">
        <f t="shared" si="155"/>
        <v>0</v>
      </c>
      <c r="J451" s="266">
        <f t="shared" si="155"/>
        <v>17620</v>
      </c>
      <c r="K451" s="266">
        <f t="shared" si="155"/>
        <v>17620</v>
      </c>
    </row>
    <row r="452" spans="1:11" x14ac:dyDescent="0.25">
      <c r="A452" s="131" t="s">
        <v>466</v>
      </c>
      <c r="B452" s="126" t="s">
        <v>823</v>
      </c>
      <c r="C452" s="126" t="s">
        <v>16</v>
      </c>
      <c r="D452" s="126" t="s">
        <v>2</v>
      </c>
      <c r="E452" s="126" t="s">
        <v>46</v>
      </c>
      <c r="F452" s="205">
        <f>'8. разд '!F204</f>
        <v>17620</v>
      </c>
      <c r="G452" s="266">
        <f>'8. разд '!G204</f>
        <v>17620</v>
      </c>
      <c r="H452" s="266">
        <f>'8. разд '!H204</f>
        <v>0</v>
      </c>
      <c r="I452" s="266">
        <f>'8. разд '!I204</f>
        <v>0</v>
      </c>
      <c r="J452" s="266">
        <f>'8. разд '!J204</f>
        <v>17620</v>
      </c>
      <c r="K452" s="266">
        <f>'8. разд '!K204</f>
        <v>17620</v>
      </c>
    </row>
    <row r="453" spans="1:11" ht="51" x14ac:dyDescent="0.25">
      <c r="A453" s="131" t="s">
        <v>1043</v>
      </c>
      <c r="B453" s="126" t="s">
        <v>824</v>
      </c>
      <c r="C453" s="126"/>
      <c r="D453" s="126"/>
      <c r="E453" s="126"/>
      <c r="F453" s="205">
        <f>F454</f>
        <v>3338076</v>
      </c>
      <c r="G453" s="266">
        <f t="shared" ref="G453:K455" si="156">G454</f>
        <v>0</v>
      </c>
      <c r="H453" s="266">
        <f t="shared" si="156"/>
        <v>0</v>
      </c>
      <c r="I453" s="266">
        <f t="shared" si="156"/>
        <v>0</v>
      </c>
      <c r="J453" s="266">
        <f t="shared" si="156"/>
        <v>3338076</v>
      </c>
      <c r="K453" s="266">
        <f t="shared" si="156"/>
        <v>0</v>
      </c>
    </row>
    <row r="454" spans="1:11" ht="25.5" x14ac:dyDescent="0.25">
      <c r="A454" s="131" t="s">
        <v>17</v>
      </c>
      <c r="B454" s="126" t="s">
        <v>824</v>
      </c>
      <c r="C454" s="126" t="s">
        <v>16</v>
      </c>
      <c r="D454" s="126"/>
      <c r="E454" s="126"/>
      <c r="F454" s="205">
        <f>F455</f>
        <v>3338076</v>
      </c>
      <c r="G454" s="266">
        <f t="shared" si="156"/>
        <v>0</v>
      </c>
      <c r="H454" s="266">
        <f t="shared" si="156"/>
        <v>0</v>
      </c>
      <c r="I454" s="266">
        <f t="shared" si="156"/>
        <v>0</v>
      </c>
      <c r="J454" s="266">
        <f t="shared" si="156"/>
        <v>3338076</v>
      </c>
      <c r="K454" s="266">
        <f t="shared" si="156"/>
        <v>0</v>
      </c>
    </row>
    <row r="455" spans="1:11" x14ac:dyDescent="0.25">
      <c r="A455" s="131" t="s">
        <v>20</v>
      </c>
      <c r="B455" s="126" t="s">
        <v>824</v>
      </c>
      <c r="C455" s="126" t="s">
        <v>16</v>
      </c>
      <c r="D455" s="126" t="s">
        <v>2</v>
      </c>
      <c r="E455" s="126"/>
      <c r="F455" s="205">
        <f>F456</f>
        <v>3338076</v>
      </c>
      <c r="G455" s="266">
        <f t="shared" si="156"/>
        <v>0</v>
      </c>
      <c r="H455" s="266">
        <f t="shared" si="156"/>
        <v>0</v>
      </c>
      <c r="I455" s="266">
        <f t="shared" si="156"/>
        <v>0</v>
      </c>
      <c r="J455" s="266">
        <f t="shared" si="156"/>
        <v>3338076</v>
      </c>
      <c r="K455" s="266">
        <f t="shared" si="156"/>
        <v>0</v>
      </c>
    </row>
    <row r="456" spans="1:11" x14ac:dyDescent="0.25">
      <c r="A456" s="131" t="s">
        <v>466</v>
      </c>
      <c r="B456" s="126" t="s">
        <v>824</v>
      </c>
      <c r="C456" s="126" t="s">
        <v>16</v>
      </c>
      <c r="D456" s="126" t="s">
        <v>2</v>
      </c>
      <c r="E456" s="126" t="s">
        <v>46</v>
      </c>
      <c r="F456" s="205">
        <f>'8. разд '!F206</f>
        <v>3338076</v>
      </c>
      <c r="G456" s="266">
        <f>'8. разд '!G206</f>
        <v>0</v>
      </c>
      <c r="H456" s="266">
        <f>'8. разд '!H206</f>
        <v>0</v>
      </c>
      <c r="I456" s="266">
        <f>'8. разд '!I206</f>
        <v>0</v>
      </c>
      <c r="J456" s="266">
        <f>'8. разд '!J206</f>
        <v>3338076</v>
      </c>
      <c r="K456" s="266">
        <f>'8. разд '!K206</f>
        <v>0</v>
      </c>
    </row>
    <row r="457" spans="1:11" ht="38.25" x14ac:dyDescent="0.25">
      <c r="A457" s="129" t="s">
        <v>1044</v>
      </c>
      <c r="B457" s="126" t="s">
        <v>1047</v>
      </c>
      <c r="C457" s="126"/>
      <c r="D457" s="126"/>
      <c r="E457" s="126"/>
      <c r="F457" s="205">
        <f>F458+F462+F466</f>
        <v>3839764</v>
      </c>
      <c r="G457" s="266">
        <f t="shared" ref="G457:K457" si="157">G458+G462+G466</f>
        <v>0</v>
      </c>
      <c r="H457" s="266">
        <f t="shared" si="157"/>
        <v>3854250</v>
      </c>
      <c r="I457" s="266">
        <f t="shared" si="157"/>
        <v>0</v>
      </c>
      <c r="J457" s="266">
        <f t="shared" si="157"/>
        <v>7694014</v>
      </c>
      <c r="K457" s="266">
        <f t="shared" si="157"/>
        <v>0</v>
      </c>
    </row>
    <row r="458" spans="1:11" ht="25.5" x14ac:dyDescent="0.25">
      <c r="A458" s="129" t="s">
        <v>880</v>
      </c>
      <c r="B458" s="126" t="s">
        <v>1049</v>
      </c>
      <c r="C458" s="126"/>
      <c r="D458" s="126"/>
      <c r="E458" s="126"/>
      <c r="F458" s="205">
        <f>F459</f>
        <v>398890</v>
      </c>
      <c r="G458" s="266">
        <f t="shared" ref="G458:K460" si="158">G459</f>
        <v>0</v>
      </c>
      <c r="H458" s="266">
        <f t="shared" si="158"/>
        <v>60000</v>
      </c>
      <c r="I458" s="266">
        <f t="shared" si="158"/>
        <v>0</v>
      </c>
      <c r="J458" s="266">
        <f t="shared" si="158"/>
        <v>458890</v>
      </c>
      <c r="K458" s="266">
        <f t="shared" si="158"/>
        <v>0</v>
      </c>
    </row>
    <row r="459" spans="1:11" ht="25.5" x14ac:dyDescent="0.25">
      <c r="A459" s="131" t="s">
        <v>17</v>
      </c>
      <c r="B459" s="126" t="s">
        <v>1049</v>
      </c>
      <c r="C459" s="126" t="s">
        <v>16</v>
      </c>
      <c r="D459" s="145"/>
      <c r="E459" s="145"/>
      <c r="F459" s="205">
        <f>F460</f>
        <v>398890</v>
      </c>
      <c r="G459" s="266">
        <f t="shared" si="158"/>
        <v>0</v>
      </c>
      <c r="H459" s="266">
        <f t="shared" si="158"/>
        <v>60000</v>
      </c>
      <c r="I459" s="266">
        <f t="shared" si="158"/>
        <v>0</v>
      </c>
      <c r="J459" s="266">
        <f t="shared" si="158"/>
        <v>458890</v>
      </c>
      <c r="K459" s="266">
        <f t="shared" si="158"/>
        <v>0</v>
      </c>
    </row>
    <row r="460" spans="1:11" x14ac:dyDescent="0.25">
      <c r="A460" s="129" t="s">
        <v>978</v>
      </c>
      <c r="B460" s="126" t="s">
        <v>1049</v>
      </c>
      <c r="C460" s="126" t="s">
        <v>16</v>
      </c>
      <c r="D460" s="145" t="s">
        <v>46</v>
      </c>
      <c r="E460" s="145"/>
      <c r="F460" s="205">
        <f>F461</f>
        <v>398890</v>
      </c>
      <c r="G460" s="266">
        <f t="shared" si="158"/>
        <v>0</v>
      </c>
      <c r="H460" s="266">
        <f t="shared" si="158"/>
        <v>60000</v>
      </c>
      <c r="I460" s="266">
        <f t="shared" si="158"/>
        <v>0</v>
      </c>
      <c r="J460" s="266">
        <f t="shared" si="158"/>
        <v>458890</v>
      </c>
      <c r="K460" s="266">
        <f t="shared" si="158"/>
        <v>0</v>
      </c>
    </row>
    <row r="461" spans="1:11" x14ac:dyDescent="0.25">
      <c r="A461" s="129" t="s">
        <v>50</v>
      </c>
      <c r="B461" s="126" t="s">
        <v>1049</v>
      </c>
      <c r="C461" s="126" t="s">
        <v>16</v>
      </c>
      <c r="D461" s="145" t="s">
        <v>46</v>
      </c>
      <c r="E461" s="145" t="s">
        <v>37</v>
      </c>
      <c r="F461" s="205">
        <f>'8. разд '!F370</f>
        <v>398890</v>
      </c>
      <c r="G461" s="266">
        <f>'8. разд '!G370</f>
        <v>0</v>
      </c>
      <c r="H461" s="266">
        <f>'8. разд '!H370</f>
        <v>60000</v>
      </c>
      <c r="I461" s="266">
        <f>'8. разд '!I370</f>
        <v>0</v>
      </c>
      <c r="J461" s="266">
        <f>'8. разд '!J370</f>
        <v>458890</v>
      </c>
      <c r="K461" s="266">
        <f>'8. разд '!K370</f>
        <v>0</v>
      </c>
    </row>
    <row r="462" spans="1:11" ht="25.5" x14ac:dyDescent="0.25">
      <c r="A462" s="129" t="s">
        <v>1045</v>
      </c>
      <c r="B462" s="126" t="s">
        <v>1046</v>
      </c>
      <c r="C462" s="126"/>
      <c r="D462" s="126"/>
      <c r="E462" s="126"/>
      <c r="F462" s="205">
        <f>F463</f>
        <v>790424</v>
      </c>
      <c r="G462" s="266">
        <f t="shared" ref="G462:K462" si="159">G463</f>
        <v>0</v>
      </c>
      <c r="H462" s="266">
        <f t="shared" si="159"/>
        <v>0</v>
      </c>
      <c r="I462" s="266">
        <f t="shared" si="159"/>
        <v>0</v>
      </c>
      <c r="J462" s="266">
        <f t="shared" si="159"/>
        <v>790424</v>
      </c>
      <c r="K462" s="266">
        <f t="shared" si="159"/>
        <v>0</v>
      </c>
    </row>
    <row r="463" spans="1:11" ht="25.5" x14ac:dyDescent="0.25">
      <c r="A463" s="131" t="s">
        <v>17</v>
      </c>
      <c r="B463" s="126" t="s">
        <v>1046</v>
      </c>
      <c r="C463" s="126" t="s">
        <v>16</v>
      </c>
      <c r="D463" s="145"/>
      <c r="E463" s="145"/>
      <c r="F463" s="205">
        <f>F464</f>
        <v>790424</v>
      </c>
      <c r="G463" s="266">
        <f t="shared" ref="G463:K464" si="160">G464</f>
        <v>0</v>
      </c>
      <c r="H463" s="266">
        <f t="shared" si="160"/>
        <v>0</v>
      </c>
      <c r="I463" s="266">
        <f t="shared" si="160"/>
        <v>0</v>
      </c>
      <c r="J463" s="266">
        <f t="shared" si="160"/>
        <v>790424</v>
      </c>
      <c r="K463" s="266">
        <f t="shared" si="160"/>
        <v>0</v>
      </c>
    </row>
    <row r="464" spans="1:11" x14ac:dyDescent="0.25">
      <c r="A464" s="129" t="s">
        <v>978</v>
      </c>
      <c r="B464" s="126" t="s">
        <v>1046</v>
      </c>
      <c r="C464" s="126" t="s">
        <v>16</v>
      </c>
      <c r="D464" s="145" t="s">
        <v>46</v>
      </c>
      <c r="E464" s="145"/>
      <c r="F464" s="205">
        <f>F465</f>
        <v>790424</v>
      </c>
      <c r="G464" s="266">
        <f t="shared" si="160"/>
        <v>0</v>
      </c>
      <c r="H464" s="266">
        <f t="shared" si="160"/>
        <v>0</v>
      </c>
      <c r="I464" s="266">
        <f t="shared" si="160"/>
        <v>0</v>
      </c>
      <c r="J464" s="266">
        <f t="shared" si="160"/>
        <v>790424</v>
      </c>
      <c r="K464" s="266">
        <f t="shared" si="160"/>
        <v>0</v>
      </c>
    </row>
    <row r="465" spans="1:11" x14ac:dyDescent="0.25">
      <c r="A465" s="129" t="s">
        <v>50</v>
      </c>
      <c r="B465" s="126" t="s">
        <v>1046</v>
      </c>
      <c r="C465" s="126" t="s">
        <v>16</v>
      </c>
      <c r="D465" s="145" t="s">
        <v>46</v>
      </c>
      <c r="E465" s="145" t="s">
        <v>37</v>
      </c>
      <c r="F465" s="205">
        <f>'8. разд '!F372</f>
        <v>790424</v>
      </c>
      <c r="G465" s="266">
        <f>'8. разд '!G372</f>
        <v>0</v>
      </c>
      <c r="H465" s="266">
        <f>'8. разд '!H372</f>
        <v>0</v>
      </c>
      <c r="I465" s="266">
        <f>'8. разд '!I372</f>
        <v>0</v>
      </c>
      <c r="J465" s="266">
        <f>'8. разд '!J372</f>
        <v>790424</v>
      </c>
      <c r="K465" s="266">
        <f>'8. разд '!K372</f>
        <v>0</v>
      </c>
    </row>
    <row r="466" spans="1:11" ht="25.5" x14ac:dyDescent="0.25">
      <c r="A466" s="129" t="s">
        <v>547</v>
      </c>
      <c r="B466" s="126" t="s">
        <v>1050</v>
      </c>
      <c r="C466" s="126"/>
      <c r="D466" s="145"/>
      <c r="E466" s="145"/>
      <c r="F466" s="205">
        <f>F467</f>
        <v>2650450</v>
      </c>
      <c r="G466" s="266">
        <f t="shared" ref="G466:K468" si="161">G467</f>
        <v>0</v>
      </c>
      <c r="H466" s="266">
        <f t="shared" si="161"/>
        <v>3794250</v>
      </c>
      <c r="I466" s="266">
        <f t="shared" si="161"/>
        <v>0</v>
      </c>
      <c r="J466" s="266">
        <f t="shared" si="161"/>
        <v>6444700</v>
      </c>
      <c r="K466" s="266">
        <f t="shared" si="161"/>
        <v>0</v>
      </c>
    </row>
    <row r="467" spans="1:11" ht="25.5" x14ac:dyDescent="0.25">
      <c r="A467" s="131" t="s">
        <v>17</v>
      </c>
      <c r="B467" s="126" t="s">
        <v>1050</v>
      </c>
      <c r="C467" s="126" t="s">
        <v>16</v>
      </c>
      <c r="D467" s="145"/>
      <c r="E467" s="145"/>
      <c r="F467" s="205">
        <f>F468</f>
        <v>2650450</v>
      </c>
      <c r="G467" s="266">
        <f t="shared" si="161"/>
        <v>0</v>
      </c>
      <c r="H467" s="266">
        <f t="shared" si="161"/>
        <v>3794250</v>
      </c>
      <c r="I467" s="266">
        <f t="shared" si="161"/>
        <v>0</v>
      </c>
      <c r="J467" s="266">
        <f t="shared" si="161"/>
        <v>6444700</v>
      </c>
      <c r="K467" s="266">
        <f t="shared" si="161"/>
        <v>0</v>
      </c>
    </row>
    <row r="468" spans="1:11" x14ac:dyDescent="0.25">
      <c r="A468" s="129" t="s">
        <v>978</v>
      </c>
      <c r="B468" s="126" t="s">
        <v>1050</v>
      </c>
      <c r="C468" s="126" t="s">
        <v>16</v>
      </c>
      <c r="D468" s="145" t="s">
        <v>46</v>
      </c>
      <c r="E468" s="145"/>
      <c r="F468" s="205">
        <f>F469</f>
        <v>2650450</v>
      </c>
      <c r="G468" s="266">
        <f t="shared" si="161"/>
        <v>0</v>
      </c>
      <c r="H468" s="266">
        <f t="shared" si="161"/>
        <v>3794250</v>
      </c>
      <c r="I468" s="266">
        <f t="shared" si="161"/>
        <v>0</v>
      </c>
      <c r="J468" s="266">
        <f t="shared" si="161"/>
        <v>6444700</v>
      </c>
      <c r="K468" s="266">
        <f t="shared" si="161"/>
        <v>0</v>
      </c>
    </row>
    <row r="469" spans="1:11" x14ac:dyDescent="0.25">
      <c r="A469" s="129" t="s">
        <v>50</v>
      </c>
      <c r="B469" s="126" t="s">
        <v>1050</v>
      </c>
      <c r="C469" s="126" t="s">
        <v>16</v>
      </c>
      <c r="D469" s="145" t="s">
        <v>46</v>
      </c>
      <c r="E469" s="145" t="s">
        <v>37</v>
      </c>
      <c r="F469" s="205">
        <f>'8. разд '!F374</f>
        <v>2650450</v>
      </c>
      <c r="G469" s="266">
        <f>'8. разд '!G374</f>
        <v>0</v>
      </c>
      <c r="H469" s="266">
        <f>'8. разд '!H374</f>
        <v>3794250</v>
      </c>
      <c r="I469" s="266">
        <f>'8. разд '!I374</f>
        <v>0</v>
      </c>
      <c r="J469" s="266">
        <f>'8. разд '!J374</f>
        <v>6444700</v>
      </c>
      <c r="K469" s="266">
        <f>'8. разд '!K374</f>
        <v>0</v>
      </c>
    </row>
    <row r="470" spans="1:11" ht="25.5" x14ac:dyDescent="0.25">
      <c r="A470" s="129" t="s">
        <v>883</v>
      </c>
      <c r="B470" s="126" t="s">
        <v>885</v>
      </c>
      <c r="C470" s="126"/>
      <c r="D470" s="145"/>
      <c r="E470" s="145"/>
      <c r="F470" s="205">
        <f>F471</f>
        <v>3948470</v>
      </c>
      <c r="G470" s="266">
        <f t="shared" ref="G470:K473" si="162">G471</f>
        <v>0</v>
      </c>
      <c r="H470" s="266">
        <f t="shared" si="162"/>
        <v>1000000</v>
      </c>
      <c r="I470" s="266">
        <f t="shared" si="162"/>
        <v>0</v>
      </c>
      <c r="J470" s="266">
        <f t="shared" si="162"/>
        <v>4948470</v>
      </c>
      <c r="K470" s="266">
        <f t="shared" si="162"/>
        <v>0</v>
      </c>
    </row>
    <row r="471" spans="1:11" ht="63.75" x14ac:dyDescent="0.25">
      <c r="A471" s="129" t="s">
        <v>884</v>
      </c>
      <c r="B471" s="126" t="s">
        <v>886</v>
      </c>
      <c r="C471" s="126"/>
      <c r="D471" s="145"/>
      <c r="E471" s="145"/>
      <c r="F471" s="205">
        <f>F472</f>
        <v>3948470</v>
      </c>
      <c r="G471" s="266">
        <f t="shared" si="162"/>
        <v>0</v>
      </c>
      <c r="H471" s="266">
        <f t="shared" si="162"/>
        <v>1000000</v>
      </c>
      <c r="I471" s="266">
        <f t="shared" si="162"/>
        <v>0</v>
      </c>
      <c r="J471" s="266">
        <f t="shared" si="162"/>
        <v>4948470</v>
      </c>
      <c r="K471" s="266">
        <f t="shared" si="162"/>
        <v>0</v>
      </c>
    </row>
    <row r="472" spans="1:11" ht="38.25" x14ac:dyDescent="0.25">
      <c r="A472" s="129" t="s">
        <v>47</v>
      </c>
      <c r="B472" s="126" t="s">
        <v>886</v>
      </c>
      <c r="C472" s="126" t="s">
        <v>45</v>
      </c>
      <c r="D472" s="145"/>
      <c r="E472" s="145"/>
      <c r="F472" s="205">
        <f>F473</f>
        <v>3948470</v>
      </c>
      <c r="G472" s="266">
        <f t="shared" si="162"/>
        <v>0</v>
      </c>
      <c r="H472" s="266">
        <f t="shared" si="162"/>
        <v>1000000</v>
      </c>
      <c r="I472" s="266">
        <f t="shared" si="162"/>
        <v>0</v>
      </c>
      <c r="J472" s="266">
        <f t="shared" si="162"/>
        <v>4948470</v>
      </c>
      <c r="K472" s="266">
        <f t="shared" si="162"/>
        <v>0</v>
      </c>
    </row>
    <row r="473" spans="1:11" x14ac:dyDescent="0.25">
      <c r="A473" s="129" t="s">
        <v>978</v>
      </c>
      <c r="B473" s="126" t="s">
        <v>886</v>
      </c>
      <c r="C473" s="126" t="s">
        <v>45</v>
      </c>
      <c r="D473" s="145" t="s">
        <v>46</v>
      </c>
      <c r="E473" s="145"/>
      <c r="F473" s="205">
        <f>F474</f>
        <v>3948470</v>
      </c>
      <c r="G473" s="266">
        <f t="shared" si="162"/>
        <v>0</v>
      </c>
      <c r="H473" s="266">
        <f t="shared" si="162"/>
        <v>1000000</v>
      </c>
      <c r="I473" s="266">
        <f t="shared" si="162"/>
        <v>0</v>
      </c>
      <c r="J473" s="266">
        <f t="shared" si="162"/>
        <v>4948470</v>
      </c>
      <c r="K473" s="266">
        <f t="shared" si="162"/>
        <v>0</v>
      </c>
    </row>
    <row r="474" spans="1:11" x14ac:dyDescent="0.25">
      <c r="A474" s="129" t="s">
        <v>50</v>
      </c>
      <c r="B474" s="126" t="s">
        <v>886</v>
      </c>
      <c r="C474" s="126" t="s">
        <v>45</v>
      </c>
      <c r="D474" s="145" t="s">
        <v>46</v>
      </c>
      <c r="E474" s="145" t="s">
        <v>37</v>
      </c>
      <c r="F474" s="205">
        <f>'8. разд '!F377</f>
        <v>3948470</v>
      </c>
      <c r="G474" s="266">
        <f>'8. разд '!G377</f>
        <v>0</v>
      </c>
      <c r="H474" s="266">
        <f>'8. разд '!H377</f>
        <v>1000000</v>
      </c>
      <c r="I474" s="266">
        <f>'8. разд '!I377</f>
        <v>0</v>
      </c>
      <c r="J474" s="266">
        <f>'8. разд '!J377</f>
        <v>4948470</v>
      </c>
      <c r="K474" s="266">
        <f>'8. разд '!K377</f>
        <v>0</v>
      </c>
    </row>
    <row r="475" spans="1:11" ht="25.5" x14ac:dyDescent="0.25">
      <c r="A475" s="129" t="s">
        <v>890</v>
      </c>
      <c r="B475" s="126" t="s">
        <v>887</v>
      </c>
      <c r="C475" s="126"/>
      <c r="D475" s="145"/>
      <c r="E475" s="145"/>
      <c r="F475" s="205">
        <f>F476</f>
        <v>364000</v>
      </c>
      <c r="G475" s="266">
        <f t="shared" ref="G475:K478" si="163">G476</f>
        <v>0</v>
      </c>
      <c r="H475" s="266">
        <f t="shared" si="163"/>
        <v>0</v>
      </c>
      <c r="I475" s="266">
        <f t="shared" si="163"/>
        <v>0</v>
      </c>
      <c r="J475" s="266">
        <f t="shared" si="163"/>
        <v>364000</v>
      </c>
      <c r="K475" s="266">
        <f t="shared" si="163"/>
        <v>0</v>
      </c>
    </row>
    <row r="476" spans="1:11" ht="51" x14ac:dyDescent="0.25">
      <c r="A476" s="129" t="s">
        <v>889</v>
      </c>
      <c r="B476" s="126" t="s">
        <v>888</v>
      </c>
      <c r="C476" s="126"/>
      <c r="D476" s="145"/>
      <c r="E476" s="145"/>
      <c r="F476" s="205">
        <f>F477</f>
        <v>364000</v>
      </c>
      <c r="G476" s="266">
        <f t="shared" si="163"/>
        <v>0</v>
      </c>
      <c r="H476" s="266">
        <f t="shared" si="163"/>
        <v>0</v>
      </c>
      <c r="I476" s="266">
        <f t="shared" si="163"/>
        <v>0</v>
      </c>
      <c r="J476" s="266">
        <f t="shared" si="163"/>
        <v>364000</v>
      </c>
      <c r="K476" s="266">
        <f t="shared" si="163"/>
        <v>0</v>
      </c>
    </row>
    <row r="477" spans="1:11" ht="25.5" x14ac:dyDescent="0.25">
      <c r="A477" s="129" t="s">
        <v>17</v>
      </c>
      <c r="B477" s="126" t="s">
        <v>888</v>
      </c>
      <c r="C477" s="126" t="s">
        <v>16</v>
      </c>
      <c r="D477" s="145"/>
      <c r="E477" s="145"/>
      <c r="F477" s="205">
        <f>F478</f>
        <v>364000</v>
      </c>
      <c r="G477" s="266">
        <f t="shared" si="163"/>
        <v>0</v>
      </c>
      <c r="H477" s="266">
        <f t="shared" si="163"/>
        <v>0</v>
      </c>
      <c r="I477" s="266">
        <f t="shared" si="163"/>
        <v>0</v>
      </c>
      <c r="J477" s="266">
        <f t="shared" si="163"/>
        <v>364000</v>
      </c>
      <c r="K477" s="266">
        <f t="shared" si="163"/>
        <v>0</v>
      </c>
    </row>
    <row r="478" spans="1:11" x14ac:dyDescent="0.25">
      <c r="A478" s="129" t="s">
        <v>978</v>
      </c>
      <c r="B478" s="126" t="s">
        <v>888</v>
      </c>
      <c r="C478" s="126" t="s">
        <v>16</v>
      </c>
      <c r="D478" s="145" t="s">
        <v>46</v>
      </c>
      <c r="E478" s="145"/>
      <c r="F478" s="205">
        <f>F479</f>
        <v>364000</v>
      </c>
      <c r="G478" s="266">
        <f t="shared" si="163"/>
        <v>0</v>
      </c>
      <c r="H478" s="266">
        <f t="shared" si="163"/>
        <v>0</v>
      </c>
      <c r="I478" s="266">
        <f t="shared" si="163"/>
        <v>0</v>
      </c>
      <c r="J478" s="266">
        <f t="shared" si="163"/>
        <v>364000</v>
      </c>
      <c r="K478" s="266">
        <f t="shared" si="163"/>
        <v>0</v>
      </c>
    </row>
    <row r="479" spans="1:11" x14ac:dyDescent="0.25">
      <c r="A479" s="129" t="s">
        <v>50</v>
      </c>
      <c r="B479" s="126" t="s">
        <v>888</v>
      </c>
      <c r="C479" s="126" t="s">
        <v>16</v>
      </c>
      <c r="D479" s="145" t="s">
        <v>46</v>
      </c>
      <c r="E479" s="145" t="s">
        <v>37</v>
      </c>
      <c r="F479" s="205">
        <f>'8. разд '!F380</f>
        <v>364000</v>
      </c>
      <c r="G479" s="266">
        <f>'8. разд '!G380</f>
        <v>0</v>
      </c>
      <c r="H479" s="266">
        <f>'8. разд '!H380</f>
        <v>0</v>
      </c>
      <c r="I479" s="266">
        <f>'8. разд '!I380</f>
        <v>0</v>
      </c>
      <c r="J479" s="266">
        <f>'8. разд '!J380</f>
        <v>364000</v>
      </c>
      <c r="K479" s="266">
        <f>'8. разд '!K380</f>
        <v>0</v>
      </c>
    </row>
    <row r="480" spans="1:11" ht="25.5" x14ac:dyDescent="0.25">
      <c r="A480" s="129" t="s">
        <v>893</v>
      </c>
      <c r="B480" s="126" t="s">
        <v>891</v>
      </c>
      <c r="C480" s="126"/>
      <c r="D480" s="145"/>
      <c r="E480" s="145"/>
      <c r="F480" s="205">
        <f>F481</f>
        <v>100000</v>
      </c>
      <c r="G480" s="266">
        <f t="shared" ref="G480:K483" si="164">G481</f>
        <v>0</v>
      </c>
      <c r="H480" s="266">
        <f t="shared" si="164"/>
        <v>100000</v>
      </c>
      <c r="I480" s="266">
        <f t="shared" si="164"/>
        <v>0</v>
      </c>
      <c r="J480" s="266">
        <f t="shared" si="164"/>
        <v>200000</v>
      </c>
      <c r="K480" s="266">
        <f t="shared" si="164"/>
        <v>0</v>
      </c>
    </row>
    <row r="481" spans="1:11" ht="38.25" x14ac:dyDescent="0.25">
      <c r="A481" s="129" t="s">
        <v>894</v>
      </c>
      <c r="B481" s="126" t="s">
        <v>892</v>
      </c>
      <c r="C481" s="126"/>
      <c r="D481" s="145"/>
      <c r="E481" s="145"/>
      <c r="F481" s="205">
        <f>F482</f>
        <v>100000</v>
      </c>
      <c r="G481" s="266">
        <f t="shared" si="164"/>
        <v>0</v>
      </c>
      <c r="H481" s="266">
        <f t="shared" si="164"/>
        <v>100000</v>
      </c>
      <c r="I481" s="266">
        <f t="shared" si="164"/>
        <v>0</v>
      </c>
      <c r="J481" s="266">
        <f t="shared" si="164"/>
        <v>200000</v>
      </c>
      <c r="K481" s="266">
        <f t="shared" si="164"/>
        <v>0</v>
      </c>
    </row>
    <row r="482" spans="1:11" ht="25.5" x14ac:dyDescent="0.25">
      <c r="A482" s="129" t="s">
        <v>17</v>
      </c>
      <c r="B482" s="126" t="s">
        <v>892</v>
      </c>
      <c r="C482" s="126" t="s">
        <v>16</v>
      </c>
      <c r="D482" s="145"/>
      <c r="E482" s="145"/>
      <c r="F482" s="205">
        <f>F483</f>
        <v>100000</v>
      </c>
      <c r="G482" s="266">
        <f t="shared" si="164"/>
        <v>0</v>
      </c>
      <c r="H482" s="266">
        <f t="shared" si="164"/>
        <v>100000</v>
      </c>
      <c r="I482" s="266">
        <f t="shared" si="164"/>
        <v>0</v>
      </c>
      <c r="J482" s="266">
        <f t="shared" si="164"/>
        <v>200000</v>
      </c>
      <c r="K482" s="266">
        <f t="shared" si="164"/>
        <v>0</v>
      </c>
    </row>
    <row r="483" spans="1:11" x14ac:dyDescent="0.25">
      <c r="A483" s="129" t="s">
        <v>978</v>
      </c>
      <c r="B483" s="126" t="s">
        <v>892</v>
      </c>
      <c r="C483" s="126" t="s">
        <v>16</v>
      </c>
      <c r="D483" s="145" t="s">
        <v>46</v>
      </c>
      <c r="E483" s="145"/>
      <c r="F483" s="205">
        <f>F484</f>
        <v>100000</v>
      </c>
      <c r="G483" s="266">
        <f t="shared" si="164"/>
        <v>0</v>
      </c>
      <c r="H483" s="266">
        <f t="shared" si="164"/>
        <v>100000</v>
      </c>
      <c r="I483" s="266">
        <f t="shared" si="164"/>
        <v>0</v>
      </c>
      <c r="J483" s="266">
        <f t="shared" si="164"/>
        <v>200000</v>
      </c>
      <c r="K483" s="266">
        <f t="shared" si="164"/>
        <v>0</v>
      </c>
    </row>
    <row r="484" spans="1:11" x14ac:dyDescent="0.25">
      <c r="A484" s="129" t="s">
        <v>50</v>
      </c>
      <c r="B484" s="126" t="s">
        <v>892</v>
      </c>
      <c r="C484" s="126" t="s">
        <v>16</v>
      </c>
      <c r="D484" s="145" t="s">
        <v>46</v>
      </c>
      <c r="E484" s="145" t="s">
        <v>37</v>
      </c>
      <c r="F484" s="205">
        <f>'8. разд '!F383</f>
        <v>100000</v>
      </c>
      <c r="G484" s="266">
        <f>'8. разд '!G383</f>
        <v>0</v>
      </c>
      <c r="H484" s="266">
        <f>'8. разд '!H383</f>
        <v>100000</v>
      </c>
      <c r="I484" s="266">
        <f>'8. разд '!I383</f>
        <v>0</v>
      </c>
      <c r="J484" s="266">
        <f>'8. разд '!J383</f>
        <v>200000</v>
      </c>
      <c r="K484" s="266">
        <f>'8. разд '!K383</f>
        <v>0</v>
      </c>
    </row>
    <row r="485" spans="1:11" ht="25.5" x14ac:dyDescent="0.25">
      <c r="A485" s="129" t="s">
        <v>721</v>
      </c>
      <c r="B485" s="126" t="s">
        <v>895</v>
      </c>
      <c r="C485" s="126"/>
      <c r="D485" s="145"/>
      <c r="E485" s="145"/>
      <c r="F485" s="205">
        <f>F486+F499</f>
        <v>13836070</v>
      </c>
      <c r="G485" s="266">
        <f t="shared" ref="G485:K485" si="165">G486+G499</f>
        <v>0</v>
      </c>
      <c r="H485" s="266">
        <f t="shared" si="165"/>
        <v>-2361500</v>
      </c>
      <c r="I485" s="266">
        <f t="shared" si="165"/>
        <v>0</v>
      </c>
      <c r="J485" s="266">
        <f t="shared" si="165"/>
        <v>11474570</v>
      </c>
      <c r="K485" s="266">
        <f t="shared" si="165"/>
        <v>0</v>
      </c>
    </row>
    <row r="486" spans="1:11" ht="38.25" x14ac:dyDescent="0.25">
      <c r="A486" s="129" t="s">
        <v>896</v>
      </c>
      <c r="B486" s="126" t="s">
        <v>898</v>
      </c>
      <c r="C486" s="126"/>
      <c r="D486" s="145"/>
      <c r="E486" s="145"/>
      <c r="F486" s="205">
        <f>F487+F495+F491</f>
        <v>11209700</v>
      </c>
      <c r="G486" s="266">
        <f t="shared" ref="G486:K486" si="166">G487+G495+G491</f>
        <v>0</v>
      </c>
      <c r="H486" s="266">
        <f t="shared" si="166"/>
        <v>-579300</v>
      </c>
      <c r="I486" s="266">
        <f t="shared" si="166"/>
        <v>0</v>
      </c>
      <c r="J486" s="266">
        <f t="shared" si="166"/>
        <v>10630400</v>
      </c>
      <c r="K486" s="266">
        <f t="shared" si="166"/>
        <v>0</v>
      </c>
    </row>
    <row r="487" spans="1:11" x14ac:dyDescent="0.25">
      <c r="A487" s="129" t="s">
        <v>897</v>
      </c>
      <c r="B487" s="126" t="s">
        <v>899</v>
      </c>
      <c r="C487" s="126"/>
      <c r="D487" s="145"/>
      <c r="E487" s="145"/>
      <c r="F487" s="205">
        <f>F488</f>
        <v>4065820</v>
      </c>
      <c r="G487" s="266">
        <f t="shared" ref="G487:K489" si="167">G488</f>
        <v>0</v>
      </c>
      <c r="H487" s="266">
        <f t="shared" si="167"/>
        <v>-96650</v>
      </c>
      <c r="I487" s="266">
        <f t="shared" si="167"/>
        <v>0</v>
      </c>
      <c r="J487" s="266">
        <f t="shared" si="167"/>
        <v>3969170</v>
      </c>
      <c r="K487" s="266">
        <f t="shared" si="167"/>
        <v>0</v>
      </c>
    </row>
    <row r="488" spans="1:11" ht="25.5" x14ac:dyDescent="0.25">
      <c r="A488" s="129" t="s">
        <v>17</v>
      </c>
      <c r="B488" s="126" t="s">
        <v>899</v>
      </c>
      <c r="C488" s="126" t="s">
        <v>16</v>
      </c>
      <c r="D488" s="145"/>
      <c r="E488" s="145"/>
      <c r="F488" s="205">
        <f>F489</f>
        <v>4065820</v>
      </c>
      <c r="G488" s="266">
        <f t="shared" si="167"/>
        <v>0</v>
      </c>
      <c r="H488" s="266">
        <f t="shared" si="167"/>
        <v>-96650</v>
      </c>
      <c r="I488" s="266">
        <f t="shared" si="167"/>
        <v>0</v>
      </c>
      <c r="J488" s="266">
        <f t="shared" si="167"/>
        <v>3969170</v>
      </c>
      <c r="K488" s="266">
        <f t="shared" si="167"/>
        <v>0</v>
      </c>
    </row>
    <row r="489" spans="1:11" x14ac:dyDescent="0.25">
      <c r="A489" s="129" t="s">
        <v>978</v>
      </c>
      <c r="B489" s="126" t="s">
        <v>899</v>
      </c>
      <c r="C489" s="126" t="s">
        <v>16</v>
      </c>
      <c r="D489" s="145" t="s">
        <v>46</v>
      </c>
      <c r="E489" s="145"/>
      <c r="F489" s="205">
        <f>F490</f>
        <v>4065820</v>
      </c>
      <c r="G489" s="266">
        <f t="shared" si="167"/>
        <v>0</v>
      </c>
      <c r="H489" s="266">
        <f t="shared" si="167"/>
        <v>-96650</v>
      </c>
      <c r="I489" s="266">
        <f t="shared" si="167"/>
        <v>0</v>
      </c>
      <c r="J489" s="266">
        <f t="shared" si="167"/>
        <v>3969170</v>
      </c>
      <c r="K489" s="266">
        <f t="shared" si="167"/>
        <v>0</v>
      </c>
    </row>
    <row r="490" spans="1:11" x14ac:dyDescent="0.25">
      <c r="A490" s="129" t="s">
        <v>50</v>
      </c>
      <c r="B490" s="126" t="s">
        <v>899</v>
      </c>
      <c r="C490" s="126" t="s">
        <v>16</v>
      </c>
      <c r="D490" s="145" t="s">
        <v>46</v>
      </c>
      <c r="E490" s="145" t="s">
        <v>37</v>
      </c>
      <c r="F490" s="205">
        <f>'8. разд '!F387</f>
        <v>4065820</v>
      </c>
      <c r="G490" s="266">
        <f>'8. разд '!G387</f>
        <v>0</v>
      </c>
      <c r="H490" s="266">
        <f>'8. разд '!H387</f>
        <v>-96650</v>
      </c>
      <c r="I490" s="266">
        <f>'8. разд '!I387</f>
        <v>0</v>
      </c>
      <c r="J490" s="266">
        <f>'8. разд '!J387</f>
        <v>3969170</v>
      </c>
      <c r="K490" s="266">
        <f>'8. разд '!K387</f>
        <v>0</v>
      </c>
    </row>
    <row r="491" spans="1:11" x14ac:dyDescent="0.25">
      <c r="A491" s="129" t="s">
        <v>1128</v>
      </c>
      <c r="B491" s="126" t="s">
        <v>1129</v>
      </c>
      <c r="C491" s="126"/>
      <c r="D491" s="145"/>
      <c r="E491" s="145"/>
      <c r="F491" s="205">
        <f>F492</f>
        <v>7043880</v>
      </c>
      <c r="G491" s="266">
        <f t="shared" ref="G491:K493" si="168">G492</f>
        <v>0</v>
      </c>
      <c r="H491" s="266">
        <f t="shared" si="168"/>
        <v>-482650</v>
      </c>
      <c r="I491" s="266">
        <f t="shared" si="168"/>
        <v>0</v>
      </c>
      <c r="J491" s="266">
        <f t="shared" si="168"/>
        <v>6561230</v>
      </c>
      <c r="K491" s="266">
        <f t="shared" si="168"/>
        <v>0</v>
      </c>
    </row>
    <row r="492" spans="1:11" ht="25.5" x14ac:dyDescent="0.25">
      <c r="A492" s="129" t="s">
        <v>17</v>
      </c>
      <c r="B492" s="126" t="s">
        <v>1129</v>
      </c>
      <c r="C492" s="126" t="s">
        <v>16</v>
      </c>
      <c r="D492" s="145"/>
      <c r="E492" s="145"/>
      <c r="F492" s="205">
        <f>F493</f>
        <v>7043880</v>
      </c>
      <c r="G492" s="266">
        <f t="shared" si="168"/>
        <v>0</v>
      </c>
      <c r="H492" s="266">
        <f t="shared" si="168"/>
        <v>-482650</v>
      </c>
      <c r="I492" s="266">
        <f t="shared" si="168"/>
        <v>0</v>
      </c>
      <c r="J492" s="266">
        <f t="shared" si="168"/>
        <v>6561230</v>
      </c>
      <c r="K492" s="266">
        <f t="shared" si="168"/>
        <v>0</v>
      </c>
    </row>
    <row r="493" spans="1:11" x14ac:dyDescent="0.25">
      <c r="A493" s="129" t="s">
        <v>978</v>
      </c>
      <c r="B493" s="126" t="s">
        <v>1129</v>
      </c>
      <c r="C493" s="126" t="s">
        <v>16</v>
      </c>
      <c r="D493" s="145" t="s">
        <v>46</v>
      </c>
      <c r="E493" s="145"/>
      <c r="F493" s="205">
        <f>F494</f>
        <v>7043880</v>
      </c>
      <c r="G493" s="266">
        <f t="shared" si="168"/>
        <v>0</v>
      </c>
      <c r="H493" s="266">
        <f t="shared" si="168"/>
        <v>-482650</v>
      </c>
      <c r="I493" s="266">
        <f t="shared" si="168"/>
        <v>0</v>
      </c>
      <c r="J493" s="266">
        <f t="shared" si="168"/>
        <v>6561230</v>
      </c>
      <c r="K493" s="266">
        <f t="shared" si="168"/>
        <v>0</v>
      </c>
    </row>
    <row r="494" spans="1:11" x14ac:dyDescent="0.25">
      <c r="A494" s="129" t="s">
        <v>50</v>
      </c>
      <c r="B494" s="126" t="s">
        <v>1129</v>
      </c>
      <c r="C494" s="126" t="s">
        <v>16</v>
      </c>
      <c r="D494" s="145" t="s">
        <v>46</v>
      </c>
      <c r="E494" s="145" t="s">
        <v>37</v>
      </c>
      <c r="F494" s="205">
        <f>'8. разд '!F389</f>
        <v>7043880</v>
      </c>
      <c r="G494" s="266">
        <f>'8. разд '!G389</f>
        <v>0</v>
      </c>
      <c r="H494" s="266">
        <f>'8. разд '!H389</f>
        <v>-482650</v>
      </c>
      <c r="I494" s="266">
        <f>'8. разд '!I389</f>
        <v>0</v>
      </c>
      <c r="J494" s="266">
        <f>'8. разд '!J389</f>
        <v>6561230</v>
      </c>
      <c r="K494" s="266">
        <f>'8. разд '!K389</f>
        <v>0</v>
      </c>
    </row>
    <row r="495" spans="1:11" ht="25.5" x14ac:dyDescent="0.25">
      <c r="A495" s="129" t="s">
        <v>1114</v>
      </c>
      <c r="B495" s="126" t="s">
        <v>1113</v>
      </c>
      <c r="C495" s="126"/>
      <c r="D495" s="145"/>
      <c r="E495" s="145"/>
      <c r="F495" s="205">
        <f>F496</f>
        <v>100000</v>
      </c>
      <c r="G495" s="266">
        <f t="shared" ref="G495:K497" si="169">G496</f>
        <v>0</v>
      </c>
      <c r="H495" s="266">
        <f t="shared" si="169"/>
        <v>0</v>
      </c>
      <c r="I495" s="266">
        <f t="shared" si="169"/>
        <v>0</v>
      </c>
      <c r="J495" s="266">
        <f t="shared" si="169"/>
        <v>100000</v>
      </c>
      <c r="K495" s="266">
        <f t="shared" si="169"/>
        <v>0</v>
      </c>
    </row>
    <row r="496" spans="1:11" ht="25.5" x14ac:dyDescent="0.25">
      <c r="A496" s="129" t="s">
        <v>17</v>
      </c>
      <c r="B496" s="126" t="s">
        <v>1113</v>
      </c>
      <c r="C496" s="126" t="s">
        <v>16</v>
      </c>
      <c r="D496" s="145"/>
      <c r="E496" s="145"/>
      <c r="F496" s="205">
        <f>F497</f>
        <v>100000</v>
      </c>
      <c r="G496" s="266">
        <f t="shared" si="169"/>
        <v>0</v>
      </c>
      <c r="H496" s="266">
        <f t="shared" si="169"/>
        <v>0</v>
      </c>
      <c r="I496" s="266">
        <f t="shared" si="169"/>
        <v>0</v>
      </c>
      <c r="J496" s="266">
        <f t="shared" si="169"/>
        <v>100000</v>
      </c>
      <c r="K496" s="266">
        <f t="shared" si="169"/>
        <v>0</v>
      </c>
    </row>
    <row r="497" spans="1:11" x14ac:dyDescent="0.25">
      <c r="A497" s="129" t="s">
        <v>978</v>
      </c>
      <c r="B497" s="126" t="s">
        <v>1113</v>
      </c>
      <c r="C497" s="126" t="s">
        <v>16</v>
      </c>
      <c r="D497" s="145" t="s">
        <v>46</v>
      </c>
      <c r="E497" s="145"/>
      <c r="F497" s="205">
        <f>F498</f>
        <v>100000</v>
      </c>
      <c r="G497" s="266">
        <f t="shared" si="169"/>
        <v>0</v>
      </c>
      <c r="H497" s="266">
        <f t="shared" si="169"/>
        <v>0</v>
      </c>
      <c r="I497" s="266">
        <f t="shared" si="169"/>
        <v>0</v>
      </c>
      <c r="J497" s="266">
        <f t="shared" si="169"/>
        <v>100000</v>
      </c>
      <c r="K497" s="266">
        <f t="shared" si="169"/>
        <v>0</v>
      </c>
    </row>
    <row r="498" spans="1:11" x14ac:dyDescent="0.25">
      <c r="A498" s="129" t="s">
        <v>50</v>
      </c>
      <c r="B498" s="126" t="s">
        <v>1113</v>
      </c>
      <c r="C498" s="126" t="s">
        <v>16</v>
      </c>
      <c r="D498" s="145" t="s">
        <v>46</v>
      </c>
      <c r="E498" s="145" t="s">
        <v>37</v>
      </c>
      <c r="F498" s="205">
        <f>'8. разд '!F391</f>
        <v>100000</v>
      </c>
      <c r="G498" s="266">
        <f>'8. разд '!G391</f>
        <v>0</v>
      </c>
      <c r="H498" s="266">
        <f>'8. разд '!H391</f>
        <v>0</v>
      </c>
      <c r="I498" s="266">
        <f>'8. разд '!I391</f>
        <v>0</v>
      </c>
      <c r="J498" s="266">
        <f>'8. разд '!J391</f>
        <v>100000</v>
      </c>
      <c r="K498" s="266">
        <f>'8. разд '!K391</f>
        <v>0</v>
      </c>
    </row>
    <row r="499" spans="1:11" ht="25.5" x14ac:dyDescent="0.25">
      <c r="A499" s="129" t="s">
        <v>1110</v>
      </c>
      <c r="B499" s="126" t="s">
        <v>1111</v>
      </c>
      <c r="C499" s="126"/>
      <c r="D499" s="145"/>
      <c r="E499" s="145"/>
      <c r="F499" s="205">
        <f>F500</f>
        <v>2626370</v>
      </c>
      <c r="G499" s="266">
        <f t="shared" ref="G499:K502" si="170">G500</f>
        <v>0</v>
      </c>
      <c r="H499" s="266">
        <f t="shared" si="170"/>
        <v>-1782200</v>
      </c>
      <c r="I499" s="266">
        <f t="shared" si="170"/>
        <v>0</v>
      </c>
      <c r="J499" s="266">
        <f t="shared" si="170"/>
        <v>844170</v>
      </c>
      <c r="K499" s="266">
        <f t="shared" si="170"/>
        <v>0</v>
      </c>
    </row>
    <row r="500" spans="1:11" ht="25.5" x14ac:dyDescent="0.25">
      <c r="A500" s="129" t="s">
        <v>547</v>
      </c>
      <c r="B500" s="126" t="s">
        <v>1112</v>
      </c>
      <c r="C500" s="126"/>
      <c r="D500" s="145"/>
      <c r="E500" s="145"/>
      <c r="F500" s="205">
        <f>F501</f>
        <v>2626370</v>
      </c>
      <c r="G500" s="266">
        <f t="shared" si="170"/>
        <v>0</v>
      </c>
      <c r="H500" s="266">
        <f t="shared" si="170"/>
        <v>-1782200</v>
      </c>
      <c r="I500" s="266">
        <f t="shared" si="170"/>
        <v>0</v>
      </c>
      <c r="J500" s="266">
        <f t="shared" si="170"/>
        <v>844170</v>
      </c>
      <c r="K500" s="266">
        <f t="shared" si="170"/>
        <v>0</v>
      </c>
    </row>
    <row r="501" spans="1:11" ht="25.5" x14ac:dyDescent="0.25">
      <c r="A501" s="129" t="s">
        <v>17</v>
      </c>
      <c r="B501" s="126" t="s">
        <v>1112</v>
      </c>
      <c r="C501" s="126" t="s">
        <v>16</v>
      </c>
      <c r="D501" s="145"/>
      <c r="E501" s="145"/>
      <c r="F501" s="205">
        <f>F502</f>
        <v>2626370</v>
      </c>
      <c r="G501" s="266">
        <f t="shared" si="170"/>
        <v>0</v>
      </c>
      <c r="H501" s="266">
        <f t="shared" si="170"/>
        <v>-1782200</v>
      </c>
      <c r="I501" s="266">
        <f t="shared" si="170"/>
        <v>0</v>
      </c>
      <c r="J501" s="266">
        <f t="shared" si="170"/>
        <v>844170</v>
      </c>
      <c r="K501" s="266">
        <f t="shared" si="170"/>
        <v>0</v>
      </c>
    </row>
    <row r="502" spans="1:11" x14ac:dyDescent="0.25">
      <c r="A502" s="129" t="s">
        <v>978</v>
      </c>
      <c r="B502" s="126" t="s">
        <v>1112</v>
      </c>
      <c r="C502" s="126" t="s">
        <v>16</v>
      </c>
      <c r="D502" s="145" t="s">
        <v>46</v>
      </c>
      <c r="E502" s="145"/>
      <c r="F502" s="205">
        <f>F503</f>
        <v>2626370</v>
      </c>
      <c r="G502" s="266">
        <f t="shared" si="170"/>
        <v>0</v>
      </c>
      <c r="H502" s="266">
        <f t="shared" si="170"/>
        <v>-1782200</v>
      </c>
      <c r="I502" s="266">
        <f t="shared" si="170"/>
        <v>0</v>
      </c>
      <c r="J502" s="266">
        <f t="shared" si="170"/>
        <v>844170</v>
      </c>
      <c r="K502" s="266">
        <f t="shared" si="170"/>
        <v>0</v>
      </c>
    </row>
    <row r="503" spans="1:11" x14ac:dyDescent="0.25">
      <c r="A503" s="129" t="s">
        <v>50</v>
      </c>
      <c r="B503" s="126" t="s">
        <v>1112</v>
      </c>
      <c r="C503" s="126" t="s">
        <v>16</v>
      </c>
      <c r="D503" s="145" t="s">
        <v>46</v>
      </c>
      <c r="E503" s="145" t="s">
        <v>37</v>
      </c>
      <c r="F503" s="205">
        <f>'8. разд '!F394</f>
        <v>2626370</v>
      </c>
      <c r="G503" s="266">
        <f>'8. разд '!G394</f>
        <v>0</v>
      </c>
      <c r="H503" s="266">
        <f>'8. разд '!H394</f>
        <v>-1782200</v>
      </c>
      <c r="I503" s="266">
        <f>'8. разд '!I394</f>
        <v>0</v>
      </c>
      <c r="J503" s="266">
        <f>'8. разд '!J394</f>
        <v>844170</v>
      </c>
      <c r="K503" s="266">
        <f>'8. разд '!K394</f>
        <v>0</v>
      </c>
    </row>
    <row r="504" spans="1:11" s="46" customFormat="1" ht="25.5" x14ac:dyDescent="0.25">
      <c r="A504" s="129" t="s">
        <v>671</v>
      </c>
      <c r="B504" s="126" t="s">
        <v>661</v>
      </c>
      <c r="C504" s="127"/>
      <c r="D504" s="145"/>
      <c r="E504" s="145"/>
      <c r="F504" s="205">
        <f t="shared" ref="F504" si="171">F505+F619+F641+F677</f>
        <v>1597676648.53</v>
      </c>
      <c r="G504" s="266">
        <f t="shared" ref="G504:K504" si="172">G505+G619+G641+G677</f>
        <v>822068900</v>
      </c>
      <c r="H504" s="266">
        <f t="shared" si="172"/>
        <v>0</v>
      </c>
      <c r="I504" s="266">
        <f t="shared" si="172"/>
        <v>0</v>
      </c>
      <c r="J504" s="266">
        <f t="shared" si="172"/>
        <v>1597676648.53</v>
      </c>
      <c r="K504" s="266">
        <f t="shared" si="172"/>
        <v>822068900</v>
      </c>
    </row>
    <row r="505" spans="1:11" ht="25.5" x14ac:dyDescent="0.25">
      <c r="A505" s="129" t="s">
        <v>670</v>
      </c>
      <c r="B505" s="126" t="s">
        <v>662</v>
      </c>
      <c r="C505" s="127"/>
      <c r="D505" s="145"/>
      <c r="E505" s="145"/>
      <c r="F505" s="205">
        <f>F506+F564+F597+F614</f>
        <v>1498764448.53</v>
      </c>
      <c r="G505" s="266">
        <f t="shared" ref="G505:K505" si="173">G506+G564+G597+G614</f>
        <v>768127000</v>
      </c>
      <c r="H505" s="266">
        <f t="shared" si="173"/>
        <v>403529.50999999978</v>
      </c>
      <c r="I505" s="266">
        <f t="shared" si="173"/>
        <v>0</v>
      </c>
      <c r="J505" s="266">
        <f t="shared" si="173"/>
        <v>1499167978.04</v>
      </c>
      <c r="K505" s="266">
        <f t="shared" si="173"/>
        <v>768127000</v>
      </c>
    </row>
    <row r="506" spans="1:11" ht="38.25" x14ac:dyDescent="0.25">
      <c r="A506" s="129" t="s">
        <v>663</v>
      </c>
      <c r="B506" s="126" t="s">
        <v>665</v>
      </c>
      <c r="C506" s="127"/>
      <c r="D506" s="145"/>
      <c r="E506" s="145"/>
      <c r="F506" s="205">
        <f>F507+F512+F517+F521+F525+F532+F536+F540+F544+F548+F552+F560+F556</f>
        <v>1297805009</v>
      </c>
      <c r="G506" s="266">
        <f t="shared" ref="G506:K506" si="174">G507+G512+G517+G521+G525+G532+G536+G540+G544+G548+G552+G560+G556</f>
        <v>767232000</v>
      </c>
      <c r="H506" s="266">
        <f t="shared" si="174"/>
        <v>403529.50999999978</v>
      </c>
      <c r="I506" s="266">
        <f t="shared" si="174"/>
        <v>0</v>
      </c>
      <c r="J506" s="266">
        <f t="shared" si="174"/>
        <v>1298208538.51</v>
      </c>
      <c r="K506" s="266">
        <f t="shared" si="174"/>
        <v>767232000</v>
      </c>
    </row>
    <row r="507" spans="1:11" ht="51" x14ac:dyDescent="0.25">
      <c r="A507" s="129" t="s">
        <v>13</v>
      </c>
      <c r="B507" s="126" t="s">
        <v>666</v>
      </c>
      <c r="C507" s="126"/>
      <c r="D507" s="145"/>
      <c r="E507" s="145"/>
      <c r="F507" s="205">
        <f>F508</f>
        <v>12620000</v>
      </c>
      <c r="G507" s="266">
        <f t="shared" ref="G507:K508" si="175">G508</f>
        <v>0</v>
      </c>
      <c r="H507" s="266">
        <f t="shared" si="175"/>
        <v>0</v>
      </c>
      <c r="I507" s="266">
        <f t="shared" si="175"/>
        <v>0</v>
      </c>
      <c r="J507" s="266">
        <f t="shared" si="175"/>
        <v>12620000</v>
      </c>
      <c r="K507" s="266">
        <f t="shared" si="175"/>
        <v>0</v>
      </c>
    </row>
    <row r="508" spans="1:11" ht="38.25" x14ac:dyDescent="0.25">
      <c r="A508" s="129" t="s">
        <v>47</v>
      </c>
      <c r="B508" s="126" t="s">
        <v>666</v>
      </c>
      <c r="C508" s="126" t="s">
        <v>45</v>
      </c>
      <c r="D508" s="145"/>
      <c r="E508" s="145"/>
      <c r="F508" s="205">
        <f>F509</f>
        <v>12620000</v>
      </c>
      <c r="G508" s="266">
        <f t="shared" si="175"/>
        <v>0</v>
      </c>
      <c r="H508" s="266">
        <f t="shared" si="175"/>
        <v>0</v>
      </c>
      <c r="I508" s="266">
        <f t="shared" si="175"/>
        <v>0</v>
      </c>
      <c r="J508" s="266">
        <f t="shared" si="175"/>
        <v>12620000</v>
      </c>
      <c r="K508" s="266">
        <f t="shared" si="175"/>
        <v>0</v>
      </c>
    </row>
    <row r="509" spans="1:11" x14ac:dyDescent="0.25">
      <c r="A509" s="129" t="s">
        <v>67</v>
      </c>
      <c r="B509" s="126" t="s">
        <v>666</v>
      </c>
      <c r="C509" s="126" t="s">
        <v>45</v>
      </c>
      <c r="D509" s="145" t="s">
        <v>65</v>
      </c>
      <c r="E509" s="145"/>
      <c r="F509" s="205">
        <f>SUM(F510:F511)</f>
        <v>12620000</v>
      </c>
      <c r="G509" s="266">
        <f t="shared" ref="G509:K509" si="176">SUM(G510:G511)</f>
        <v>0</v>
      </c>
      <c r="H509" s="266">
        <f t="shared" si="176"/>
        <v>0</v>
      </c>
      <c r="I509" s="266">
        <f t="shared" si="176"/>
        <v>0</v>
      </c>
      <c r="J509" s="266">
        <f t="shared" si="176"/>
        <v>12620000</v>
      </c>
      <c r="K509" s="266">
        <f t="shared" si="176"/>
        <v>0</v>
      </c>
    </row>
    <row r="510" spans="1:11" x14ac:dyDescent="0.25">
      <c r="A510" s="129" t="s">
        <v>86</v>
      </c>
      <c r="B510" s="126" t="s">
        <v>666</v>
      </c>
      <c r="C510" s="126" t="s">
        <v>45</v>
      </c>
      <c r="D510" s="145" t="s">
        <v>65</v>
      </c>
      <c r="E510" s="145" t="s">
        <v>22</v>
      </c>
      <c r="F510" s="205">
        <f>'8. разд '!F417</f>
        <v>8000000</v>
      </c>
      <c r="G510" s="266">
        <f>'8. разд '!G417</f>
        <v>0</v>
      </c>
      <c r="H510" s="266">
        <f>'8. разд '!H417</f>
        <v>0</v>
      </c>
      <c r="I510" s="266">
        <f>'8. разд '!I417</f>
        <v>0</v>
      </c>
      <c r="J510" s="266">
        <f>'8. разд '!J417</f>
        <v>8000000</v>
      </c>
      <c r="K510" s="266">
        <f>'8. разд '!K417</f>
        <v>0</v>
      </c>
    </row>
    <row r="511" spans="1:11" x14ac:dyDescent="0.25">
      <c r="A511" s="129" t="s">
        <v>66</v>
      </c>
      <c r="B511" s="126" t="s">
        <v>666</v>
      </c>
      <c r="C511" s="126" t="s">
        <v>45</v>
      </c>
      <c r="D511" s="145" t="s">
        <v>65</v>
      </c>
      <c r="E511" s="145" t="s">
        <v>40</v>
      </c>
      <c r="F511" s="205">
        <f>'8. разд '!F443</f>
        <v>4620000</v>
      </c>
      <c r="G511" s="266">
        <f>'8. разд '!G443</f>
        <v>0</v>
      </c>
      <c r="H511" s="266">
        <f>'8. разд '!H443</f>
        <v>0</v>
      </c>
      <c r="I511" s="266">
        <f>'8. разд '!I443</f>
        <v>0</v>
      </c>
      <c r="J511" s="266">
        <f>'8. разд '!J443</f>
        <v>4620000</v>
      </c>
      <c r="K511" s="266">
        <f>'8. разд '!K443</f>
        <v>0</v>
      </c>
    </row>
    <row r="512" spans="1:11" ht="63.75" x14ac:dyDescent="0.25">
      <c r="A512" s="129" t="s">
        <v>62</v>
      </c>
      <c r="B512" s="126" t="s">
        <v>667</v>
      </c>
      <c r="C512" s="127"/>
      <c r="D512" s="145"/>
      <c r="E512" s="145"/>
      <c r="F512" s="205">
        <f>F513</f>
        <v>5792600</v>
      </c>
      <c r="G512" s="266">
        <f t="shared" ref="G512:K513" si="177">G513</f>
        <v>5792600</v>
      </c>
      <c r="H512" s="266">
        <f t="shared" si="177"/>
        <v>0</v>
      </c>
      <c r="I512" s="266">
        <f t="shared" si="177"/>
        <v>0</v>
      </c>
      <c r="J512" s="266">
        <f t="shared" si="177"/>
        <v>5792600</v>
      </c>
      <c r="K512" s="266">
        <f t="shared" si="177"/>
        <v>5792600</v>
      </c>
    </row>
    <row r="513" spans="1:11" ht="38.25" x14ac:dyDescent="0.25">
      <c r="A513" s="129" t="s">
        <v>47</v>
      </c>
      <c r="B513" s="126" t="s">
        <v>667</v>
      </c>
      <c r="C513" s="127">
        <v>600</v>
      </c>
      <c r="D513" s="145"/>
      <c r="E513" s="145"/>
      <c r="F513" s="205">
        <f>F514</f>
        <v>5792600</v>
      </c>
      <c r="G513" s="266">
        <f t="shared" si="177"/>
        <v>5792600</v>
      </c>
      <c r="H513" s="266">
        <f t="shared" si="177"/>
        <v>0</v>
      </c>
      <c r="I513" s="266">
        <f t="shared" si="177"/>
        <v>0</v>
      </c>
      <c r="J513" s="266">
        <f t="shared" si="177"/>
        <v>5792600</v>
      </c>
      <c r="K513" s="266">
        <f t="shared" si="177"/>
        <v>5792600</v>
      </c>
    </row>
    <row r="514" spans="1:11" x14ac:dyDescent="0.25">
      <c r="A514" s="129" t="s">
        <v>67</v>
      </c>
      <c r="B514" s="126" t="s">
        <v>667</v>
      </c>
      <c r="C514" s="127">
        <v>600</v>
      </c>
      <c r="D514" s="145" t="s">
        <v>65</v>
      </c>
      <c r="E514" s="145"/>
      <c r="F514" s="205">
        <f>SUM(F515:F516)</f>
        <v>5792600</v>
      </c>
      <c r="G514" s="266">
        <f t="shared" ref="G514:K514" si="178">SUM(G515:G516)</f>
        <v>5792600</v>
      </c>
      <c r="H514" s="266">
        <f t="shared" si="178"/>
        <v>0</v>
      </c>
      <c r="I514" s="266">
        <f t="shared" si="178"/>
        <v>0</v>
      </c>
      <c r="J514" s="266">
        <f t="shared" si="178"/>
        <v>5792600</v>
      </c>
      <c r="K514" s="266">
        <f t="shared" si="178"/>
        <v>5792600</v>
      </c>
    </row>
    <row r="515" spans="1:11" x14ac:dyDescent="0.25">
      <c r="A515" s="129" t="s">
        <v>86</v>
      </c>
      <c r="B515" s="126" t="s">
        <v>667</v>
      </c>
      <c r="C515" s="127">
        <v>600</v>
      </c>
      <c r="D515" s="145" t="s">
        <v>65</v>
      </c>
      <c r="E515" s="145" t="s">
        <v>22</v>
      </c>
      <c r="F515" s="205">
        <f>'8. разд '!F419</f>
        <v>5792600</v>
      </c>
      <c r="G515" s="266">
        <f>'8. разд '!G419</f>
        <v>5792600</v>
      </c>
      <c r="H515" s="266">
        <f>'8. разд '!H419</f>
        <v>0</v>
      </c>
      <c r="I515" s="266">
        <f>'8. разд '!I419</f>
        <v>0</v>
      </c>
      <c r="J515" s="266">
        <f>'8. разд '!J419</f>
        <v>5792600</v>
      </c>
      <c r="K515" s="266">
        <f>'8. разд '!K419</f>
        <v>5792600</v>
      </c>
    </row>
    <row r="516" spans="1:11" x14ac:dyDescent="0.25">
      <c r="A516" s="129" t="s">
        <v>66</v>
      </c>
      <c r="B516" s="126" t="s">
        <v>667</v>
      </c>
      <c r="C516" s="127">
        <v>600</v>
      </c>
      <c r="D516" s="145" t="s">
        <v>65</v>
      </c>
      <c r="E516" s="145" t="s">
        <v>40</v>
      </c>
      <c r="F516" s="205"/>
      <c r="G516" s="266"/>
      <c r="H516" s="266"/>
      <c r="I516" s="266"/>
      <c r="J516" s="266"/>
      <c r="K516" s="266"/>
    </row>
    <row r="517" spans="1:11" ht="76.5" x14ac:dyDescent="0.25">
      <c r="A517" s="129" t="s">
        <v>84</v>
      </c>
      <c r="B517" s="126" t="s">
        <v>672</v>
      </c>
      <c r="C517" s="127"/>
      <c r="D517" s="145"/>
      <c r="E517" s="145"/>
      <c r="F517" s="205">
        <f>F518</f>
        <v>12475200</v>
      </c>
      <c r="G517" s="266">
        <f t="shared" ref="G517:K519" si="179">G518</f>
        <v>12475200</v>
      </c>
      <c r="H517" s="266">
        <f t="shared" si="179"/>
        <v>0</v>
      </c>
      <c r="I517" s="266">
        <f t="shared" si="179"/>
        <v>0</v>
      </c>
      <c r="J517" s="266">
        <f t="shared" si="179"/>
        <v>12475200</v>
      </c>
      <c r="K517" s="266">
        <f t="shared" si="179"/>
        <v>12475200</v>
      </c>
    </row>
    <row r="518" spans="1:11" ht="38.25" x14ac:dyDescent="0.25">
      <c r="A518" s="129" t="s">
        <v>47</v>
      </c>
      <c r="B518" s="126" t="s">
        <v>672</v>
      </c>
      <c r="C518" s="127">
        <v>600</v>
      </c>
      <c r="D518" s="145"/>
      <c r="E518" s="145"/>
      <c r="F518" s="205">
        <f>F519</f>
        <v>12475200</v>
      </c>
      <c r="G518" s="266">
        <f t="shared" si="179"/>
        <v>12475200</v>
      </c>
      <c r="H518" s="266">
        <f t="shared" si="179"/>
        <v>0</v>
      </c>
      <c r="I518" s="266">
        <f t="shared" si="179"/>
        <v>0</v>
      </c>
      <c r="J518" s="266">
        <f t="shared" si="179"/>
        <v>12475200</v>
      </c>
      <c r="K518" s="266">
        <f t="shared" si="179"/>
        <v>12475200</v>
      </c>
    </row>
    <row r="519" spans="1:11" x14ac:dyDescent="0.25">
      <c r="A519" s="129" t="s">
        <v>67</v>
      </c>
      <c r="B519" s="126" t="s">
        <v>672</v>
      </c>
      <c r="C519" s="127">
        <v>600</v>
      </c>
      <c r="D519" s="145" t="s">
        <v>65</v>
      </c>
      <c r="E519" s="145"/>
      <c r="F519" s="205">
        <f>F520</f>
        <v>12475200</v>
      </c>
      <c r="G519" s="266">
        <f t="shared" si="179"/>
        <v>12475200</v>
      </c>
      <c r="H519" s="266">
        <f t="shared" si="179"/>
        <v>0</v>
      </c>
      <c r="I519" s="266">
        <f t="shared" si="179"/>
        <v>0</v>
      </c>
      <c r="J519" s="266">
        <f t="shared" si="179"/>
        <v>12475200</v>
      </c>
      <c r="K519" s="266">
        <f t="shared" si="179"/>
        <v>12475200</v>
      </c>
    </row>
    <row r="520" spans="1:11" x14ac:dyDescent="0.25">
      <c r="A520" s="129" t="s">
        <v>66</v>
      </c>
      <c r="B520" s="126" t="s">
        <v>672</v>
      </c>
      <c r="C520" s="127">
        <v>600</v>
      </c>
      <c r="D520" s="145" t="s">
        <v>65</v>
      </c>
      <c r="E520" s="145" t="s">
        <v>40</v>
      </c>
      <c r="F520" s="205">
        <f>'8. разд '!F445</f>
        <v>12475200</v>
      </c>
      <c r="G520" s="266">
        <f>'8. разд '!G445</f>
        <v>12475200</v>
      </c>
      <c r="H520" s="266">
        <f>'8. разд '!H445</f>
        <v>0</v>
      </c>
      <c r="I520" s="266">
        <f>'8. разд '!I445</f>
        <v>0</v>
      </c>
      <c r="J520" s="266">
        <f>'8. разд '!J445</f>
        <v>12475200</v>
      </c>
      <c r="K520" s="266">
        <f>'8. разд '!K445</f>
        <v>12475200</v>
      </c>
    </row>
    <row r="521" spans="1:11" ht="51" x14ac:dyDescent="0.25">
      <c r="A521" s="129" t="s">
        <v>83</v>
      </c>
      <c r="B521" s="126" t="s">
        <v>673</v>
      </c>
      <c r="C521" s="127"/>
      <c r="D521" s="145"/>
      <c r="E521" s="145"/>
      <c r="F521" s="205">
        <f>F522</f>
        <v>404656500</v>
      </c>
      <c r="G521" s="266">
        <f t="shared" ref="G521:K523" si="180">G522</f>
        <v>404656500</v>
      </c>
      <c r="H521" s="266">
        <f t="shared" si="180"/>
        <v>0</v>
      </c>
      <c r="I521" s="266">
        <f t="shared" si="180"/>
        <v>0</v>
      </c>
      <c r="J521" s="266">
        <f t="shared" si="180"/>
        <v>404656500</v>
      </c>
      <c r="K521" s="266">
        <f t="shared" si="180"/>
        <v>404656500</v>
      </c>
    </row>
    <row r="522" spans="1:11" ht="38.25" x14ac:dyDescent="0.25">
      <c r="A522" s="129" t="s">
        <v>47</v>
      </c>
      <c r="B522" s="126" t="s">
        <v>673</v>
      </c>
      <c r="C522" s="127">
        <v>600</v>
      </c>
      <c r="D522" s="145"/>
      <c r="E522" s="145"/>
      <c r="F522" s="205">
        <f>F523</f>
        <v>404656500</v>
      </c>
      <c r="G522" s="266">
        <f t="shared" si="180"/>
        <v>404656500</v>
      </c>
      <c r="H522" s="266">
        <f t="shared" si="180"/>
        <v>0</v>
      </c>
      <c r="I522" s="266">
        <f t="shared" si="180"/>
        <v>0</v>
      </c>
      <c r="J522" s="266">
        <f t="shared" si="180"/>
        <v>404656500</v>
      </c>
      <c r="K522" s="266">
        <f t="shared" si="180"/>
        <v>404656500</v>
      </c>
    </row>
    <row r="523" spans="1:11" x14ac:dyDescent="0.25">
      <c r="A523" s="129" t="s">
        <v>67</v>
      </c>
      <c r="B523" s="126" t="s">
        <v>673</v>
      </c>
      <c r="C523" s="127">
        <v>600</v>
      </c>
      <c r="D523" s="145" t="s">
        <v>65</v>
      </c>
      <c r="E523" s="145"/>
      <c r="F523" s="205">
        <f>F524</f>
        <v>404656500</v>
      </c>
      <c r="G523" s="266">
        <f t="shared" si="180"/>
        <v>404656500</v>
      </c>
      <c r="H523" s="266">
        <f t="shared" si="180"/>
        <v>0</v>
      </c>
      <c r="I523" s="266">
        <f t="shared" si="180"/>
        <v>0</v>
      </c>
      <c r="J523" s="266">
        <f t="shared" si="180"/>
        <v>404656500</v>
      </c>
      <c r="K523" s="266">
        <f t="shared" si="180"/>
        <v>404656500</v>
      </c>
    </row>
    <row r="524" spans="1:11" x14ac:dyDescent="0.25">
      <c r="A524" s="129" t="s">
        <v>66</v>
      </c>
      <c r="B524" s="126" t="s">
        <v>673</v>
      </c>
      <c r="C524" s="127">
        <v>600</v>
      </c>
      <c r="D524" s="145" t="s">
        <v>65</v>
      </c>
      <c r="E524" s="145" t="s">
        <v>40</v>
      </c>
      <c r="F524" s="205">
        <f>'8. разд '!F447</f>
        <v>404656500</v>
      </c>
      <c r="G524" s="266">
        <f>'8. разд '!G447</f>
        <v>404656500</v>
      </c>
      <c r="H524" s="266">
        <f>'8. разд '!H447</f>
        <v>0</v>
      </c>
      <c r="I524" s="266">
        <f>'8. разд '!I447</f>
        <v>0</v>
      </c>
      <c r="J524" s="266">
        <f>'8. разд '!J447</f>
        <v>404656500</v>
      </c>
      <c r="K524" s="266">
        <f>'8. разд '!K447</f>
        <v>404656500</v>
      </c>
    </row>
    <row r="525" spans="1:11" ht="102" x14ac:dyDescent="0.25">
      <c r="A525" s="129" t="s">
        <v>72</v>
      </c>
      <c r="B525" s="126" t="s">
        <v>771</v>
      </c>
      <c r="C525" s="127"/>
      <c r="D525" s="145"/>
      <c r="E525" s="145"/>
      <c r="F525" s="205">
        <f>F526+F529</f>
        <v>578500</v>
      </c>
      <c r="G525" s="266">
        <f t="shared" ref="G525:K525" si="181">G526+G529</f>
        <v>578500</v>
      </c>
      <c r="H525" s="266">
        <f t="shared" si="181"/>
        <v>0</v>
      </c>
      <c r="I525" s="266">
        <f t="shared" si="181"/>
        <v>0</v>
      </c>
      <c r="J525" s="266">
        <f t="shared" si="181"/>
        <v>578500</v>
      </c>
      <c r="K525" s="266">
        <f t="shared" si="181"/>
        <v>578500</v>
      </c>
    </row>
    <row r="526" spans="1:11" ht="25.5" x14ac:dyDescent="0.25">
      <c r="A526" s="129" t="s">
        <v>17</v>
      </c>
      <c r="B526" s="126" t="s">
        <v>771</v>
      </c>
      <c r="C526" s="127">
        <v>200</v>
      </c>
      <c r="D526" s="145"/>
      <c r="E526" s="145"/>
      <c r="F526" s="205">
        <f>F527</f>
        <v>231381</v>
      </c>
      <c r="G526" s="266">
        <f t="shared" ref="G526:K527" si="182">G527</f>
        <v>231381</v>
      </c>
      <c r="H526" s="266">
        <f t="shared" si="182"/>
        <v>0</v>
      </c>
      <c r="I526" s="266">
        <f t="shared" si="182"/>
        <v>0</v>
      </c>
      <c r="J526" s="266">
        <f t="shared" si="182"/>
        <v>231381</v>
      </c>
      <c r="K526" s="266">
        <f t="shared" si="182"/>
        <v>231381</v>
      </c>
    </row>
    <row r="527" spans="1:11" x14ac:dyDescent="0.25">
      <c r="A527" s="129" t="s">
        <v>10</v>
      </c>
      <c r="B527" s="126" t="s">
        <v>771</v>
      </c>
      <c r="C527" s="127">
        <v>200</v>
      </c>
      <c r="D527" s="145" t="s">
        <v>3</v>
      </c>
      <c r="E527" s="145"/>
      <c r="F527" s="205">
        <f>F528</f>
        <v>231381</v>
      </c>
      <c r="G527" s="266">
        <f t="shared" si="182"/>
        <v>231381</v>
      </c>
      <c r="H527" s="266">
        <f t="shared" si="182"/>
        <v>0</v>
      </c>
      <c r="I527" s="266">
        <f t="shared" si="182"/>
        <v>0</v>
      </c>
      <c r="J527" s="266">
        <f t="shared" si="182"/>
        <v>231381</v>
      </c>
      <c r="K527" s="266">
        <f t="shared" si="182"/>
        <v>231381</v>
      </c>
    </row>
    <row r="528" spans="1:11" x14ac:dyDescent="0.25">
      <c r="A528" s="129" t="s">
        <v>9</v>
      </c>
      <c r="B528" s="126" t="s">
        <v>771</v>
      </c>
      <c r="C528" s="127">
        <v>200</v>
      </c>
      <c r="D528" s="145" t="s">
        <v>3</v>
      </c>
      <c r="E528" s="145" t="s">
        <v>2</v>
      </c>
      <c r="F528" s="205">
        <f>'8. разд '!F669</f>
        <v>231381</v>
      </c>
      <c r="G528" s="266">
        <f>'8. разд '!G669</f>
        <v>231381</v>
      </c>
      <c r="H528" s="266">
        <f>'8. разд '!H669</f>
        <v>0</v>
      </c>
      <c r="I528" s="266">
        <f>'8. разд '!I669</f>
        <v>0</v>
      </c>
      <c r="J528" s="266">
        <f>'8. разд '!J669</f>
        <v>231381</v>
      </c>
      <c r="K528" s="266">
        <f>'8. разд '!K669</f>
        <v>231381</v>
      </c>
    </row>
    <row r="529" spans="1:11" ht="38.25" x14ac:dyDescent="0.25">
      <c r="A529" s="129" t="s">
        <v>47</v>
      </c>
      <c r="B529" s="126" t="s">
        <v>771</v>
      </c>
      <c r="C529" s="127">
        <v>600</v>
      </c>
      <c r="D529" s="145"/>
      <c r="E529" s="145"/>
      <c r="F529" s="205">
        <f>F530</f>
        <v>347119</v>
      </c>
      <c r="G529" s="266">
        <f t="shared" ref="G529:K530" si="183">G530</f>
        <v>347119</v>
      </c>
      <c r="H529" s="266">
        <f t="shared" si="183"/>
        <v>0</v>
      </c>
      <c r="I529" s="266">
        <f t="shared" si="183"/>
        <v>0</v>
      </c>
      <c r="J529" s="266">
        <f t="shared" si="183"/>
        <v>347119</v>
      </c>
      <c r="K529" s="266">
        <f t="shared" si="183"/>
        <v>347119</v>
      </c>
    </row>
    <row r="530" spans="1:11" x14ac:dyDescent="0.25">
      <c r="A530" s="129" t="s">
        <v>10</v>
      </c>
      <c r="B530" s="126" t="s">
        <v>771</v>
      </c>
      <c r="C530" s="127">
        <v>600</v>
      </c>
      <c r="D530" s="145" t="s">
        <v>3</v>
      </c>
      <c r="E530" s="145"/>
      <c r="F530" s="205">
        <f>F531</f>
        <v>347119</v>
      </c>
      <c r="G530" s="266">
        <f t="shared" si="183"/>
        <v>347119</v>
      </c>
      <c r="H530" s="266">
        <f t="shared" si="183"/>
        <v>0</v>
      </c>
      <c r="I530" s="266">
        <f t="shared" si="183"/>
        <v>0</v>
      </c>
      <c r="J530" s="266">
        <f t="shared" si="183"/>
        <v>347119</v>
      </c>
      <c r="K530" s="266">
        <f t="shared" si="183"/>
        <v>347119</v>
      </c>
    </row>
    <row r="531" spans="1:11" x14ac:dyDescent="0.25">
      <c r="A531" s="129" t="s">
        <v>9</v>
      </c>
      <c r="B531" s="126" t="s">
        <v>771</v>
      </c>
      <c r="C531" s="127">
        <v>600</v>
      </c>
      <c r="D531" s="145" t="s">
        <v>3</v>
      </c>
      <c r="E531" s="145" t="s">
        <v>2</v>
      </c>
      <c r="F531" s="205">
        <f>'8. разд '!F670</f>
        <v>347119</v>
      </c>
      <c r="G531" s="266">
        <f>'8. разд '!G670</f>
        <v>347119</v>
      </c>
      <c r="H531" s="266">
        <f>'8. разд '!H670</f>
        <v>0</v>
      </c>
      <c r="I531" s="266">
        <f>'8. разд '!I670</f>
        <v>0</v>
      </c>
      <c r="J531" s="266">
        <f>'8. разд '!J670</f>
        <v>347119</v>
      </c>
      <c r="K531" s="266">
        <f>'8. разд '!K670</f>
        <v>347119</v>
      </c>
    </row>
    <row r="532" spans="1:11" ht="51" x14ac:dyDescent="0.25">
      <c r="A532" s="129" t="s">
        <v>71</v>
      </c>
      <c r="B532" s="126" t="s">
        <v>772</v>
      </c>
      <c r="C532" s="127"/>
      <c r="D532" s="145"/>
      <c r="E532" s="145"/>
      <c r="F532" s="205">
        <f>F533</f>
        <v>23138100</v>
      </c>
      <c r="G532" s="266">
        <f t="shared" ref="G532:K534" si="184">G533</f>
        <v>23138100</v>
      </c>
      <c r="H532" s="266">
        <f t="shared" si="184"/>
        <v>0</v>
      </c>
      <c r="I532" s="266">
        <f t="shared" si="184"/>
        <v>0</v>
      </c>
      <c r="J532" s="266">
        <f t="shared" si="184"/>
        <v>23138100</v>
      </c>
      <c r="K532" s="266">
        <f t="shared" si="184"/>
        <v>23138100</v>
      </c>
    </row>
    <row r="533" spans="1:11" ht="25.5" x14ac:dyDescent="0.25">
      <c r="A533" s="129" t="s">
        <v>5</v>
      </c>
      <c r="B533" s="126" t="s">
        <v>772</v>
      </c>
      <c r="C533" s="127">
        <v>300</v>
      </c>
      <c r="D533" s="145"/>
      <c r="E533" s="145"/>
      <c r="F533" s="205">
        <f>F534</f>
        <v>23138100</v>
      </c>
      <c r="G533" s="266">
        <f t="shared" si="184"/>
        <v>23138100</v>
      </c>
      <c r="H533" s="266">
        <f t="shared" si="184"/>
        <v>0</v>
      </c>
      <c r="I533" s="266">
        <f t="shared" si="184"/>
        <v>0</v>
      </c>
      <c r="J533" s="266">
        <f t="shared" si="184"/>
        <v>23138100</v>
      </c>
      <c r="K533" s="266">
        <f t="shared" si="184"/>
        <v>23138100</v>
      </c>
    </row>
    <row r="534" spans="1:11" x14ac:dyDescent="0.25">
      <c r="A534" s="129" t="s">
        <v>10</v>
      </c>
      <c r="B534" s="126" t="s">
        <v>772</v>
      </c>
      <c r="C534" s="127">
        <v>300</v>
      </c>
      <c r="D534" s="145" t="s">
        <v>3</v>
      </c>
      <c r="E534" s="145"/>
      <c r="F534" s="205">
        <f>F535</f>
        <v>23138100</v>
      </c>
      <c r="G534" s="266">
        <f t="shared" si="184"/>
        <v>23138100</v>
      </c>
      <c r="H534" s="266">
        <f t="shared" si="184"/>
        <v>0</v>
      </c>
      <c r="I534" s="266">
        <f t="shared" si="184"/>
        <v>0</v>
      </c>
      <c r="J534" s="266">
        <f t="shared" si="184"/>
        <v>23138100</v>
      </c>
      <c r="K534" s="266">
        <f t="shared" si="184"/>
        <v>23138100</v>
      </c>
    </row>
    <row r="535" spans="1:11" x14ac:dyDescent="0.25">
      <c r="A535" s="129" t="s">
        <v>9</v>
      </c>
      <c r="B535" s="126" t="s">
        <v>772</v>
      </c>
      <c r="C535" s="127">
        <v>300</v>
      </c>
      <c r="D535" s="145" t="s">
        <v>3</v>
      </c>
      <c r="E535" s="145" t="s">
        <v>2</v>
      </c>
      <c r="F535" s="205">
        <f>'8. разд '!F672</f>
        <v>23138100</v>
      </c>
      <c r="G535" s="266">
        <f>'8. разд '!G672</f>
        <v>23138100</v>
      </c>
      <c r="H535" s="266">
        <f>'8. разд '!H672</f>
        <v>0</v>
      </c>
      <c r="I535" s="266">
        <f>'8. разд '!I672</f>
        <v>0</v>
      </c>
      <c r="J535" s="266">
        <f>'8. разд '!J672</f>
        <v>23138100</v>
      </c>
      <c r="K535" s="266">
        <f>'8. разд '!K672</f>
        <v>23138100</v>
      </c>
    </row>
    <row r="536" spans="1:11" ht="63.75" x14ac:dyDescent="0.25">
      <c r="A536" s="129" t="s">
        <v>85</v>
      </c>
      <c r="B536" s="126" t="s">
        <v>668</v>
      </c>
      <c r="C536" s="127"/>
      <c r="D536" s="145"/>
      <c r="E536" s="145"/>
      <c r="F536" s="205">
        <f>F537</f>
        <v>320591100</v>
      </c>
      <c r="G536" s="266">
        <f t="shared" ref="G536:K538" si="185">G537</f>
        <v>320591100</v>
      </c>
      <c r="H536" s="266">
        <f t="shared" si="185"/>
        <v>0</v>
      </c>
      <c r="I536" s="266">
        <f t="shared" si="185"/>
        <v>0</v>
      </c>
      <c r="J536" s="266">
        <f t="shared" si="185"/>
        <v>320591100</v>
      </c>
      <c r="K536" s="266">
        <f t="shared" si="185"/>
        <v>320591100</v>
      </c>
    </row>
    <row r="537" spans="1:11" ht="38.25" x14ac:dyDescent="0.25">
      <c r="A537" s="129" t="s">
        <v>47</v>
      </c>
      <c r="B537" s="126" t="s">
        <v>668</v>
      </c>
      <c r="C537" s="127">
        <v>600</v>
      </c>
      <c r="D537" s="145"/>
      <c r="E537" s="145"/>
      <c r="F537" s="205">
        <f>F538</f>
        <v>320591100</v>
      </c>
      <c r="G537" s="266">
        <f t="shared" si="185"/>
        <v>320591100</v>
      </c>
      <c r="H537" s="266">
        <f t="shared" si="185"/>
        <v>0</v>
      </c>
      <c r="I537" s="266">
        <f t="shared" si="185"/>
        <v>0</v>
      </c>
      <c r="J537" s="266">
        <f t="shared" si="185"/>
        <v>320591100</v>
      </c>
      <c r="K537" s="266">
        <f t="shared" si="185"/>
        <v>320591100</v>
      </c>
    </row>
    <row r="538" spans="1:11" x14ac:dyDescent="0.25">
      <c r="A538" s="129" t="s">
        <v>67</v>
      </c>
      <c r="B538" s="126" t="s">
        <v>668</v>
      </c>
      <c r="C538" s="127">
        <v>600</v>
      </c>
      <c r="D538" s="126" t="s">
        <v>65</v>
      </c>
      <c r="E538" s="126"/>
      <c r="F538" s="205">
        <f>F539</f>
        <v>320591100</v>
      </c>
      <c r="G538" s="266">
        <f t="shared" si="185"/>
        <v>320591100</v>
      </c>
      <c r="H538" s="266">
        <f t="shared" si="185"/>
        <v>0</v>
      </c>
      <c r="I538" s="266">
        <f t="shared" si="185"/>
        <v>0</v>
      </c>
      <c r="J538" s="266">
        <f t="shared" si="185"/>
        <v>320591100</v>
      </c>
      <c r="K538" s="266">
        <f t="shared" si="185"/>
        <v>320591100</v>
      </c>
    </row>
    <row r="539" spans="1:11" x14ac:dyDescent="0.25">
      <c r="A539" s="129" t="s">
        <v>86</v>
      </c>
      <c r="B539" s="126" t="s">
        <v>668</v>
      </c>
      <c r="C539" s="127">
        <v>600</v>
      </c>
      <c r="D539" s="126" t="s">
        <v>65</v>
      </c>
      <c r="E539" s="126" t="s">
        <v>22</v>
      </c>
      <c r="F539" s="205">
        <f>'8. разд '!F421</f>
        <v>320591100</v>
      </c>
      <c r="G539" s="266">
        <f>'8. разд '!G421</f>
        <v>320591100</v>
      </c>
      <c r="H539" s="266">
        <f>'8. разд '!H421</f>
        <v>0</v>
      </c>
      <c r="I539" s="266">
        <f>'8. разд '!I421</f>
        <v>0</v>
      </c>
      <c r="J539" s="266">
        <f>'8. разд '!J421</f>
        <v>320591100</v>
      </c>
      <c r="K539" s="266">
        <f>'8. разд '!K421</f>
        <v>320591100</v>
      </c>
    </row>
    <row r="540" spans="1:11" ht="63.75" x14ac:dyDescent="0.25">
      <c r="A540" s="131" t="s">
        <v>79</v>
      </c>
      <c r="B540" s="126" t="s">
        <v>664</v>
      </c>
      <c r="C540" s="127"/>
      <c r="D540" s="126"/>
      <c r="E540" s="126"/>
      <c r="F540" s="205">
        <f>F541</f>
        <v>278775323</v>
      </c>
      <c r="G540" s="266">
        <f t="shared" ref="G540:K542" si="186">G541</f>
        <v>0</v>
      </c>
      <c r="H540" s="266">
        <f t="shared" si="186"/>
        <v>0</v>
      </c>
      <c r="I540" s="266">
        <f t="shared" si="186"/>
        <v>0</v>
      </c>
      <c r="J540" s="266">
        <f t="shared" si="186"/>
        <v>278775323</v>
      </c>
      <c r="K540" s="266">
        <f t="shared" si="186"/>
        <v>0</v>
      </c>
    </row>
    <row r="541" spans="1:11" ht="38.25" x14ac:dyDescent="0.25">
      <c r="A541" s="129" t="s">
        <v>47</v>
      </c>
      <c r="B541" s="126" t="s">
        <v>664</v>
      </c>
      <c r="C541" s="127">
        <v>600</v>
      </c>
      <c r="D541" s="126"/>
      <c r="E541" s="126"/>
      <c r="F541" s="205">
        <f>F542</f>
        <v>278775323</v>
      </c>
      <c r="G541" s="266">
        <f t="shared" si="186"/>
        <v>0</v>
      </c>
      <c r="H541" s="266">
        <f t="shared" si="186"/>
        <v>0</v>
      </c>
      <c r="I541" s="266">
        <f t="shared" si="186"/>
        <v>0</v>
      </c>
      <c r="J541" s="266">
        <f t="shared" si="186"/>
        <v>278775323</v>
      </c>
      <c r="K541" s="266">
        <f t="shared" si="186"/>
        <v>0</v>
      </c>
    </row>
    <row r="542" spans="1:11" x14ac:dyDescent="0.25">
      <c r="A542" s="129" t="s">
        <v>67</v>
      </c>
      <c r="B542" s="126" t="s">
        <v>664</v>
      </c>
      <c r="C542" s="127">
        <v>600</v>
      </c>
      <c r="D542" s="126" t="s">
        <v>65</v>
      </c>
      <c r="E542" s="126"/>
      <c r="F542" s="205">
        <f>F543</f>
        <v>278775323</v>
      </c>
      <c r="G542" s="266">
        <f t="shared" si="186"/>
        <v>0</v>
      </c>
      <c r="H542" s="266">
        <f t="shared" si="186"/>
        <v>0</v>
      </c>
      <c r="I542" s="266">
        <f t="shared" si="186"/>
        <v>0</v>
      </c>
      <c r="J542" s="266">
        <f t="shared" si="186"/>
        <v>278775323</v>
      </c>
      <c r="K542" s="266">
        <f t="shared" si="186"/>
        <v>0</v>
      </c>
    </row>
    <row r="543" spans="1:11" x14ac:dyDescent="0.25">
      <c r="A543" s="129" t="s">
        <v>86</v>
      </c>
      <c r="B543" s="126" t="s">
        <v>664</v>
      </c>
      <c r="C543" s="127">
        <v>600</v>
      </c>
      <c r="D543" s="126" t="s">
        <v>65</v>
      </c>
      <c r="E543" s="126" t="s">
        <v>22</v>
      </c>
      <c r="F543" s="205">
        <f>'8. разд '!F423</f>
        <v>278775323</v>
      </c>
      <c r="G543" s="266">
        <f>'8. разд '!G423</f>
        <v>0</v>
      </c>
      <c r="H543" s="266">
        <f>'8. разд '!H423</f>
        <v>0</v>
      </c>
      <c r="I543" s="266">
        <f>'8. разд '!I423</f>
        <v>0</v>
      </c>
      <c r="J543" s="266">
        <f>'8. разд '!J423</f>
        <v>278775323</v>
      </c>
      <c r="K543" s="266">
        <f>'8. разд '!K423</f>
        <v>0</v>
      </c>
    </row>
    <row r="544" spans="1:11" ht="51" x14ac:dyDescent="0.25">
      <c r="A544" s="129" t="s">
        <v>677</v>
      </c>
      <c r="B544" s="126" t="s">
        <v>674</v>
      </c>
      <c r="C544" s="127"/>
      <c r="D544" s="145"/>
      <c r="E544" s="145"/>
      <c r="F544" s="205">
        <f>F545</f>
        <v>114823300</v>
      </c>
      <c r="G544" s="266">
        <f t="shared" ref="G544:K546" si="187">G545</f>
        <v>0</v>
      </c>
      <c r="H544" s="266">
        <f t="shared" si="187"/>
        <v>2653535.84</v>
      </c>
      <c r="I544" s="266">
        <f t="shared" si="187"/>
        <v>0</v>
      </c>
      <c r="J544" s="266">
        <f t="shared" si="187"/>
        <v>117476835.84</v>
      </c>
      <c r="K544" s="266">
        <f t="shared" si="187"/>
        <v>0</v>
      </c>
    </row>
    <row r="545" spans="1:11" ht="38.25" x14ac:dyDescent="0.25">
      <c r="A545" s="129" t="s">
        <v>47</v>
      </c>
      <c r="B545" s="126" t="s">
        <v>674</v>
      </c>
      <c r="C545" s="127">
        <v>600</v>
      </c>
      <c r="D545" s="145"/>
      <c r="E545" s="145"/>
      <c r="F545" s="205">
        <f>F546</f>
        <v>114823300</v>
      </c>
      <c r="G545" s="266">
        <f t="shared" si="187"/>
        <v>0</v>
      </c>
      <c r="H545" s="266">
        <f t="shared" si="187"/>
        <v>2653535.84</v>
      </c>
      <c r="I545" s="266">
        <f t="shared" si="187"/>
        <v>0</v>
      </c>
      <c r="J545" s="266">
        <f t="shared" si="187"/>
        <v>117476835.84</v>
      </c>
      <c r="K545" s="266">
        <f t="shared" si="187"/>
        <v>0</v>
      </c>
    </row>
    <row r="546" spans="1:11" x14ac:dyDescent="0.25">
      <c r="A546" s="129" t="s">
        <v>67</v>
      </c>
      <c r="B546" s="126" t="s">
        <v>674</v>
      </c>
      <c r="C546" s="127">
        <v>600</v>
      </c>
      <c r="D546" s="145" t="s">
        <v>65</v>
      </c>
      <c r="E546" s="145"/>
      <c r="F546" s="205">
        <f>F547</f>
        <v>114823300</v>
      </c>
      <c r="G546" s="266">
        <f t="shared" si="187"/>
        <v>0</v>
      </c>
      <c r="H546" s="266">
        <f t="shared" si="187"/>
        <v>2653535.84</v>
      </c>
      <c r="I546" s="266">
        <f t="shared" si="187"/>
        <v>0</v>
      </c>
      <c r="J546" s="266">
        <f t="shared" si="187"/>
        <v>117476835.84</v>
      </c>
      <c r="K546" s="266">
        <f t="shared" si="187"/>
        <v>0</v>
      </c>
    </row>
    <row r="547" spans="1:11" x14ac:dyDescent="0.25">
      <c r="A547" s="129" t="s">
        <v>66</v>
      </c>
      <c r="B547" s="126" t="s">
        <v>674</v>
      </c>
      <c r="C547" s="127">
        <v>600</v>
      </c>
      <c r="D547" s="145" t="s">
        <v>65</v>
      </c>
      <c r="E547" s="145" t="s">
        <v>40</v>
      </c>
      <c r="F547" s="205">
        <f>'8. разд '!F449</f>
        <v>114823300</v>
      </c>
      <c r="G547" s="266">
        <f>'8. разд '!G449</f>
        <v>0</v>
      </c>
      <c r="H547" s="266">
        <f>'8. разд '!H449</f>
        <v>2653535.84</v>
      </c>
      <c r="I547" s="266">
        <f>'8. разд '!I449</f>
        <v>0</v>
      </c>
      <c r="J547" s="266">
        <f>'8. разд '!J449</f>
        <v>117476835.84</v>
      </c>
      <c r="K547" s="266">
        <f>'8. разд '!K449</f>
        <v>0</v>
      </c>
    </row>
    <row r="548" spans="1:11" ht="63.75" x14ac:dyDescent="0.25">
      <c r="A548" s="131" t="s">
        <v>678</v>
      </c>
      <c r="B548" s="126" t="s">
        <v>675</v>
      </c>
      <c r="C548" s="127"/>
      <c r="D548" s="145"/>
      <c r="E548" s="145"/>
      <c r="F548" s="205">
        <f>F549</f>
        <v>3937366</v>
      </c>
      <c r="G548" s="266">
        <f t="shared" ref="G548:K550" si="188">G549</f>
        <v>0</v>
      </c>
      <c r="H548" s="266">
        <f t="shared" si="188"/>
        <v>-2250006.33</v>
      </c>
      <c r="I548" s="266">
        <f t="shared" si="188"/>
        <v>0</v>
      </c>
      <c r="J548" s="266">
        <f t="shared" si="188"/>
        <v>1687359.67</v>
      </c>
      <c r="K548" s="266">
        <f t="shared" si="188"/>
        <v>0</v>
      </c>
    </row>
    <row r="549" spans="1:11" ht="38.25" x14ac:dyDescent="0.25">
      <c r="A549" s="129" t="s">
        <v>47</v>
      </c>
      <c r="B549" s="126" t="s">
        <v>675</v>
      </c>
      <c r="C549" s="127">
        <v>600</v>
      </c>
      <c r="D549" s="145"/>
      <c r="E549" s="145"/>
      <c r="F549" s="205">
        <f>F550</f>
        <v>3937366</v>
      </c>
      <c r="G549" s="266">
        <f t="shared" si="188"/>
        <v>0</v>
      </c>
      <c r="H549" s="266">
        <f t="shared" si="188"/>
        <v>-2250006.33</v>
      </c>
      <c r="I549" s="266">
        <f t="shared" si="188"/>
        <v>0</v>
      </c>
      <c r="J549" s="266">
        <f t="shared" si="188"/>
        <v>1687359.67</v>
      </c>
      <c r="K549" s="266">
        <f t="shared" si="188"/>
        <v>0</v>
      </c>
    </row>
    <row r="550" spans="1:11" x14ac:dyDescent="0.25">
      <c r="A550" s="129" t="s">
        <v>67</v>
      </c>
      <c r="B550" s="126" t="s">
        <v>675</v>
      </c>
      <c r="C550" s="127">
        <v>600</v>
      </c>
      <c r="D550" s="145" t="s">
        <v>65</v>
      </c>
      <c r="E550" s="145"/>
      <c r="F550" s="205">
        <f>F551</f>
        <v>3937366</v>
      </c>
      <c r="G550" s="266">
        <f t="shared" si="188"/>
        <v>0</v>
      </c>
      <c r="H550" s="266">
        <f t="shared" si="188"/>
        <v>-2250006.33</v>
      </c>
      <c r="I550" s="266">
        <f t="shared" si="188"/>
        <v>0</v>
      </c>
      <c r="J550" s="266">
        <f t="shared" si="188"/>
        <v>1687359.67</v>
      </c>
      <c r="K550" s="266">
        <f t="shared" si="188"/>
        <v>0</v>
      </c>
    </row>
    <row r="551" spans="1:11" x14ac:dyDescent="0.25">
      <c r="A551" s="129" t="s">
        <v>66</v>
      </c>
      <c r="B551" s="126" t="s">
        <v>675</v>
      </c>
      <c r="C551" s="127">
        <v>600</v>
      </c>
      <c r="D551" s="145" t="s">
        <v>65</v>
      </c>
      <c r="E551" s="145" t="s">
        <v>40</v>
      </c>
      <c r="F551" s="205">
        <f>'8. разд '!F451</f>
        <v>3937366</v>
      </c>
      <c r="G551" s="266">
        <f>'8. разд '!G451</f>
        <v>0</v>
      </c>
      <c r="H551" s="266">
        <f>'8. разд '!H451</f>
        <v>-2250006.33</v>
      </c>
      <c r="I551" s="266">
        <f>'8. разд '!I451</f>
        <v>0</v>
      </c>
      <c r="J551" s="266">
        <f>'8. разд '!J451</f>
        <v>1687359.67</v>
      </c>
      <c r="K551" s="266">
        <f>'8. разд '!K451</f>
        <v>0</v>
      </c>
    </row>
    <row r="552" spans="1:11" ht="63.75" x14ac:dyDescent="0.25">
      <c r="A552" s="131" t="s">
        <v>679</v>
      </c>
      <c r="B552" s="126" t="s">
        <v>676</v>
      </c>
      <c r="C552" s="127"/>
      <c r="D552" s="145"/>
      <c r="E552" s="145"/>
      <c r="F552" s="205">
        <f>F553</f>
        <v>119594801</v>
      </c>
      <c r="G552" s="266">
        <f t="shared" ref="G552:K554" si="189">G553</f>
        <v>0</v>
      </c>
      <c r="H552" s="266">
        <f t="shared" si="189"/>
        <v>0</v>
      </c>
      <c r="I552" s="266">
        <f t="shared" si="189"/>
        <v>0</v>
      </c>
      <c r="J552" s="266">
        <f t="shared" si="189"/>
        <v>119594801</v>
      </c>
      <c r="K552" s="266">
        <f t="shared" si="189"/>
        <v>0</v>
      </c>
    </row>
    <row r="553" spans="1:11" ht="38.25" x14ac:dyDescent="0.25">
      <c r="A553" s="129" t="s">
        <v>47</v>
      </c>
      <c r="B553" s="126" t="s">
        <v>676</v>
      </c>
      <c r="C553" s="127">
        <v>600</v>
      </c>
      <c r="D553" s="145"/>
      <c r="E553" s="145"/>
      <c r="F553" s="205">
        <f>F554</f>
        <v>119594801</v>
      </c>
      <c r="G553" s="266">
        <f t="shared" si="189"/>
        <v>0</v>
      </c>
      <c r="H553" s="266">
        <f t="shared" si="189"/>
        <v>0</v>
      </c>
      <c r="I553" s="266">
        <f t="shared" si="189"/>
        <v>0</v>
      </c>
      <c r="J553" s="266">
        <f t="shared" si="189"/>
        <v>119594801</v>
      </c>
      <c r="K553" s="266">
        <f t="shared" si="189"/>
        <v>0</v>
      </c>
    </row>
    <row r="554" spans="1:11" x14ac:dyDescent="0.25">
      <c r="A554" s="129" t="s">
        <v>67</v>
      </c>
      <c r="B554" s="126" t="s">
        <v>676</v>
      </c>
      <c r="C554" s="127">
        <v>600</v>
      </c>
      <c r="D554" s="145" t="s">
        <v>65</v>
      </c>
      <c r="E554" s="145"/>
      <c r="F554" s="205">
        <f>F555</f>
        <v>119594801</v>
      </c>
      <c r="G554" s="266">
        <f t="shared" si="189"/>
        <v>0</v>
      </c>
      <c r="H554" s="266">
        <f t="shared" si="189"/>
        <v>0</v>
      </c>
      <c r="I554" s="266">
        <f t="shared" si="189"/>
        <v>0</v>
      </c>
      <c r="J554" s="266">
        <f t="shared" si="189"/>
        <v>119594801</v>
      </c>
      <c r="K554" s="266">
        <f t="shared" si="189"/>
        <v>0</v>
      </c>
    </row>
    <row r="555" spans="1:11" x14ac:dyDescent="0.25">
      <c r="A555" s="129" t="s">
        <v>66</v>
      </c>
      <c r="B555" s="126" t="s">
        <v>676</v>
      </c>
      <c r="C555" s="127">
        <v>600</v>
      </c>
      <c r="D555" s="145" t="s">
        <v>65</v>
      </c>
      <c r="E555" s="145" t="s">
        <v>40</v>
      </c>
      <c r="F555" s="205">
        <f>'8. разд '!F453</f>
        <v>119594801</v>
      </c>
      <c r="G555" s="266">
        <f>'8. разд '!G453</f>
        <v>0</v>
      </c>
      <c r="H555" s="266">
        <f>'8. разд '!H453</f>
        <v>0</v>
      </c>
      <c r="I555" s="266">
        <f>'8. разд '!I453</f>
        <v>0</v>
      </c>
      <c r="J555" s="266">
        <f>'8. разд '!J453</f>
        <v>119594801</v>
      </c>
      <c r="K555" s="266">
        <f>'8. разд '!K453</f>
        <v>0</v>
      </c>
    </row>
    <row r="556" spans="1:11" x14ac:dyDescent="0.25">
      <c r="A556" s="129" t="s">
        <v>682</v>
      </c>
      <c r="B556" s="126" t="s">
        <v>683</v>
      </c>
      <c r="C556" s="127"/>
      <c r="D556" s="145"/>
      <c r="E556" s="145"/>
      <c r="F556" s="205">
        <f>F557</f>
        <v>749619</v>
      </c>
      <c r="G556" s="266">
        <f t="shared" ref="G556:K558" si="190">G557</f>
        <v>0</v>
      </c>
      <c r="H556" s="266">
        <f t="shared" si="190"/>
        <v>0</v>
      </c>
      <c r="I556" s="266">
        <f t="shared" si="190"/>
        <v>0</v>
      </c>
      <c r="J556" s="266">
        <f t="shared" si="190"/>
        <v>749619</v>
      </c>
      <c r="K556" s="266">
        <f t="shared" si="190"/>
        <v>0</v>
      </c>
    </row>
    <row r="557" spans="1:11" ht="38.25" x14ac:dyDescent="0.25">
      <c r="A557" s="129" t="s">
        <v>47</v>
      </c>
      <c r="B557" s="126" t="s">
        <v>683</v>
      </c>
      <c r="C557" s="127">
        <v>600</v>
      </c>
      <c r="D557" s="145"/>
      <c r="E557" s="145"/>
      <c r="F557" s="205">
        <f>F558</f>
        <v>749619</v>
      </c>
      <c r="G557" s="266">
        <f t="shared" si="190"/>
        <v>0</v>
      </c>
      <c r="H557" s="266">
        <f t="shared" si="190"/>
        <v>0</v>
      </c>
      <c r="I557" s="266">
        <f t="shared" si="190"/>
        <v>0</v>
      </c>
      <c r="J557" s="266">
        <f t="shared" si="190"/>
        <v>749619</v>
      </c>
      <c r="K557" s="266">
        <f t="shared" si="190"/>
        <v>0</v>
      </c>
    </row>
    <row r="558" spans="1:11" x14ac:dyDescent="0.25">
      <c r="A558" s="129" t="s">
        <v>67</v>
      </c>
      <c r="B558" s="126" t="s">
        <v>683</v>
      </c>
      <c r="C558" s="127">
        <v>600</v>
      </c>
      <c r="D558" s="145" t="s">
        <v>65</v>
      </c>
      <c r="E558" s="145"/>
      <c r="F558" s="205">
        <f>F559</f>
        <v>749619</v>
      </c>
      <c r="G558" s="266">
        <f t="shared" si="190"/>
        <v>0</v>
      </c>
      <c r="H558" s="266">
        <f t="shared" si="190"/>
        <v>0</v>
      </c>
      <c r="I558" s="266">
        <f t="shared" si="190"/>
        <v>0</v>
      </c>
      <c r="J558" s="266">
        <f t="shared" si="190"/>
        <v>749619</v>
      </c>
      <c r="K558" s="266">
        <f t="shared" si="190"/>
        <v>0</v>
      </c>
    </row>
    <row r="559" spans="1:11" x14ac:dyDescent="0.25">
      <c r="A559" s="129" t="s">
        <v>66</v>
      </c>
      <c r="B559" s="126" t="s">
        <v>683</v>
      </c>
      <c r="C559" s="127">
        <v>600</v>
      </c>
      <c r="D559" s="145" t="s">
        <v>65</v>
      </c>
      <c r="E559" s="145" t="s">
        <v>40</v>
      </c>
      <c r="F559" s="205">
        <f>'8. разд '!F455</f>
        <v>749619</v>
      </c>
      <c r="G559" s="266">
        <f>'8. разд '!G455</f>
        <v>0</v>
      </c>
      <c r="H559" s="266">
        <f>'8. разд '!H455</f>
        <v>0</v>
      </c>
      <c r="I559" s="266">
        <f>'8. разд '!I455</f>
        <v>0</v>
      </c>
      <c r="J559" s="266">
        <f>'8. разд '!J455</f>
        <v>749619</v>
      </c>
      <c r="K559" s="266">
        <f>'8. разд '!K455</f>
        <v>0</v>
      </c>
    </row>
    <row r="560" spans="1:11" ht="76.5" x14ac:dyDescent="0.25">
      <c r="A560" s="129" t="s">
        <v>669</v>
      </c>
      <c r="B560" s="126" t="s">
        <v>1087</v>
      </c>
      <c r="C560" s="127"/>
      <c r="D560" s="145"/>
      <c r="E560" s="145"/>
      <c r="F560" s="205">
        <f>F561</f>
        <v>72600</v>
      </c>
      <c r="G560" s="266">
        <f t="shared" ref="G560:K562" si="191">G561</f>
        <v>0</v>
      </c>
      <c r="H560" s="266">
        <f t="shared" si="191"/>
        <v>0</v>
      </c>
      <c r="I560" s="266">
        <f t="shared" si="191"/>
        <v>0</v>
      </c>
      <c r="J560" s="266">
        <f t="shared" si="191"/>
        <v>72600</v>
      </c>
      <c r="K560" s="266">
        <f t="shared" si="191"/>
        <v>0</v>
      </c>
    </row>
    <row r="561" spans="1:11" ht="38.25" x14ac:dyDescent="0.25">
      <c r="A561" s="129" t="s">
        <v>47</v>
      </c>
      <c r="B561" s="126" t="s">
        <v>1087</v>
      </c>
      <c r="C561" s="127">
        <v>600</v>
      </c>
      <c r="D561" s="145"/>
      <c r="E561" s="145"/>
      <c r="F561" s="205">
        <f>F562</f>
        <v>72600</v>
      </c>
      <c r="G561" s="266">
        <f t="shared" si="191"/>
        <v>0</v>
      </c>
      <c r="H561" s="266">
        <f t="shared" si="191"/>
        <v>0</v>
      </c>
      <c r="I561" s="266">
        <f t="shared" si="191"/>
        <v>0</v>
      </c>
      <c r="J561" s="266">
        <f t="shared" si="191"/>
        <v>72600</v>
      </c>
      <c r="K561" s="266">
        <f t="shared" si="191"/>
        <v>0</v>
      </c>
    </row>
    <row r="562" spans="1:11" x14ac:dyDescent="0.25">
      <c r="A562" s="129" t="s">
        <v>67</v>
      </c>
      <c r="B562" s="126" t="s">
        <v>1087</v>
      </c>
      <c r="C562" s="127">
        <v>600</v>
      </c>
      <c r="D562" s="145" t="s">
        <v>65</v>
      </c>
      <c r="E562" s="145"/>
      <c r="F562" s="205">
        <f>F563</f>
        <v>72600</v>
      </c>
      <c r="G562" s="266">
        <f t="shared" si="191"/>
        <v>0</v>
      </c>
      <c r="H562" s="266">
        <f t="shared" si="191"/>
        <v>0</v>
      </c>
      <c r="I562" s="266">
        <f t="shared" si="191"/>
        <v>0</v>
      </c>
      <c r="J562" s="266">
        <f t="shared" si="191"/>
        <v>72600</v>
      </c>
      <c r="K562" s="266">
        <f t="shared" si="191"/>
        <v>0</v>
      </c>
    </row>
    <row r="563" spans="1:11" x14ac:dyDescent="0.25">
      <c r="A563" s="129" t="s">
        <v>86</v>
      </c>
      <c r="B563" s="126" t="s">
        <v>1087</v>
      </c>
      <c r="C563" s="127">
        <v>600</v>
      </c>
      <c r="D563" s="145" t="s">
        <v>65</v>
      </c>
      <c r="E563" s="145" t="s">
        <v>22</v>
      </c>
      <c r="F563" s="205">
        <f>'8. разд '!F425</f>
        <v>72600</v>
      </c>
      <c r="G563" s="266">
        <f>'8. разд '!G425</f>
        <v>0</v>
      </c>
      <c r="H563" s="266">
        <f>'8. разд '!H425</f>
        <v>0</v>
      </c>
      <c r="I563" s="266">
        <f>'8. разд '!I425</f>
        <v>0</v>
      </c>
      <c r="J563" s="266">
        <f>'8. разд '!J425</f>
        <v>72600</v>
      </c>
      <c r="K563" s="266">
        <f>'8. разд '!K425</f>
        <v>0</v>
      </c>
    </row>
    <row r="564" spans="1:11" ht="51" x14ac:dyDescent="0.25">
      <c r="A564" s="129" t="s">
        <v>680</v>
      </c>
      <c r="B564" s="126" t="s">
        <v>681</v>
      </c>
      <c r="C564" s="127"/>
      <c r="D564" s="145"/>
      <c r="E564" s="145"/>
      <c r="F564" s="205">
        <f>F569+F573+F577+F581+F585+F589+F565+F593</f>
        <v>7830381</v>
      </c>
      <c r="G564" s="266">
        <f t="shared" ref="G564:K564" si="192">G569+G573+G577+G581+G585+G589+G565+G593</f>
        <v>895000</v>
      </c>
      <c r="H564" s="266">
        <f t="shared" si="192"/>
        <v>0</v>
      </c>
      <c r="I564" s="266">
        <f t="shared" si="192"/>
        <v>0</v>
      </c>
      <c r="J564" s="266">
        <f t="shared" si="192"/>
        <v>7830381</v>
      </c>
      <c r="K564" s="266">
        <f t="shared" si="192"/>
        <v>895000</v>
      </c>
    </row>
    <row r="565" spans="1:11" ht="51" x14ac:dyDescent="0.25">
      <c r="A565" s="129" t="s">
        <v>1116</v>
      </c>
      <c r="B565" s="126" t="s">
        <v>1126</v>
      </c>
      <c r="C565" s="190"/>
      <c r="D565" s="145"/>
      <c r="E565" s="145"/>
      <c r="F565" s="205">
        <f>F566</f>
        <v>895000</v>
      </c>
      <c r="G565" s="266">
        <f t="shared" ref="G565:K567" si="193">G566</f>
        <v>895000</v>
      </c>
      <c r="H565" s="266">
        <f t="shared" si="193"/>
        <v>0</v>
      </c>
      <c r="I565" s="266">
        <f t="shared" si="193"/>
        <v>0</v>
      </c>
      <c r="J565" s="266">
        <f t="shared" si="193"/>
        <v>895000</v>
      </c>
      <c r="K565" s="266">
        <f t="shared" si="193"/>
        <v>895000</v>
      </c>
    </row>
    <row r="566" spans="1:11" ht="38.25" x14ac:dyDescent="0.25">
      <c r="A566" s="129" t="s">
        <v>47</v>
      </c>
      <c r="B566" s="126" t="s">
        <v>1126</v>
      </c>
      <c r="C566" s="126" t="s">
        <v>45</v>
      </c>
      <c r="D566" s="145"/>
      <c r="E566" s="145"/>
      <c r="F566" s="205">
        <f>F567</f>
        <v>895000</v>
      </c>
      <c r="G566" s="266">
        <f t="shared" si="193"/>
        <v>895000</v>
      </c>
      <c r="H566" s="266">
        <f t="shared" si="193"/>
        <v>0</v>
      </c>
      <c r="I566" s="266">
        <f t="shared" si="193"/>
        <v>0</v>
      </c>
      <c r="J566" s="266">
        <f t="shared" si="193"/>
        <v>895000</v>
      </c>
      <c r="K566" s="266">
        <f t="shared" si="193"/>
        <v>895000</v>
      </c>
    </row>
    <row r="567" spans="1:11" x14ac:dyDescent="0.25">
      <c r="A567" s="129" t="s">
        <v>67</v>
      </c>
      <c r="B567" s="126" t="s">
        <v>1126</v>
      </c>
      <c r="C567" s="126" t="s">
        <v>45</v>
      </c>
      <c r="D567" s="145" t="s">
        <v>65</v>
      </c>
      <c r="E567" s="145"/>
      <c r="F567" s="205">
        <f>F568</f>
        <v>895000</v>
      </c>
      <c r="G567" s="266">
        <f t="shared" si="193"/>
        <v>895000</v>
      </c>
      <c r="H567" s="266">
        <f t="shared" si="193"/>
        <v>0</v>
      </c>
      <c r="I567" s="266">
        <f t="shared" si="193"/>
        <v>0</v>
      </c>
      <c r="J567" s="266">
        <f t="shared" si="193"/>
        <v>895000</v>
      </c>
      <c r="K567" s="266">
        <f t="shared" si="193"/>
        <v>895000</v>
      </c>
    </row>
    <row r="568" spans="1:11" x14ac:dyDescent="0.25">
      <c r="A568" s="129" t="s">
        <v>80</v>
      </c>
      <c r="B568" s="126" t="s">
        <v>1126</v>
      </c>
      <c r="C568" s="126" t="s">
        <v>45</v>
      </c>
      <c r="D568" s="145" t="s">
        <v>65</v>
      </c>
      <c r="E568" s="145" t="s">
        <v>55</v>
      </c>
      <c r="F568" s="205">
        <f>'8. разд '!F514</f>
        <v>895000</v>
      </c>
      <c r="G568" s="266">
        <f>'8. разд '!G514</f>
        <v>895000</v>
      </c>
      <c r="H568" s="266">
        <f>'8. разд '!H514</f>
        <v>0</v>
      </c>
      <c r="I568" s="266">
        <f>'8. разд '!I514</f>
        <v>0</v>
      </c>
      <c r="J568" s="266">
        <f>'8. разд '!J514</f>
        <v>895000</v>
      </c>
      <c r="K568" s="266">
        <f>'8. разд '!K514</f>
        <v>895000</v>
      </c>
    </row>
    <row r="569" spans="1:11" ht="38.25" x14ac:dyDescent="0.25">
      <c r="A569" s="129" t="s">
        <v>370</v>
      </c>
      <c r="B569" s="126" t="s">
        <v>739</v>
      </c>
      <c r="C569" s="127"/>
      <c r="D569" s="145"/>
      <c r="E569" s="145"/>
      <c r="F569" s="205">
        <f>F570</f>
        <v>290000</v>
      </c>
      <c r="G569" s="266">
        <f t="shared" ref="G569:K571" si="194">G570</f>
        <v>0</v>
      </c>
      <c r="H569" s="266">
        <f t="shared" si="194"/>
        <v>0</v>
      </c>
      <c r="I569" s="266">
        <f t="shared" si="194"/>
        <v>0</v>
      </c>
      <c r="J569" s="266">
        <f t="shared" si="194"/>
        <v>290000</v>
      </c>
      <c r="K569" s="266">
        <f t="shared" si="194"/>
        <v>0</v>
      </c>
    </row>
    <row r="570" spans="1:11" ht="38.25" x14ac:dyDescent="0.25">
      <c r="A570" s="129" t="s">
        <v>47</v>
      </c>
      <c r="B570" s="126" t="s">
        <v>739</v>
      </c>
      <c r="C570" s="126" t="s">
        <v>45</v>
      </c>
      <c r="D570" s="145"/>
      <c r="E570" s="145"/>
      <c r="F570" s="205">
        <f>F571</f>
        <v>290000</v>
      </c>
      <c r="G570" s="266">
        <f t="shared" si="194"/>
        <v>0</v>
      </c>
      <c r="H570" s="266">
        <f t="shared" si="194"/>
        <v>0</v>
      </c>
      <c r="I570" s="266">
        <f t="shared" si="194"/>
        <v>0</v>
      </c>
      <c r="J570" s="266">
        <f t="shared" si="194"/>
        <v>290000</v>
      </c>
      <c r="K570" s="266">
        <f t="shared" si="194"/>
        <v>0</v>
      </c>
    </row>
    <row r="571" spans="1:11" x14ac:dyDescent="0.25">
      <c r="A571" s="129" t="s">
        <v>67</v>
      </c>
      <c r="B571" s="126" t="s">
        <v>739</v>
      </c>
      <c r="C571" s="126" t="s">
        <v>45</v>
      </c>
      <c r="D571" s="145" t="s">
        <v>65</v>
      </c>
      <c r="E571" s="145"/>
      <c r="F571" s="205">
        <f>F572</f>
        <v>290000</v>
      </c>
      <c r="G571" s="266">
        <f t="shared" si="194"/>
        <v>0</v>
      </c>
      <c r="H571" s="266">
        <f t="shared" si="194"/>
        <v>0</v>
      </c>
      <c r="I571" s="266">
        <f t="shared" si="194"/>
        <v>0</v>
      </c>
      <c r="J571" s="266">
        <f t="shared" si="194"/>
        <v>290000</v>
      </c>
      <c r="K571" s="266">
        <f t="shared" si="194"/>
        <v>0</v>
      </c>
    </row>
    <row r="572" spans="1:11" x14ac:dyDescent="0.25">
      <c r="A572" s="129" t="s">
        <v>80</v>
      </c>
      <c r="B572" s="126" t="s">
        <v>739</v>
      </c>
      <c r="C572" s="126" t="s">
        <v>45</v>
      </c>
      <c r="D572" s="145" t="s">
        <v>65</v>
      </c>
      <c r="E572" s="145" t="s">
        <v>55</v>
      </c>
      <c r="F572" s="205">
        <f>'8. разд '!F516</f>
        <v>290000</v>
      </c>
      <c r="G572" s="266">
        <f>'8. разд '!G516</f>
        <v>0</v>
      </c>
      <c r="H572" s="266">
        <f>'8. разд '!H516</f>
        <v>0</v>
      </c>
      <c r="I572" s="266">
        <f>'8. разд '!I516</f>
        <v>0</v>
      </c>
      <c r="J572" s="266">
        <f>'8. разд '!J516</f>
        <v>290000</v>
      </c>
      <c r="K572" s="266">
        <f>'8. разд '!K516</f>
        <v>0</v>
      </c>
    </row>
    <row r="573" spans="1:11" x14ac:dyDescent="0.25">
      <c r="A573" s="129" t="s">
        <v>740</v>
      </c>
      <c r="B573" s="126" t="s">
        <v>741</v>
      </c>
      <c r="C573" s="127"/>
      <c r="D573" s="145"/>
      <c r="E573" s="145"/>
      <c r="F573" s="205">
        <f>F574</f>
        <v>3454441</v>
      </c>
      <c r="G573" s="266">
        <f t="shared" ref="G573:K575" si="195">G574</f>
        <v>0</v>
      </c>
      <c r="H573" s="266">
        <f t="shared" si="195"/>
        <v>0</v>
      </c>
      <c r="I573" s="266">
        <f t="shared" si="195"/>
        <v>0</v>
      </c>
      <c r="J573" s="266">
        <f t="shared" si="195"/>
        <v>3454441</v>
      </c>
      <c r="K573" s="266">
        <f t="shared" si="195"/>
        <v>0</v>
      </c>
    </row>
    <row r="574" spans="1:11" ht="38.25" x14ac:dyDescent="0.25">
      <c r="A574" s="129" t="s">
        <v>47</v>
      </c>
      <c r="B574" s="126" t="s">
        <v>741</v>
      </c>
      <c r="C574" s="126" t="s">
        <v>45</v>
      </c>
      <c r="D574" s="145"/>
      <c r="E574" s="145"/>
      <c r="F574" s="205">
        <f>F575</f>
        <v>3454441</v>
      </c>
      <c r="G574" s="266">
        <f t="shared" si="195"/>
        <v>0</v>
      </c>
      <c r="H574" s="266">
        <f t="shared" si="195"/>
        <v>0</v>
      </c>
      <c r="I574" s="266">
        <f t="shared" si="195"/>
        <v>0</v>
      </c>
      <c r="J574" s="266">
        <f t="shared" si="195"/>
        <v>3454441</v>
      </c>
      <c r="K574" s="266">
        <f t="shared" si="195"/>
        <v>0</v>
      </c>
    </row>
    <row r="575" spans="1:11" x14ac:dyDescent="0.25">
      <c r="A575" s="129" t="s">
        <v>67</v>
      </c>
      <c r="B575" s="126" t="s">
        <v>741</v>
      </c>
      <c r="C575" s="126" t="s">
        <v>45</v>
      </c>
      <c r="D575" s="145" t="s">
        <v>65</v>
      </c>
      <c r="E575" s="145"/>
      <c r="F575" s="205">
        <f>F576</f>
        <v>3454441</v>
      </c>
      <c r="G575" s="266">
        <f t="shared" si="195"/>
        <v>0</v>
      </c>
      <c r="H575" s="266">
        <f t="shared" si="195"/>
        <v>0</v>
      </c>
      <c r="I575" s="266">
        <f t="shared" si="195"/>
        <v>0</v>
      </c>
      <c r="J575" s="266">
        <f t="shared" si="195"/>
        <v>3454441</v>
      </c>
      <c r="K575" s="266">
        <f t="shared" si="195"/>
        <v>0</v>
      </c>
    </row>
    <row r="576" spans="1:11" x14ac:dyDescent="0.25">
      <c r="A576" s="129" t="s">
        <v>80</v>
      </c>
      <c r="B576" s="126" t="s">
        <v>741</v>
      </c>
      <c r="C576" s="126" t="s">
        <v>45</v>
      </c>
      <c r="D576" s="145" t="s">
        <v>65</v>
      </c>
      <c r="E576" s="145" t="s">
        <v>55</v>
      </c>
      <c r="F576" s="205">
        <f>'8. разд '!F518</f>
        <v>3454441</v>
      </c>
      <c r="G576" s="266">
        <f>'8. разд '!G518</f>
        <v>0</v>
      </c>
      <c r="H576" s="266">
        <f>'8. разд '!H518</f>
        <v>0</v>
      </c>
      <c r="I576" s="266">
        <f>'8. разд '!I518</f>
        <v>0</v>
      </c>
      <c r="J576" s="266">
        <f>'8. разд '!J518</f>
        <v>3454441</v>
      </c>
      <c r="K576" s="266">
        <f>'8. разд '!K518</f>
        <v>0</v>
      </c>
    </row>
    <row r="577" spans="1:11" ht="38.25" x14ac:dyDescent="0.25">
      <c r="A577" s="129" t="s">
        <v>742</v>
      </c>
      <c r="B577" s="126" t="s">
        <v>743</v>
      </c>
      <c r="C577" s="127"/>
      <c r="D577" s="145"/>
      <c r="E577" s="145"/>
      <c r="F577" s="205">
        <f>F578</f>
        <v>1584940</v>
      </c>
      <c r="G577" s="266">
        <f t="shared" ref="G577:K579" si="196">G578</f>
        <v>0</v>
      </c>
      <c r="H577" s="266">
        <f t="shared" si="196"/>
        <v>0</v>
      </c>
      <c r="I577" s="266">
        <f t="shared" si="196"/>
        <v>0</v>
      </c>
      <c r="J577" s="266">
        <f t="shared" si="196"/>
        <v>1584940</v>
      </c>
      <c r="K577" s="266">
        <f t="shared" si="196"/>
        <v>0</v>
      </c>
    </row>
    <row r="578" spans="1:11" ht="38.25" x14ac:dyDescent="0.25">
      <c r="A578" s="129" t="s">
        <v>47</v>
      </c>
      <c r="B578" s="126" t="s">
        <v>743</v>
      </c>
      <c r="C578" s="126" t="s">
        <v>45</v>
      </c>
      <c r="D578" s="145"/>
      <c r="E578" s="145"/>
      <c r="F578" s="205">
        <f>F579</f>
        <v>1584940</v>
      </c>
      <c r="G578" s="266">
        <f t="shared" si="196"/>
        <v>0</v>
      </c>
      <c r="H578" s="266">
        <f t="shared" si="196"/>
        <v>0</v>
      </c>
      <c r="I578" s="266">
        <f t="shared" si="196"/>
        <v>0</v>
      </c>
      <c r="J578" s="266">
        <f t="shared" si="196"/>
        <v>1584940</v>
      </c>
      <c r="K578" s="266">
        <f t="shared" si="196"/>
        <v>0</v>
      </c>
    </row>
    <row r="579" spans="1:11" x14ac:dyDescent="0.25">
      <c r="A579" s="129" t="s">
        <v>67</v>
      </c>
      <c r="B579" s="126" t="s">
        <v>743</v>
      </c>
      <c r="C579" s="126" t="s">
        <v>45</v>
      </c>
      <c r="D579" s="145" t="s">
        <v>65</v>
      </c>
      <c r="E579" s="145"/>
      <c r="F579" s="205">
        <f>F580</f>
        <v>1584940</v>
      </c>
      <c r="G579" s="266">
        <f t="shared" si="196"/>
        <v>0</v>
      </c>
      <c r="H579" s="266">
        <f t="shared" si="196"/>
        <v>0</v>
      </c>
      <c r="I579" s="266">
        <f t="shared" si="196"/>
        <v>0</v>
      </c>
      <c r="J579" s="266">
        <f t="shared" si="196"/>
        <v>1584940</v>
      </c>
      <c r="K579" s="266">
        <f t="shared" si="196"/>
        <v>0</v>
      </c>
    </row>
    <row r="580" spans="1:11" x14ac:dyDescent="0.25">
      <c r="A580" s="129" t="s">
        <v>80</v>
      </c>
      <c r="B580" s="126" t="s">
        <v>743</v>
      </c>
      <c r="C580" s="126" t="s">
        <v>45</v>
      </c>
      <c r="D580" s="145" t="s">
        <v>65</v>
      </c>
      <c r="E580" s="145" t="s">
        <v>55</v>
      </c>
      <c r="F580" s="205">
        <f>'8. разд '!F520</f>
        <v>1584940</v>
      </c>
      <c r="G580" s="266">
        <f>'8. разд '!G520</f>
        <v>0</v>
      </c>
      <c r="H580" s="266">
        <f>'8. разд '!H520</f>
        <v>0</v>
      </c>
      <c r="I580" s="266">
        <f>'8. разд '!I520</f>
        <v>0</v>
      </c>
      <c r="J580" s="266">
        <f>'8. разд '!J520</f>
        <v>1584940</v>
      </c>
      <c r="K580" s="266">
        <f>'8. разд '!K520</f>
        <v>0</v>
      </c>
    </row>
    <row r="581" spans="1:11" ht="38.25" x14ac:dyDescent="0.25">
      <c r="A581" s="129" t="s">
        <v>684</v>
      </c>
      <c r="B581" s="126" t="s">
        <v>686</v>
      </c>
      <c r="C581" s="127"/>
      <c r="D581" s="145"/>
      <c r="E581" s="145"/>
      <c r="F581" s="205">
        <f>F582</f>
        <v>50000</v>
      </c>
      <c r="G581" s="266">
        <f t="shared" ref="G581:K583" si="197">G582</f>
        <v>0</v>
      </c>
      <c r="H581" s="266">
        <f t="shared" si="197"/>
        <v>0</v>
      </c>
      <c r="I581" s="266">
        <f t="shared" si="197"/>
        <v>0</v>
      </c>
      <c r="J581" s="266">
        <f t="shared" si="197"/>
        <v>50000</v>
      </c>
      <c r="K581" s="266">
        <f t="shared" si="197"/>
        <v>0</v>
      </c>
    </row>
    <row r="582" spans="1:11" ht="38.25" x14ac:dyDescent="0.25">
      <c r="A582" s="129" t="s">
        <v>47</v>
      </c>
      <c r="B582" s="126" t="s">
        <v>686</v>
      </c>
      <c r="C582" s="127">
        <v>600</v>
      </c>
      <c r="D582" s="145"/>
      <c r="E582" s="145"/>
      <c r="F582" s="205">
        <f>F583</f>
        <v>50000</v>
      </c>
      <c r="G582" s="266">
        <f t="shared" si="197"/>
        <v>0</v>
      </c>
      <c r="H582" s="266">
        <f t="shared" si="197"/>
        <v>0</v>
      </c>
      <c r="I582" s="266">
        <f t="shared" si="197"/>
        <v>0</v>
      </c>
      <c r="J582" s="266">
        <f t="shared" si="197"/>
        <v>50000</v>
      </c>
      <c r="K582" s="266">
        <f t="shared" si="197"/>
        <v>0</v>
      </c>
    </row>
    <row r="583" spans="1:11" x14ac:dyDescent="0.25">
      <c r="A583" s="129" t="s">
        <v>67</v>
      </c>
      <c r="B583" s="126" t="s">
        <v>686</v>
      </c>
      <c r="C583" s="127">
        <v>600</v>
      </c>
      <c r="D583" s="145" t="s">
        <v>65</v>
      </c>
      <c r="E583" s="145"/>
      <c r="F583" s="205">
        <f>F584</f>
        <v>50000</v>
      </c>
      <c r="G583" s="266">
        <f t="shared" si="197"/>
        <v>0</v>
      </c>
      <c r="H583" s="266">
        <f t="shared" si="197"/>
        <v>0</v>
      </c>
      <c r="I583" s="266">
        <f t="shared" si="197"/>
        <v>0</v>
      </c>
      <c r="J583" s="266">
        <f t="shared" si="197"/>
        <v>50000</v>
      </c>
      <c r="K583" s="266">
        <f t="shared" si="197"/>
        <v>0</v>
      </c>
    </row>
    <row r="584" spans="1:11" x14ac:dyDescent="0.25">
      <c r="A584" s="129" t="s">
        <v>66</v>
      </c>
      <c r="B584" s="126" t="s">
        <v>686</v>
      </c>
      <c r="C584" s="127">
        <v>600</v>
      </c>
      <c r="D584" s="145" t="s">
        <v>65</v>
      </c>
      <c r="E584" s="145" t="s">
        <v>40</v>
      </c>
      <c r="F584" s="205">
        <f>'8. разд '!F458</f>
        <v>50000</v>
      </c>
      <c r="G584" s="266">
        <f>'8. разд '!G458</f>
        <v>0</v>
      </c>
      <c r="H584" s="266">
        <f>'8. разд '!H458</f>
        <v>0</v>
      </c>
      <c r="I584" s="266">
        <f>'8. разд '!I458</f>
        <v>0</v>
      </c>
      <c r="J584" s="266">
        <f>'8. разд '!J458</f>
        <v>50000</v>
      </c>
      <c r="K584" s="266">
        <f>'8. разд '!K458</f>
        <v>0</v>
      </c>
    </row>
    <row r="585" spans="1:11" ht="38.25" x14ac:dyDescent="0.25">
      <c r="A585" s="129" t="s">
        <v>685</v>
      </c>
      <c r="B585" s="126" t="s">
        <v>687</v>
      </c>
      <c r="C585" s="127"/>
      <c r="D585" s="145"/>
      <c r="E585" s="145"/>
      <c r="F585" s="205">
        <f>F586</f>
        <v>1056000</v>
      </c>
      <c r="G585" s="266">
        <f t="shared" ref="G585:K587" si="198">G586</f>
        <v>0</v>
      </c>
      <c r="H585" s="266">
        <f t="shared" si="198"/>
        <v>0</v>
      </c>
      <c r="I585" s="266">
        <f t="shared" si="198"/>
        <v>0</v>
      </c>
      <c r="J585" s="266">
        <f t="shared" si="198"/>
        <v>1056000</v>
      </c>
      <c r="K585" s="266">
        <f t="shared" si="198"/>
        <v>0</v>
      </c>
    </row>
    <row r="586" spans="1:11" ht="38.25" x14ac:dyDescent="0.25">
      <c r="A586" s="129" t="s">
        <v>47</v>
      </c>
      <c r="B586" s="126" t="s">
        <v>687</v>
      </c>
      <c r="C586" s="127">
        <v>600</v>
      </c>
      <c r="D586" s="145"/>
      <c r="E586" s="145"/>
      <c r="F586" s="205">
        <f>F587</f>
        <v>1056000</v>
      </c>
      <c r="G586" s="266">
        <f t="shared" si="198"/>
        <v>0</v>
      </c>
      <c r="H586" s="266">
        <f t="shared" si="198"/>
        <v>0</v>
      </c>
      <c r="I586" s="266">
        <f t="shared" si="198"/>
        <v>0</v>
      </c>
      <c r="J586" s="266">
        <f t="shared" si="198"/>
        <v>1056000</v>
      </c>
      <c r="K586" s="266">
        <f t="shared" si="198"/>
        <v>0</v>
      </c>
    </row>
    <row r="587" spans="1:11" x14ac:dyDescent="0.25">
      <c r="A587" s="129" t="s">
        <v>67</v>
      </c>
      <c r="B587" s="126" t="s">
        <v>687</v>
      </c>
      <c r="C587" s="127">
        <v>600</v>
      </c>
      <c r="D587" s="145" t="s">
        <v>65</v>
      </c>
      <c r="E587" s="145"/>
      <c r="F587" s="205">
        <f>F588</f>
        <v>1056000</v>
      </c>
      <c r="G587" s="266">
        <f t="shared" si="198"/>
        <v>0</v>
      </c>
      <c r="H587" s="266">
        <f t="shared" si="198"/>
        <v>0</v>
      </c>
      <c r="I587" s="266">
        <f t="shared" si="198"/>
        <v>0</v>
      </c>
      <c r="J587" s="266">
        <f t="shared" si="198"/>
        <v>1056000</v>
      </c>
      <c r="K587" s="266">
        <f t="shared" si="198"/>
        <v>0</v>
      </c>
    </row>
    <row r="588" spans="1:11" x14ac:dyDescent="0.25">
      <c r="A588" s="129" t="s">
        <v>66</v>
      </c>
      <c r="B588" s="126" t="s">
        <v>687</v>
      </c>
      <c r="C588" s="127">
        <v>600</v>
      </c>
      <c r="D588" s="145" t="s">
        <v>65</v>
      </c>
      <c r="E588" s="145" t="s">
        <v>40</v>
      </c>
      <c r="F588" s="205">
        <f>'8. разд '!F460</f>
        <v>1056000</v>
      </c>
      <c r="G588" s="266">
        <f>'8. разд '!G460</f>
        <v>0</v>
      </c>
      <c r="H588" s="266">
        <f>'8. разд '!H460</f>
        <v>0</v>
      </c>
      <c r="I588" s="266">
        <f>'8. разд '!I460</f>
        <v>0</v>
      </c>
      <c r="J588" s="266">
        <f>'8. разд '!J460</f>
        <v>1056000</v>
      </c>
      <c r="K588" s="266">
        <f>'8. разд '!K460</f>
        <v>0</v>
      </c>
    </row>
    <row r="589" spans="1:11" ht="38.25" x14ac:dyDescent="0.25">
      <c r="A589" s="129" t="s">
        <v>744</v>
      </c>
      <c r="B589" s="126" t="s">
        <v>745</v>
      </c>
      <c r="C589" s="127"/>
      <c r="D589" s="145"/>
      <c r="E589" s="145"/>
      <c r="F589" s="205">
        <f>F590</f>
        <v>100000</v>
      </c>
      <c r="G589" s="266">
        <f t="shared" ref="G589:K591" si="199">G590</f>
        <v>0</v>
      </c>
      <c r="H589" s="266">
        <f t="shared" si="199"/>
        <v>0</v>
      </c>
      <c r="I589" s="266">
        <f t="shared" si="199"/>
        <v>0</v>
      </c>
      <c r="J589" s="266">
        <f t="shared" si="199"/>
        <v>100000</v>
      </c>
      <c r="K589" s="266">
        <f t="shared" si="199"/>
        <v>0</v>
      </c>
    </row>
    <row r="590" spans="1:11" ht="25.5" x14ac:dyDescent="0.25">
      <c r="A590" s="129" t="s">
        <v>17</v>
      </c>
      <c r="B590" s="126" t="s">
        <v>745</v>
      </c>
      <c r="C590" s="126" t="s">
        <v>16</v>
      </c>
      <c r="D590" s="145"/>
      <c r="E590" s="145"/>
      <c r="F590" s="205">
        <f>F591</f>
        <v>100000</v>
      </c>
      <c r="G590" s="266">
        <f t="shared" si="199"/>
        <v>0</v>
      </c>
      <c r="H590" s="266">
        <f t="shared" si="199"/>
        <v>0</v>
      </c>
      <c r="I590" s="266">
        <f t="shared" si="199"/>
        <v>0</v>
      </c>
      <c r="J590" s="266">
        <f t="shared" si="199"/>
        <v>100000</v>
      </c>
      <c r="K590" s="266">
        <f t="shared" si="199"/>
        <v>0</v>
      </c>
    </row>
    <row r="591" spans="1:11" x14ac:dyDescent="0.25">
      <c r="A591" s="129" t="s">
        <v>67</v>
      </c>
      <c r="B591" s="126" t="s">
        <v>745</v>
      </c>
      <c r="C591" s="126" t="s">
        <v>16</v>
      </c>
      <c r="D591" s="145" t="s">
        <v>65</v>
      </c>
      <c r="E591" s="145"/>
      <c r="F591" s="205">
        <f>F592</f>
        <v>100000</v>
      </c>
      <c r="G591" s="266">
        <f t="shared" si="199"/>
        <v>0</v>
      </c>
      <c r="H591" s="266">
        <f t="shared" si="199"/>
        <v>0</v>
      </c>
      <c r="I591" s="266">
        <f t="shared" si="199"/>
        <v>0</v>
      </c>
      <c r="J591" s="266">
        <f t="shared" si="199"/>
        <v>100000</v>
      </c>
      <c r="K591" s="266">
        <f t="shared" si="199"/>
        <v>0</v>
      </c>
    </row>
    <row r="592" spans="1:11" x14ac:dyDescent="0.25">
      <c r="A592" s="129" t="s">
        <v>80</v>
      </c>
      <c r="B592" s="126" t="s">
        <v>745</v>
      </c>
      <c r="C592" s="126" t="s">
        <v>16</v>
      </c>
      <c r="D592" s="145" t="s">
        <v>65</v>
      </c>
      <c r="E592" s="145" t="s">
        <v>55</v>
      </c>
      <c r="F592" s="205">
        <f>'8. разд '!F522</f>
        <v>100000</v>
      </c>
      <c r="G592" s="266">
        <f>'8. разд '!G522</f>
        <v>0</v>
      </c>
      <c r="H592" s="266">
        <f>'8. разд '!H522</f>
        <v>0</v>
      </c>
      <c r="I592" s="266">
        <f>'8. разд '!I522</f>
        <v>0</v>
      </c>
      <c r="J592" s="266">
        <f>'8. разд '!J522</f>
        <v>100000</v>
      </c>
      <c r="K592" s="266">
        <f>'8. разд '!K522</f>
        <v>0</v>
      </c>
    </row>
    <row r="593" spans="1:11" ht="63.75" x14ac:dyDescent="0.25">
      <c r="A593" s="129" t="s">
        <v>1119</v>
      </c>
      <c r="B593" s="126" t="s">
        <v>1127</v>
      </c>
      <c r="C593" s="126"/>
      <c r="D593" s="145"/>
      <c r="E593" s="145"/>
      <c r="F593" s="205">
        <f>F594</f>
        <v>400000</v>
      </c>
      <c r="G593" s="266">
        <f t="shared" ref="G593:K595" si="200">G594</f>
        <v>0</v>
      </c>
      <c r="H593" s="266">
        <f t="shared" si="200"/>
        <v>0</v>
      </c>
      <c r="I593" s="266">
        <f t="shared" si="200"/>
        <v>0</v>
      </c>
      <c r="J593" s="266">
        <f t="shared" si="200"/>
        <v>400000</v>
      </c>
      <c r="K593" s="266">
        <f t="shared" si="200"/>
        <v>0</v>
      </c>
    </row>
    <row r="594" spans="1:11" ht="38.25" x14ac:dyDescent="0.25">
      <c r="A594" s="129" t="s">
        <v>47</v>
      </c>
      <c r="B594" s="126" t="s">
        <v>1127</v>
      </c>
      <c r="C594" s="126" t="s">
        <v>45</v>
      </c>
      <c r="D594" s="145"/>
      <c r="E594" s="145"/>
      <c r="F594" s="205">
        <f>F595</f>
        <v>400000</v>
      </c>
      <c r="G594" s="266">
        <f t="shared" si="200"/>
        <v>0</v>
      </c>
      <c r="H594" s="266">
        <f t="shared" si="200"/>
        <v>0</v>
      </c>
      <c r="I594" s="266">
        <f t="shared" si="200"/>
        <v>0</v>
      </c>
      <c r="J594" s="266">
        <f t="shared" si="200"/>
        <v>400000</v>
      </c>
      <c r="K594" s="266">
        <f t="shared" si="200"/>
        <v>0</v>
      </c>
    </row>
    <row r="595" spans="1:11" x14ac:dyDescent="0.25">
      <c r="A595" s="129" t="s">
        <v>67</v>
      </c>
      <c r="B595" s="126" t="s">
        <v>1127</v>
      </c>
      <c r="C595" s="126" t="s">
        <v>45</v>
      </c>
      <c r="D595" s="145" t="s">
        <v>65</v>
      </c>
      <c r="E595" s="145"/>
      <c r="F595" s="205">
        <f>F596</f>
        <v>400000</v>
      </c>
      <c r="G595" s="266">
        <f t="shared" si="200"/>
        <v>0</v>
      </c>
      <c r="H595" s="266">
        <f t="shared" si="200"/>
        <v>0</v>
      </c>
      <c r="I595" s="266">
        <f t="shared" si="200"/>
        <v>0</v>
      </c>
      <c r="J595" s="266">
        <f t="shared" si="200"/>
        <v>400000</v>
      </c>
      <c r="K595" s="266">
        <f t="shared" si="200"/>
        <v>0</v>
      </c>
    </row>
    <row r="596" spans="1:11" x14ac:dyDescent="0.25">
      <c r="A596" s="129" t="s">
        <v>80</v>
      </c>
      <c r="B596" s="126" t="s">
        <v>1127</v>
      </c>
      <c r="C596" s="126" t="s">
        <v>45</v>
      </c>
      <c r="D596" s="145" t="s">
        <v>65</v>
      </c>
      <c r="E596" s="145" t="s">
        <v>55</v>
      </c>
      <c r="F596" s="205">
        <f>'8. разд '!F524</f>
        <v>400000</v>
      </c>
      <c r="G596" s="266">
        <f>'8. разд '!G524</f>
        <v>0</v>
      </c>
      <c r="H596" s="266">
        <f>'8. разд '!H524</f>
        <v>0</v>
      </c>
      <c r="I596" s="266">
        <f>'8. разд '!I524</f>
        <v>0</v>
      </c>
      <c r="J596" s="266">
        <f>'8. разд '!J524</f>
        <v>400000</v>
      </c>
      <c r="K596" s="266">
        <f>'8. разд '!K524</f>
        <v>0</v>
      </c>
    </row>
    <row r="597" spans="1:11" ht="38.25" x14ac:dyDescent="0.25">
      <c r="A597" s="129" t="s">
        <v>746</v>
      </c>
      <c r="B597" s="126" t="s">
        <v>747</v>
      </c>
      <c r="C597" s="127"/>
      <c r="D597" s="145"/>
      <c r="E597" s="145"/>
      <c r="F597" s="205">
        <f>F598+F602+F606+F610</f>
        <v>70492499</v>
      </c>
      <c r="G597" s="266">
        <f t="shared" ref="G597:K597" si="201">G598+G602+G606+G610</f>
        <v>0</v>
      </c>
      <c r="H597" s="266">
        <f t="shared" si="201"/>
        <v>0</v>
      </c>
      <c r="I597" s="266">
        <f t="shared" si="201"/>
        <v>0</v>
      </c>
      <c r="J597" s="266">
        <f t="shared" si="201"/>
        <v>70492499</v>
      </c>
      <c r="K597" s="266">
        <f t="shared" si="201"/>
        <v>0</v>
      </c>
    </row>
    <row r="598" spans="1:11" ht="51" x14ac:dyDescent="0.25">
      <c r="A598" s="129" t="s">
        <v>13</v>
      </c>
      <c r="B598" s="126" t="s">
        <v>748</v>
      </c>
      <c r="C598" s="126"/>
      <c r="D598" s="145"/>
      <c r="E598" s="145"/>
      <c r="F598" s="205">
        <f>F599</f>
        <v>880000</v>
      </c>
      <c r="G598" s="266">
        <f t="shared" ref="G598:K600" si="202">G599</f>
        <v>0</v>
      </c>
      <c r="H598" s="266">
        <f t="shared" si="202"/>
        <v>0</v>
      </c>
      <c r="I598" s="266">
        <f t="shared" si="202"/>
        <v>0</v>
      </c>
      <c r="J598" s="266">
        <f t="shared" si="202"/>
        <v>880000</v>
      </c>
      <c r="K598" s="266">
        <f t="shared" si="202"/>
        <v>0</v>
      </c>
    </row>
    <row r="599" spans="1:11" ht="38.25" x14ac:dyDescent="0.25">
      <c r="A599" s="129" t="s">
        <v>47</v>
      </c>
      <c r="B599" s="126" t="s">
        <v>748</v>
      </c>
      <c r="C599" s="126" t="s">
        <v>45</v>
      </c>
      <c r="D599" s="145"/>
      <c r="E599" s="145"/>
      <c r="F599" s="205">
        <f>F600</f>
        <v>880000</v>
      </c>
      <c r="G599" s="266">
        <f t="shared" si="202"/>
        <v>0</v>
      </c>
      <c r="H599" s="266">
        <f t="shared" si="202"/>
        <v>0</v>
      </c>
      <c r="I599" s="266">
        <f t="shared" si="202"/>
        <v>0</v>
      </c>
      <c r="J599" s="266">
        <f t="shared" si="202"/>
        <v>880000</v>
      </c>
      <c r="K599" s="266">
        <f t="shared" si="202"/>
        <v>0</v>
      </c>
    </row>
    <row r="600" spans="1:11" x14ac:dyDescent="0.25">
      <c r="A600" s="129" t="s">
        <v>67</v>
      </c>
      <c r="B600" s="126" t="s">
        <v>748</v>
      </c>
      <c r="C600" s="126" t="s">
        <v>45</v>
      </c>
      <c r="D600" s="145" t="s">
        <v>65</v>
      </c>
      <c r="E600" s="145"/>
      <c r="F600" s="205">
        <f>F601</f>
        <v>880000</v>
      </c>
      <c r="G600" s="266">
        <f t="shared" si="202"/>
        <v>0</v>
      </c>
      <c r="H600" s="266">
        <f t="shared" si="202"/>
        <v>0</v>
      </c>
      <c r="I600" s="266">
        <f t="shared" si="202"/>
        <v>0</v>
      </c>
      <c r="J600" s="266">
        <f t="shared" si="202"/>
        <v>880000</v>
      </c>
      <c r="K600" s="266">
        <f t="shared" si="202"/>
        <v>0</v>
      </c>
    </row>
    <row r="601" spans="1:11" x14ac:dyDescent="0.25">
      <c r="A601" s="129" t="s">
        <v>80</v>
      </c>
      <c r="B601" s="126" t="s">
        <v>748</v>
      </c>
      <c r="C601" s="126" t="s">
        <v>45</v>
      </c>
      <c r="D601" s="145" t="s">
        <v>65</v>
      </c>
      <c r="E601" s="145" t="s">
        <v>55</v>
      </c>
      <c r="F601" s="205">
        <f>'8. разд '!F527</f>
        <v>880000</v>
      </c>
      <c r="G601" s="266">
        <f>'8. разд '!G527</f>
        <v>0</v>
      </c>
      <c r="H601" s="266">
        <f>'8. разд '!H527</f>
        <v>0</v>
      </c>
      <c r="I601" s="266">
        <f>'8. разд '!I527</f>
        <v>0</v>
      </c>
      <c r="J601" s="266">
        <f>'8. разд '!J527</f>
        <v>880000</v>
      </c>
      <c r="K601" s="266">
        <f>'8. разд '!K527</f>
        <v>0</v>
      </c>
    </row>
    <row r="602" spans="1:11" ht="63.75" x14ac:dyDescent="0.25">
      <c r="A602" s="129" t="s">
        <v>752</v>
      </c>
      <c r="B602" s="126" t="s">
        <v>749</v>
      </c>
      <c r="C602" s="127"/>
      <c r="D602" s="145"/>
      <c r="E602" s="145"/>
      <c r="F602" s="205">
        <f>F603</f>
        <v>35549700</v>
      </c>
      <c r="G602" s="266">
        <f t="shared" ref="G602:K604" si="203">G603</f>
        <v>0</v>
      </c>
      <c r="H602" s="266">
        <f t="shared" si="203"/>
        <v>0</v>
      </c>
      <c r="I602" s="266">
        <f t="shared" si="203"/>
        <v>0</v>
      </c>
      <c r="J602" s="266">
        <f t="shared" si="203"/>
        <v>35549700</v>
      </c>
      <c r="K602" s="266">
        <f t="shared" si="203"/>
        <v>0</v>
      </c>
    </row>
    <row r="603" spans="1:11" ht="38.25" x14ac:dyDescent="0.25">
      <c r="A603" s="129" t="s">
        <v>47</v>
      </c>
      <c r="B603" s="126" t="s">
        <v>749</v>
      </c>
      <c r="C603" s="127">
        <v>600</v>
      </c>
      <c r="D603" s="145"/>
      <c r="E603" s="145"/>
      <c r="F603" s="205">
        <f>F604</f>
        <v>35549700</v>
      </c>
      <c r="G603" s="266">
        <f t="shared" si="203"/>
        <v>0</v>
      </c>
      <c r="H603" s="266">
        <f t="shared" si="203"/>
        <v>0</v>
      </c>
      <c r="I603" s="266">
        <f t="shared" si="203"/>
        <v>0</v>
      </c>
      <c r="J603" s="266">
        <f t="shared" si="203"/>
        <v>35549700</v>
      </c>
      <c r="K603" s="266">
        <f t="shared" si="203"/>
        <v>0</v>
      </c>
    </row>
    <row r="604" spans="1:11" x14ac:dyDescent="0.25">
      <c r="A604" s="129" t="s">
        <v>67</v>
      </c>
      <c r="B604" s="126" t="s">
        <v>749</v>
      </c>
      <c r="C604" s="127">
        <v>600</v>
      </c>
      <c r="D604" s="145" t="s">
        <v>65</v>
      </c>
      <c r="E604" s="145"/>
      <c r="F604" s="205">
        <f>F605</f>
        <v>35549700</v>
      </c>
      <c r="G604" s="266">
        <f t="shared" si="203"/>
        <v>0</v>
      </c>
      <c r="H604" s="266">
        <f t="shared" si="203"/>
        <v>0</v>
      </c>
      <c r="I604" s="266">
        <f t="shared" si="203"/>
        <v>0</v>
      </c>
      <c r="J604" s="266">
        <f t="shared" si="203"/>
        <v>35549700</v>
      </c>
      <c r="K604" s="266">
        <f t="shared" si="203"/>
        <v>0</v>
      </c>
    </row>
    <row r="605" spans="1:11" x14ac:dyDescent="0.25">
      <c r="A605" s="129" t="s">
        <v>80</v>
      </c>
      <c r="B605" s="126" t="s">
        <v>749</v>
      </c>
      <c r="C605" s="127">
        <v>600</v>
      </c>
      <c r="D605" s="145" t="s">
        <v>65</v>
      </c>
      <c r="E605" s="145" t="s">
        <v>55</v>
      </c>
      <c r="F605" s="205">
        <f>'8. разд '!F529</f>
        <v>35549700</v>
      </c>
      <c r="G605" s="266">
        <f>'8. разд '!G529</f>
        <v>0</v>
      </c>
      <c r="H605" s="266">
        <f>'8. разд '!H529</f>
        <v>0</v>
      </c>
      <c r="I605" s="266">
        <f>'8. разд '!I529</f>
        <v>0</v>
      </c>
      <c r="J605" s="266">
        <f>'8. разд '!J529</f>
        <v>35549700</v>
      </c>
      <c r="K605" s="266">
        <f>'8. разд '!K529</f>
        <v>0</v>
      </c>
    </row>
    <row r="606" spans="1:11" ht="63.75" x14ac:dyDescent="0.25">
      <c r="A606" s="129" t="s">
        <v>753</v>
      </c>
      <c r="B606" s="126" t="s">
        <v>750</v>
      </c>
      <c r="C606" s="126"/>
      <c r="D606" s="145"/>
      <c r="E606" s="145"/>
      <c r="F606" s="205">
        <f>F607</f>
        <v>18186599</v>
      </c>
      <c r="G606" s="266">
        <f t="shared" ref="G606:K608" si="204">G607</f>
        <v>0</v>
      </c>
      <c r="H606" s="266">
        <f t="shared" si="204"/>
        <v>0</v>
      </c>
      <c r="I606" s="266">
        <f t="shared" si="204"/>
        <v>0</v>
      </c>
      <c r="J606" s="266">
        <f t="shared" si="204"/>
        <v>18186599</v>
      </c>
      <c r="K606" s="266">
        <f t="shared" si="204"/>
        <v>0</v>
      </c>
    </row>
    <row r="607" spans="1:11" ht="38.25" x14ac:dyDescent="0.25">
      <c r="A607" s="129" t="s">
        <v>47</v>
      </c>
      <c r="B607" s="126" t="s">
        <v>750</v>
      </c>
      <c r="C607" s="126" t="s">
        <v>45</v>
      </c>
      <c r="D607" s="145"/>
      <c r="E607" s="145"/>
      <c r="F607" s="205">
        <f>F608</f>
        <v>18186599</v>
      </c>
      <c r="G607" s="266">
        <f t="shared" si="204"/>
        <v>0</v>
      </c>
      <c r="H607" s="266">
        <f t="shared" si="204"/>
        <v>0</v>
      </c>
      <c r="I607" s="266">
        <f t="shared" si="204"/>
        <v>0</v>
      </c>
      <c r="J607" s="266">
        <f t="shared" si="204"/>
        <v>18186599</v>
      </c>
      <c r="K607" s="266">
        <f t="shared" si="204"/>
        <v>0</v>
      </c>
    </row>
    <row r="608" spans="1:11" x14ac:dyDescent="0.25">
      <c r="A608" s="129" t="s">
        <v>67</v>
      </c>
      <c r="B608" s="126" t="s">
        <v>750</v>
      </c>
      <c r="C608" s="126" t="s">
        <v>45</v>
      </c>
      <c r="D608" s="145" t="s">
        <v>65</v>
      </c>
      <c r="E608" s="145"/>
      <c r="F608" s="205">
        <f>F609</f>
        <v>18186599</v>
      </c>
      <c r="G608" s="266">
        <f t="shared" si="204"/>
        <v>0</v>
      </c>
      <c r="H608" s="266">
        <f t="shared" si="204"/>
        <v>0</v>
      </c>
      <c r="I608" s="266">
        <f t="shared" si="204"/>
        <v>0</v>
      </c>
      <c r="J608" s="266">
        <f t="shared" si="204"/>
        <v>18186599</v>
      </c>
      <c r="K608" s="266">
        <f t="shared" si="204"/>
        <v>0</v>
      </c>
    </row>
    <row r="609" spans="1:11" x14ac:dyDescent="0.25">
      <c r="A609" s="129" t="s">
        <v>80</v>
      </c>
      <c r="B609" s="126" t="s">
        <v>750</v>
      </c>
      <c r="C609" s="126" t="s">
        <v>45</v>
      </c>
      <c r="D609" s="145" t="s">
        <v>65</v>
      </c>
      <c r="E609" s="145" t="s">
        <v>55</v>
      </c>
      <c r="F609" s="205">
        <f>'8. разд '!F531</f>
        <v>18186599</v>
      </c>
      <c r="G609" s="266">
        <f>'8. разд '!G531</f>
        <v>0</v>
      </c>
      <c r="H609" s="266">
        <f>'8. разд '!H531</f>
        <v>0</v>
      </c>
      <c r="I609" s="266">
        <f>'8. разд '!I531</f>
        <v>0</v>
      </c>
      <c r="J609" s="266">
        <f>'8. разд '!J531</f>
        <v>18186599</v>
      </c>
      <c r="K609" s="266">
        <f>'8. разд '!K531</f>
        <v>0</v>
      </c>
    </row>
    <row r="610" spans="1:11" ht="63.75" x14ac:dyDescent="0.25">
      <c r="A610" s="129" t="s">
        <v>754</v>
      </c>
      <c r="B610" s="126" t="s">
        <v>751</v>
      </c>
      <c r="C610" s="126"/>
      <c r="D610" s="145"/>
      <c r="E610" s="145"/>
      <c r="F610" s="205">
        <f>F611</f>
        <v>15876200</v>
      </c>
      <c r="G610" s="266">
        <f t="shared" ref="G610:K612" si="205">G611</f>
        <v>0</v>
      </c>
      <c r="H610" s="266">
        <f t="shared" si="205"/>
        <v>0</v>
      </c>
      <c r="I610" s="266">
        <f t="shared" si="205"/>
        <v>0</v>
      </c>
      <c r="J610" s="266">
        <f t="shared" si="205"/>
        <v>15876200</v>
      </c>
      <c r="K610" s="266">
        <f t="shared" si="205"/>
        <v>0</v>
      </c>
    </row>
    <row r="611" spans="1:11" ht="38.25" x14ac:dyDescent="0.25">
      <c r="A611" s="129" t="s">
        <v>47</v>
      </c>
      <c r="B611" s="126" t="s">
        <v>751</v>
      </c>
      <c r="C611" s="126" t="s">
        <v>45</v>
      </c>
      <c r="D611" s="145"/>
      <c r="E611" s="145"/>
      <c r="F611" s="205">
        <f>F612</f>
        <v>15876200</v>
      </c>
      <c r="G611" s="266">
        <f t="shared" si="205"/>
        <v>0</v>
      </c>
      <c r="H611" s="266">
        <f t="shared" si="205"/>
        <v>0</v>
      </c>
      <c r="I611" s="266">
        <f t="shared" si="205"/>
        <v>0</v>
      </c>
      <c r="J611" s="266">
        <f t="shared" si="205"/>
        <v>15876200</v>
      </c>
      <c r="K611" s="266">
        <f t="shared" si="205"/>
        <v>0</v>
      </c>
    </row>
    <row r="612" spans="1:11" x14ac:dyDescent="0.25">
      <c r="A612" s="129" t="s">
        <v>67</v>
      </c>
      <c r="B612" s="126" t="s">
        <v>751</v>
      </c>
      <c r="C612" s="126" t="s">
        <v>45</v>
      </c>
      <c r="D612" s="145" t="s">
        <v>65</v>
      </c>
      <c r="E612" s="145"/>
      <c r="F612" s="205">
        <f>F613</f>
        <v>15876200</v>
      </c>
      <c r="G612" s="266">
        <f t="shared" si="205"/>
        <v>0</v>
      </c>
      <c r="H612" s="266">
        <f t="shared" si="205"/>
        <v>0</v>
      </c>
      <c r="I612" s="266">
        <f t="shared" si="205"/>
        <v>0</v>
      </c>
      <c r="J612" s="266">
        <f t="shared" si="205"/>
        <v>15876200</v>
      </c>
      <c r="K612" s="266">
        <f t="shared" si="205"/>
        <v>0</v>
      </c>
    </row>
    <row r="613" spans="1:11" x14ac:dyDescent="0.25">
      <c r="A613" s="129" t="s">
        <v>80</v>
      </c>
      <c r="B613" s="126" t="s">
        <v>751</v>
      </c>
      <c r="C613" s="126" t="s">
        <v>45</v>
      </c>
      <c r="D613" s="145" t="s">
        <v>65</v>
      </c>
      <c r="E613" s="145" t="s">
        <v>55</v>
      </c>
      <c r="F613" s="205">
        <f>'8. разд '!F533</f>
        <v>15876200</v>
      </c>
      <c r="G613" s="266">
        <f>'8. разд '!G533</f>
        <v>0</v>
      </c>
      <c r="H613" s="266">
        <f>'8. разд '!H533</f>
        <v>0</v>
      </c>
      <c r="I613" s="266">
        <f>'8. разд '!I533</f>
        <v>0</v>
      </c>
      <c r="J613" s="266">
        <f>'8. разд '!J533</f>
        <v>15876200</v>
      </c>
      <c r="K613" s="266">
        <f>'8. разд '!K533</f>
        <v>0</v>
      </c>
    </row>
    <row r="614" spans="1:11" ht="38.25" x14ac:dyDescent="0.25">
      <c r="A614" s="130" t="s">
        <v>1141</v>
      </c>
      <c r="B614" s="126" t="s">
        <v>1142</v>
      </c>
      <c r="C614" s="126"/>
      <c r="D614" s="145"/>
      <c r="E614" s="145"/>
      <c r="F614" s="205">
        <f>F615</f>
        <v>122636559.53</v>
      </c>
      <c r="G614" s="266">
        <f t="shared" ref="G614:K617" si="206">G615</f>
        <v>0</v>
      </c>
      <c r="H614" s="266">
        <f t="shared" si="206"/>
        <v>0</v>
      </c>
      <c r="I614" s="266">
        <f t="shared" si="206"/>
        <v>0</v>
      </c>
      <c r="J614" s="266">
        <f t="shared" si="206"/>
        <v>122636559.53</v>
      </c>
      <c r="K614" s="266">
        <f t="shared" si="206"/>
        <v>0</v>
      </c>
    </row>
    <row r="615" spans="1:11" ht="51" x14ac:dyDescent="0.25">
      <c r="A615" s="41" t="s">
        <v>607</v>
      </c>
      <c r="B615" s="126" t="s">
        <v>1143</v>
      </c>
      <c r="C615" s="126"/>
      <c r="D615" s="145"/>
      <c r="E615" s="145"/>
      <c r="F615" s="205">
        <f>F616</f>
        <v>122636559.53</v>
      </c>
      <c r="G615" s="266">
        <f t="shared" si="206"/>
        <v>0</v>
      </c>
      <c r="H615" s="266">
        <f t="shared" si="206"/>
        <v>0</v>
      </c>
      <c r="I615" s="266">
        <f t="shared" si="206"/>
        <v>0</v>
      </c>
      <c r="J615" s="266">
        <f t="shared" si="206"/>
        <v>122636559.53</v>
      </c>
      <c r="K615" s="266">
        <f t="shared" si="206"/>
        <v>0</v>
      </c>
    </row>
    <row r="616" spans="1:11" ht="38.25" x14ac:dyDescent="0.25">
      <c r="A616" s="129" t="s">
        <v>51</v>
      </c>
      <c r="B616" s="126" t="s">
        <v>1143</v>
      </c>
      <c r="C616" s="126" t="s">
        <v>1027</v>
      </c>
      <c r="D616" s="145"/>
      <c r="E616" s="145"/>
      <c r="F616" s="205">
        <f>F617</f>
        <v>122636559.53</v>
      </c>
      <c r="G616" s="266">
        <f t="shared" si="206"/>
        <v>0</v>
      </c>
      <c r="H616" s="266">
        <f t="shared" si="206"/>
        <v>0</v>
      </c>
      <c r="I616" s="266">
        <f t="shared" si="206"/>
        <v>0</v>
      </c>
      <c r="J616" s="266">
        <f t="shared" si="206"/>
        <v>122636559.53</v>
      </c>
      <c r="K616" s="266">
        <f t="shared" si="206"/>
        <v>0</v>
      </c>
    </row>
    <row r="617" spans="1:11" x14ac:dyDescent="0.25">
      <c r="A617" s="129" t="s">
        <v>67</v>
      </c>
      <c r="B617" s="126" t="s">
        <v>1143</v>
      </c>
      <c r="C617" s="126" t="s">
        <v>1027</v>
      </c>
      <c r="D617" s="145" t="s">
        <v>65</v>
      </c>
      <c r="E617" s="145"/>
      <c r="F617" s="205">
        <f>F618</f>
        <v>122636559.53</v>
      </c>
      <c r="G617" s="266">
        <f t="shared" si="206"/>
        <v>0</v>
      </c>
      <c r="H617" s="266">
        <f t="shared" si="206"/>
        <v>0</v>
      </c>
      <c r="I617" s="266">
        <f t="shared" si="206"/>
        <v>0</v>
      </c>
      <c r="J617" s="266">
        <f t="shared" si="206"/>
        <v>122636559.53</v>
      </c>
      <c r="K617" s="266">
        <f t="shared" si="206"/>
        <v>0</v>
      </c>
    </row>
    <row r="618" spans="1:11" x14ac:dyDescent="0.25">
      <c r="A618" s="129" t="s">
        <v>86</v>
      </c>
      <c r="B618" s="126" t="s">
        <v>1143</v>
      </c>
      <c r="C618" s="126" t="s">
        <v>1027</v>
      </c>
      <c r="D618" s="145" t="s">
        <v>65</v>
      </c>
      <c r="E618" s="145" t="s">
        <v>22</v>
      </c>
      <c r="F618" s="205">
        <f>'8. разд '!F428</f>
        <v>122636559.53</v>
      </c>
      <c r="G618" s="266">
        <f>'8. разд '!G428</f>
        <v>0</v>
      </c>
      <c r="H618" s="266">
        <f>'8. разд '!H428</f>
        <v>0</v>
      </c>
      <c r="I618" s="266">
        <f>'8. разд '!I428</f>
        <v>0</v>
      </c>
      <c r="J618" s="266">
        <f>'8. разд '!J428</f>
        <v>122636559.53</v>
      </c>
      <c r="K618" s="266">
        <f>'8. разд '!K428</f>
        <v>0</v>
      </c>
    </row>
    <row r="619" spans="1:11" x14ac:dyDescent="0.25">
      <c r="A619" s="129" t="s">
        <v>688</v>
      </c>
      <c r="B619" s="126" t="s">
        <v>690</v>
      </c>
      <c r="C619" s="127"/>
      <c r="D619" s="145"/>
      <c r="E619" s="145"/>
      <c r="F619" s="205">
        <f>F620</f>
        <v>62349400</v>
      </c>
      <c r="G619" s="266">
        <f t="shared" ref="G619:K619" si="207">G620</f>
        <v>24127500</v>
      </c>
      <c r="H619" s="266">
        <f t="shared" si="207"/>
        <v>-64534.400000000001</v>
      </c>
      <c r="I619" s="266">
        <f t="shared" si="207"/>
        <v>0</v>
      </c>
      <c r="J619" s="266">
        <f t="shared" si="207"/>
        <v>62284865.600000001</v>
      </c>
      <c r="K619" s="266">
        <f t="shared" si="207"/>
        <v>24127500</v>
      </c>
    </row>
    <row r="620" spans="1:11" ht="38.25" x14ac:dyDescent="0.25">
      <c r="A620" s="129" t="s">
        <v>689</v>
      </c>
      <c r="B620" s="126" t="s">
        <v>691</v>
      </c>
      <c r="C620" s="127"/>
      <c r="D620" s="145"/>
      <c r="E620" s="145"/>
      <c r="F620" s="205">
        <f>F621+F625+F629+F633+F637</f>
        <v>62349400</v>
      </c>
      <c r="G620" s="266">
        <f t="shared" ref="G620:K620" si="208">G621+G625+G629+G633+G637</f>
        <v>24127500</v>
      </c>
      <c r="H620" s="266">
        <f t="shared" si="208"/>
        <v>-64534.400000000001</v>
      </c>
      <c r="I620" s="266">
        <f t="shared" si="208"/>
        <v>0</v>
      </c>
      <c r="J620" s="266">
        <f t="shared" si="208"/>
        <v>62284865.600000001</v>
      </c>
      <c r="K620" s="266">
        <f t="shared" si="208"/>
        <v>24127500</v>
      </c>
    </row>
    <row r="621" spans="1:11" ht="51" x14ac:dyDescent="0.25">
      <c r="A621" s="129" t="s">
        <v>13</v>
      </c>
      <c r="B621" s="126" t="s">
        <v>755</v>
      </c>
      <c r="C621" s="127"/>
      <c r="D621" s="145"/>
      <c r="E621" s="145"/>
      <c r="F621" s="205">
        <f>F622</f>
        <v>650000</v>
      </c>
      <c r="G621" s="266">
        <f t="shared" ref="G621:K623" si="209">G622</f>
        <v>0</v>
      </c>
      <c r="H621" s="266">
        <f t="shared" si="209"/>
        <v>0</v>
      </c>
      <c r="I621" s="266">
        <f t="shared" si="209"/>
        <v>0</v>
      </c>
      <c r="J621" s="266">
        <f t="shared" si="209"/>
        <v>650000</v>
      </c>
      <c r="K621" s="266">
        <f t="shared" si="209"/>
        <v>0</v>
      </c>
    </row>
    <row r="622" spans="1:11" ht="38.25" x14ac:dyDescent="0.25">
      <c r="A622" s="129" t="s">
        <v>47</v>
      </c>
      <c r="B622" s="126" t="s">
        <v>755</v>
      </c>
      <c r="C622" s="127">
        <v>600</v>
      </c>
      <c r="D622" s="145"/>
      <c r="E622" s="145"/>
      <c r="F622" s="205">
        <f>F623</f>
        <v>650000</v>
      </c>
      <c r="G622" s="266">
        <f t="shared" si="209"/>
        <v>0</v>
      </c>
      <c r="H622" s="266">
        <f t="shared" si="209"/>
        <v>0</v>
      </c>
      <c r="I622" s="266">
        <f t="shared" si="209"/>
        <v>0</v>
      </c>
      <c r="J622" s="266">
        <f t="shared" si="209"/>
        <v>650000</v>
      </c>
      <c r="K622" s="266">
        <f t="shared" si="209"/>
        <v>0</v>
      </c>
    </row>
    <row r="623" spans="1:11" x14ac:dyDescent="0.25">
      <c r="A623" s="129" t="s">
        <v>67</v>
      </c>
      <c r="B623" s="126" t="s">
        <v>755</v>
      </c>
      <c r="C623" s="127">
        <v>600</v>
      </c>
      <c r="D623" s="126" t="s">
        <v>65</v>
      </c>
      <c r="E623" s="126"/>
      <c r="F623" s="205">
        <f>F624</f>
        <v>650000</v>
      </c>
      <c r="G623" s="266">
        <f t="shared" si="209"/>
        <v>0</v>
      </c>
      <c r="H623" s="266">
        <f t="shared" si="209"/>
        <v>0</v>
      </c>
      <c r="I623" s="266">
        <f t="shared" si="209"/>
        <v>0</v>
      </c>
      <c r="J623" s="266">
        <f t="shared" si="209"/>
        <v>650000</v>
      </c>
      <c r="K623" s="266">
        <f t="shared" si="209"/>
        <v>0</v>
      </c>
    </row>
    <row r="624" spans="1:11" x14ac:dyDescent="0.25">
      <c r="A624" s="129" t="s">
        <v>80</v>
      </c>
      <c r="B624" s="126" t="s">
        <v>755</v>
      </c>
      <c r="C624" s="127">
        <v>600</v>
      </c>
      <c r="D624" s="126" t="s">
        <v>65</v>
      </c>
      <c r="E624" s="126" t="s">
        <v>55</v>
      </c>
      <c r="F624" s="205">
        <f>'8. разд '!F537</f>
        <v>650000</v>
      </c>
      <c r="G624" s="266">
        <f>'8. разд '!G537</f>
        <v>0</v>
      </c>
      <c r="H624" s="266">
        <f>'8. разд '!H537</f>
        <v>0</v>
      </c>
      <c r="I624" s="266">
        <f>'8. разд '!I537</f>
        <v>0</v>
      </c>
      <c r="J624" s="266">
        <f>'8. разд '!J537</f>
        <v>650000</v>
      </c>
      <c r="K624" s="266">
        <f>'8. разд '!K537</f>
        <v>0</v>
      </c>
    </row>
    <row r="625" spans="1:11" ht="63.75" x14ac:dyDescent="0.25">
      <c r="A625" s="129" t="s">
        <v>78</v>
      </c>
      <c r="B625" s="126" t="s">
        <v>692</v>
      </c>
      <c r="C625" s="127"/>
      <c r="D625" s="145"/>
      <c r="E625" s="145"/>
      <c r="F625" s="205">
        <f>F626</f>
        <v>1617400</v>
      </c>
      <c r="G625" s="266">
        <f t="shared" ref="G625:K627" si="210">G626</f>
        <v>1617400</v>
      </c>
      <c r="H625" s="266">
        <f t="shared" si="210"/>
        <v>0</v>
      </c>
      <c r="I625" s="266">
        <f t="shared" si="210"/>
        <v>0</v>
      </c>
      <c r="J625" s="266">
        <f t="shared" si="210"/>
        <v>1617400</v>
      </c>
      <c r="K625" s="266">
        <f t="shared" si="210"/>
        <v>1617400</v>
      </c>
    </row>
    <row r="626" spans="1:11" ht="38.25" x14ac:dyDescent="0.25">
      <c r="A626" s="129" t="s">
        <v>47</v>
      </c>
      <c r="B626" s="126" t="s">
        <v>692</v>
      </c>
      <c r="C626" s="127">
        <v>600</v>
      </c>
      <c r="D626" s="145"/>
      <c r="E626" s="145"/>
      <c r="F626" s="205">
        <f>F627</f>
        <v>1617400</v>
      </c>
      <c r="G626" s="266">
        <f t="shared" si="210"/>
        <v>1617400</v>
      </c>
      <c r="H626" s="266">
        <f t="shared" si="210"/>
        <v>0</v>
      </c>
      <c r="I626" s="266">
        <f t="shared" si="210"/>
        <v>0</v>
      </c>
      <c r="J626" s="266">
        <f t="shared" si="210"/>
        <v>1617400</v>
      </c>
      <c r="K626" s="266">
        <f t="shared" si="210"/>
        <v>1617400</v>
      </c>
    </row>
    <row r="627" spans="1:11" x14ac:dyDescent="0.25">
      <c r="A627" s="129" t="s">
        <v>67</v>
      </c>
      <c r="B627" s="126" t="s">
        <v>692</v>
      </c>
      <c r="C627" s="127">
        <v>600</v>
      </c>
      <c r="D627" s="145" t="s">
        <v>65</v>
      </c>
      <c r="E627" s="145"/>
      <c r="F627" s="205">
        <f>F628</f>
        <v>1617400</v>
      </c>
      <c r="G627" s="266">
        <f t="shared" si="210"/>
        <v>1617400</v>
      </c>
      <c r="H627" s="266">
        <f t="shared" si="210"/>
        <v>0</v>
      </c>
      <c r="I627" s="266">
        <f t="shared" si="210"/>
        <v>0</v>
      </c>
      <c r="J627" s="266">
        <f t="shared" si="210"/>
        <v>1617400</v>
      </c>
      <c r="K627" s="266">
        <f t="shared" si="210"/>
        <v>1617400</v>
      </c>
    </row>
    <row r="628" spans="1:11" x14ac:dyDescent="0.25">
      <c r="A628" s="129" t="s">
        <v>66</v>
      </c>
      <c r="B628" s="126" t="s">
        <v>692</v>
      </c>
      <c r="C628" s="127">
        <v>600</v>
      </c>
      <c r="D628" s="145" t="s">
        <v>65</v>
      </c>
      <c r="E628" s="145" t="s">
        <v>40</v>
      </c>
      <c r="F628" s="205">
        <f>'8. разд '!F464</f>
        <v>1617400</v>
      </c>
      <c r="G628" s="266">
        <f>'8. разд '!G464</f>
        <v>1617400</v>
      </c>
      <c r="H628" s="266">
        <f>'8. разд '!H464</f>
        <v>0</v>
      </c>
      <c r="I628" s="266">
        <f>'8. разд '!I464</f>
        <v>0</v>
      </c>
      <c r="J628" s="266">
        <f>'8. разд '!J464</f>
        <v>1617400</v>
      </c>
      <c r="K628" s="266">
        <f>'8. разд '!K464</f>
        <v>1617400</v>
      </c>
    </row>
    <row r="629" spans="1:11" ht="25.5" x14ac:dyDescent="0.25">
      <c r="A629" s="129" t="s">
        <v>77</v>
      </c>
      <c r="B629" s="126" t="s">
        <v>693</v>
      </c>
      <c r="C629" s="127"/>
      <c r="D629" s="145"/>
      <c r="E629" s="145"/>
      <c r="F629" s="205">
        <f>F630</f>
        <v>22510100</v>
      </c>
      <c r="G629" s="266">
        <f t="shared" ref="G629:K631" si="211">G630</f>
        <v>22510100</v>
      </c>
      <c r="H629" s="266">
        <f t="shared" si="211"/>
        <v>0</v>
      </c>
      <c r="I629" s="266">
        <f t="shared" si="211"/>
        <v>0</v>
      </c>
      <c r="J629" s="266">
        <f t="shared" si="211"/>
        <v>22510100</v>
      </c>
      <c r="K629" s="266">
        <f t="shared" si="211"/>
        <v>22510100</v>
      </c>
    </row>
    <row r="630" spans="1:11" ht="38.25" x14ac:dyDescent="0.25">
      <c r="A630" s="129" t="s">
        <v>47</v>
      </c>
      <c r="B630" s="126" t="s">
        <v>693</v>
      </c>
      <c r="C630" s="127">
        <v>600</v>
      </c>
      <c r="D630" s="145"/>
      <c r="E630" s="145"/>
      <c r="F630" s="205">
        <f>F631</f>
        <v>22510100</v>
      </c>
      <c r="G630" s="266">
        <f t="shared" si="211"/>
        <v>22510100</v>
      </c>
      <c r="H630" s="266">
        <f t="shared" si="211"/>
        <v>0</v>
      </c>
      <c r="I630" s="266">
        <f t="shared" si="211"/>
        <v>0</v>
      </c>
      <c r="J630" s="266">
        <f t="shared" si="211"/>
        <v>22510100</v>
      </c>
      <c r="K630" s="266">
        <f t="shared" si="211"/>
        <v>22510100</v>
      </c>
    </row>
    <row r="631" spans="1:11" x14ac:dyDescent="0.25">
      <c r="A631" s="129" t="s">
        <v>67</v>
      </c>
      <c r="B631" s="126" t="s">
        <v>693</v>
      </c>
      <c r="C631" s="127">
        <v>600</v>
      </c>
      <c r="D631" s="145" t="s">
        <v>65</v>
      </c>
      <c r="E631" s="145"/>
      <c r="F631" s="205">
        <f>F632</f>
        <v>22510100</v>
      </c>
      <c r="G631" s="266">
        <f t="shared" si="211"/>
        <v>22510100</v>
      </c>
      <c r="H631" s="266">
        <f t="shared" si="211"/>
        <v>0</v>
      </c>
      <c r="I631" s="266">
        <f t="shared" si="211"/>
        <v>0</v>
      </c>
      <c r="J631" s="266">
        <f t="shared" si="211"/>
        <v>22510100</v>
      </c>
      <c r="K631" s="266">
        <f t="shared" si="211"/>
        <v>22510100</v>
      </c>
    </row>
    <row r="632" spans="1:11" x14ac:dyDescent="0.25">
      <c r="A632" s="129" t="s">
        <v>66</v>
      </c>
      <c r="B632" s="126" t="s">
        <v>693</v>
      </c>
      <c r="C632" s="127">
        <v>600</v>
      </c>
      <c r="D632" s="145" t="s">
        <v>65</v>
      </c>
      <c r="E632" s="145" t="s">
        <v>40</v>
      </c>
      <c r="F632" s="205">
        <f>'8. разд '!F466</f>
        <v>22510100</v>
      </c>
      <c r="G632" s="266">
        <f>'8. разд '!G466</f>
        <v>22510100</v>
      </c>
      <c r="H632" s="266">
        <f>'8. разд '!H466</f>
        <v>0</v>
      </c>
      <c r="I632" s="266">
        <f>'8. разд '!I466</f>
        <v>0</v>
      </c>
      <c r="J632" s="266">
        <f>'8. разд '!J466</f>
        <v>22510100</v>
      </c>
      <c r="K632" s="266">
        <f>'8. разд '!K466</f>
        <v>22510100</v>
      </c>
    </row>
    <row r="633" spans="1:11" ht="63.75" x14ac:dyDescent="0.25">
      <c r="A633" s="129" t="s">
        <v>756</v>
      </c>
      <c r="B633" s="126" t="s">
        <v>757</v>
      </c>
      <c r="C633" s="126"/>
      <c r="D633" s="145"/>
      <c r="E633" s="145"/>
      <c r="F633" s="205">
        <f>F634</f>
        <v>33163000</v>
      </c>
      <c r="G633" s="266">
        <f t="shared" ref="G633:K635" si="212">G634</f>
        <v>0</v>
      </c>
      <c r="H633" s="266">
        <f t="shared" si="212"/>
        <v>-64534.400000000001</v>
      </c>
      <c r="I633" s="266">
        <f t="shared" si="212"/>
        <v>0</v>
      </c>
      <c r="J633" s="266">
        <f t="shared" si="212"/>
        <v>33098465.600000001</v>
      </c>
      <c r="K633" s="266">
        <f t="shared" si="212"/>
        <v>0</v>
      </c>
    </row>
    <row r="634" spans="1:11" ht="38.25" x14ac:dyDescent="0.25">
      <c r="A634" s="129" t="s">
        <v>47</v>
      </c>
      <c r="B634" s="126" t="s">
        <v>757</v>
      </c>
      <c r="C634" s="126" t="s">
        <v>45</v>
      </c>
      <c r="D634" s="145"/>
      <c r="E634" s="145"/>
      <c r="F634" s="205">
        <f>F635</f>
        <v>33163000</v>
      </c>
      <c r="G634" s="266">
        <f t="shared" si="212"/>
        <v>0</v>
      </c>
      <c r="H634" s="266">
        <f t="shared" si="212"/>
        <v>-64534.400000000001</v>
      </c>
      <c r="I634" s="266">
        <f t="shared" si="212"/>
        <v>0</v>
      </c>
      <c r="J634" s="266">
        <f t="shared" si="212"/>
        <v>33098465.600000001</v>
      </c>
      <c r="K634" s="266">
        <f t="shared" si="212"/>
        <v>0</v>
      </c>
    </row>
    <row r="635" spans="1:11" x14ac:dyDescent="0.25">
      <c r="A635" s="129" t="s">
        <v>67</v>
      </c>
      <c r="B635" s="126" t="s">
        <v>757</v>
      </c>
      <c r="C635" s="127">
        <v>600</v>
      </c>
      <c r="D635" s="126" t="s">
        <v>65</v>
      </c>
      <c r="E635" s="126"/>
      <c r="F635" s="205">
        <f>F636</f>
        <v>33163000</v>
      </c>
      <c r="G635" s="266">
        <f t="shared" si="212"/>
        <v>0</v>
      </c>
      <c r="H635" s="266">
        <f t="shared" si="212"/>
        <v>-64534.400000000001</v>
      </c>
      <c r="I635" s="266">
        <f t="shared" si="212"/>
        <v>0</v>
      </c>
      <c r="J635" s="266">
        <f t="shared" si="212"/>
        <v>33098465.600000001</v>
      </c>
      <c r="K635" s="266">
        <f t="shared" si="212"/>
        <v>0</v>
      </c>
    </row>
    <row r="636" spans="1:11" x14ac:dyDescent="0.25">
      <c r="A636" s="129" t="s">
        <v>80</v>
      </c>
      <c r="B636" s="126" t="s">
        <v>757</v>
      </c>
      <c r="C636" s="127">
        <v>600</v>
      </c>
      <c r="D636" s="126" t="s">
        <v>65</v>
      </c>
      <c r="E636" s="126" t="s">
        <v>55</v>
      </c>
      <c r="F636" s="205">
        <f>'8. разд '!F539</f>
        <v>33163000</v>
      </c>
      <c r="G636" s="266">
        <f>'8. разд '!G539</f>
        <v>0</v>
      </c>
      <c r="H636" s="266">
        <f>'8. разд '!H539</f>
        <v>-64534.400000000001</v>
      </c>
      <c r="I636" s="266">
        <f>'8. разд '!I539</f>
        <v>0</v>
      </c>
      <c r="J636" s="266">
        <f>'8. разд '!J539</f>
        <v>33098465.600000001</v>
      </c>
      <c r="K636" s="266">
        <f>'8. разд '!K539</f>
        <v>0</v>
      </c>
    </row>
    <row r="637" spans="1:11" ht="76.5" x14ac:dyDescent="0.25">
      <c r="A637" s="129" t="s">
        <v>694</v>
      </c>
      <c r="B637" s="126" t="s">
        <v>695</v>
      </c>
      <c r="C637" s="127"/>
      <c r="D637" s="145"/>
      <c r="E637" s="145"/>
      <c r="F637" s="205">
        <f>F638</f>
        <v>4408900</v>
      </c>
      <c r="G637" s="266">
        <f t="shared" ref="G637:K639" si="213">G638</f>
        <v>0</v>
      </c>
      <c r="H637" s="266">
        <f t="shared" si="213"/>
        <v>0</v>
      </c>
      <c r="I637" s="266">
        <f t="shared" si="213"/>
        <v>0</v>
      </c>
      <c r="J637" s="266">
        <f t="shared" si="213"/>
        <v>4408900</v>
      </c>
      <c r="K637" s="266">
        <f t="shared" si="213"/>
        <v>0</v>
      </c>
    </row>
    <row r="638" spans="1:11" ht="38.25" x14ac:dyDescent="0.25">
      <c r="A638" s="129" t="s">
        <v>47</v>
      </c>
      <c r="B638" s="126" t="s">
        <v>695</v>
      </c>
      <c r="C638" s="127">
        <v>600</v>
      </c>
      <c r="D638" s="145"/>
      <c r="E638" s="145"/>
      <c r="F638" s="205">
        <f>F639</f>
        <v>4408900</v>
      </c>
      <c r="G638" s="266">
        <f t="shared" si="213"/>
        <v>0</v>
      </c>
      <c r="H638" s="266">
        <f t="shared" si="213"/>
        <v>0</v>
      </c>
      <c r="I638" s="266">
        <f t="shared" si="213"/>
        <v>0</v>
      </c>
      <c r="J638" s="266">
        <f t="shared" si="213"/>
        <v>4408900</v>
      </c>
      <c r="K638" s="266">
        <f t="shared" si="213"/>
        <v>0</v>
      </c>
    </row>
    <row r="639" spans="1:11" x14ac:dyDescent="0.25">
      <c r="A639" s="129" t="s">
        <v>67</v>
      </c>
      <c r="B639" s="126" t="s">
        <v>695</v>
      </c>
      <c r="C639" s="127">
        <v>600</v>
      </c>
      <c r="D639" s="145" t="s">
        <v>65</v>
      </c>
      <c r="E639" s="145"/>
      <c r="F639" s="205">
        <f>F640</f>
        <v>4408900</v>
      </c>
      <c r="G639" s="266">
        <f t="shared" si="213"/>
        <v>0</v>
      </c>
      <c r="H639" s="266">
        <f t="shared" si="213"/>
        <v>0</v>
      </c>
      <c r="I639" s="266">
        <f t="shared" si="213"/>
        <v>0</v>
      </c>
      <c r="J639" s="266">
        <f t="shared" si="213"/>
        <v>4408900</v>
      </c>
      <c r="K639" s="266">
        <f t="shared" si="213"/>
        <v>0</v>
      </c>
    </row>
    <row r="640" spans="1:11" x14ac:dyDescent="0.25">
      <c r="A640" s="129" t="s">
        <v>66</v>
      </c>
      <c r="B640" s="126" t="s">
        <v>695</v>
      </c>
      <c r="C640" s="127">
        <v>600</v>
      </c>
      <c r="D640" s="145" t="s">
        <v>65</v>
      </c>
      <c r="E640" s="145" t="s">
        <v>40</v>
      </c>
      <c r="F640" s="205">
        <f>'8. разд '!F468</f>
        <v>4408900</v>
      </c>
      <c r="G640" s="266">
        <f>'8. разд '!G468</f>
        <v>0</v>
      </c>
      <c r="H640" s="266">
        <f>'8. разд '!H468</f>
        <v>0</v>
      </c>
      <c r="I640" s="266">
        <f>'8. разд '!I468</f>
        <v>0</v>
      </c>
      <c r="J640" s="266">
        <f>'8. разд '!J468</f>
        <v>4408900</v>
      </c>
      <c r="K640" s="266">
        <f>'8. разд '!K468</f>
        <v>0</v>
      </c>
    </row>
    <row r="641" spans="1:11" x14ac:dyDescent="0.25">
      <c r="A641" s="129" t="s">
        <v>699</v>
      </c>
      <c r="B641" s="126" t="s">
        <v>758</v>
      </c>
      <c r="C641" s="127"/>
      <c r="D641" s="145"/>
      <c r="E641" s="145"/>
      <c r="F641" s="205">
        <f>F642+F664</f>
        <v>27488400</v>
      </c>
      <c r="G641" s="266">
        <f t="shared" ref="G641:K641" si="214">G642+G664</f>
        <v>27488400</v>
      </c>
      <c r="H641" s="266">
        <f t="shared" si="214"/>
        <v>0</v>
      </c>
      <c r="I641" s="266">
        <f t="shared" si="214"/>
        <v>0</v>
      </c>
      <c r="J641" s="266">
        <f t="shared" si="214"/>
        <v>27488400</v>
      </c>
      <c r="K641" s="266">
        <f t="shared" si="214"/>
        <v>27488400</v>
      </c>
    </row>
    <row r="642" spans="1:11" ht="38.25" x14ac:dyDescent="0.25">
      <c r="A642" s="129" t="s">
        <v>759</v>
      </c>
      <c r="B642" s="126" t="s">
        <v>765</v>
      </c>
      <c r="C642" s="127"/>
      <c r="D642" s="145"/>
      <c r="E642" s="145"/>
      <c r="F642" s="205">
        <f>F643+F650+F657</f>
        <v>25961900</v>
      </c>
      <c r="G642" s="266">
        <f t="shared" ref="G642:K642" si="215">G643+G650+G657</f>
        <v>25961900</v>
      </c>
      <c r="H642" s="266">
        <f t="shared" si="215"/>
        <v>0</v>
      </c>
      <c r="I642" s="266">
        <f t="shared" si="215"/>
        <v>0</v>
      </c>
      <c r="J642" s="266">
        <f t="shared" si="215"/>
        <v>25961900</v>
      </c>
      <c r="K642" s="266">
        <f t="shared" si="215"/>
        <v>25961900</v>
      </c>
    </row>
    <row r="643" spans="1:11" ht="51" x14ac:dyDescent="0.25">
      <c r="A643" s="129" t="s">
        <v>73</v>
      </c>
      <c r="B643" s="126" t="s">
        <v>773</v>
      </c>
      <c r="C643" s="127"/>
      <c r="D643" s="145"/>
      <c r="E643" s="145"/>
      <c r="F643" s="205">
        <f>F644+F647</f>
        <v>20657000</v>
      </c>
      <c r="G643" s="266">
        <f t="shared" ref="G643:K643" si="216">G644+G647</f>
        <v>20657000</v>
      </c>
      <c r="H643" s="266">
        <f t="shared" si="216"/>
        <v>0</v>
      </c>
      <c r="I643" s="266">
        <f t="shared" si="216"/>
        <v>0</v>
      </c>
      <c r="J643" s="266">
        <f t="shared" si="216"/>
        <v>20657000</v>
      </c>
      <c r="K643" s="266">
        <f t="shared" si="216"/>
        <v>20657000</v>
      </c>
    </row>
    <row r="644" spans="1:11" ht="25.5" x14ac:dyDescent="0.25">
      <c r="A644" s="129" t="s">
        <v>17</v>
      </c>
      <c r="B644" s="126" t="s">
        <v>773</v>
      </c>
      <c r="C644" s="127">
        <v>200</v>
      </c>
      <c r="D644" s="145"/>
      <c r="E644" s="145"/>
      <c r="F644" s="205">
        <f>F645</f>
        <v>0</v>
      </c>
      <c r="G644" s="266">
        <f t="shared" ref="G644:K645" si="217">G645</f>
        <v>0</v>
      </c>
      <c r="H644" s="266">
        <f t="shared" si="217"/>
        <v>0</v>
      </c>
      <c r="I644" s="266">
        <f t="shared" si="217"/>
        <v>0</v>
      </c>
      <c r="J644" s="266">
        <f t="shared" si="217"/>
        <v>0</v>
      </c>
      <c r="K644" s="266">
        <f t="shared" si="217"/>
        <v>0</v>
      </c>
    </row>
    <row r="645" spans="1:11" x14ac:dyDescent="0.25">
      <c r="A645" s="129" t="s">
        <v>10</v>
      </c>
      <c r="B645" s="126" t="s">
        <v>773</v>
      </c>
      <c r="C645" s="127">
        <v>200</v>
      </c>
      <c r="D645" s="145" t="s">
        <v>3</v>
      </c>
      <c r="E645" s="145"/>
      <c r="F645" s="205">
        <f>F646</f>
        <v>0</v>
      </c>
      <c r="G645" s="266">
        <f t="shared" si="217"/>
        <v>0</v>
      </c>
      <c r="H645" s="266">
        <f t="shared" si="217"/>
        <v>0</v>
      </c>
      <c r="I645" s="266">
        <f t="shared" si="217"/>
        <v>0</v>
      </c>
      <c r="J645" s="266">
        <f t="shared" si="217"/>
        <v>0</v>
      </c>
      <c r="K645" s="266">
        <f t="shared" si="217"/>
        <v>0</v>
      </c>
    </row>
    <row r="646" spans="1:11" x14ac:dyDescent="0.25">
      <c r="A646" s="129" t="s">
        <v>9</v>
      </c>
      <c r="B646" s="126" t="s">
        <v>773</v>
      </c>
      <c r="C646" s="127">
        <v>200</v>
      </c>
      <c r="D646" s="145" t="s">
        <v>3</v>
      </c>
      <c r="E646" s="145" t="s">
        <v>2</v>
      </c>
      <c r="F646" s="205">
        <f>'8. разд '!F676</f>
        <v>0</v>
      </c>
      <c r="G646" s="266">
        <f>'8. разд '!G676</f>
        <v>0</v>
      </c>
      <c r="H646" s="266">
        <f>'8. разд '!H676</f>
        <v>0</v>
      </c>
      <c r="I646" s="266">
        <f>'8. разд '!I676</f>
        <v>0</v>
      </c>
      <c r="J646" s="266">
        <f>'8. разд '!J676</f>
        <v>0</v>
      </c>
      <c r="K646" s="266">
        <f>'8. разд '!K676</f>
        <v>0</v>
      </c>
    </row>
    <row r="647" spans="1:11" ht="25.5" x14ac:dyDescent="0.25">
      <c r="A647" s="129" t="s">
        <v>5</v>
      </c>
      <c r="B647" s="126" t="s">
        <v>773</v>
      </c>
      <c r="C647" s="127">
        <v>300</v>
      </c>
      <c r="D647" s="145"/>
      <c r="E647" s="145"/>
      <c r="F647" s="205">
        <f>F648</f>
        <v>20657000</v>
      </c>
      <c r="G647" s="266">
        <f t="shared" ref="G647:K648" si="218">G648</f>
        <v>20657000</v>
      </c>
      <c r="H647" s="266">
        <f t="shared" si="218"/>
        <v>0</v>
      </c>
      <c r="I647" s="266">
        <f t="shared" si="218"/>
        <v>0</v>
      </c>
      <c r="J647" s="266">
        <f t="shared" si="218"/>
        <v>20657000</v>
      </c>
      <c r="K647" s="266">
        <f t="shared" si="218"/>
        <v>20657000</v>
      </c>
    </row>
    <row r="648" spans="1:11" x14ac:dyDescent="0.25">
      <c r="A648" s="129" t="s">
        <v>10</v>
      </c>
      <c r="B648" s="126" t="s">
        <v>773</v>
      </c>
      <c r="C648" s="127">
        <v>300</v>
      </c>
      <c r="D648" s="145" t="s">
        <v>3</v>
      </c>
      <c r="E648" s="145"/>
      <c r="F648" s="205">
        <f>F649</f>
        <v>20657000</v>
      </c>
      <c r="G648" s="266">
        <f t="shared" si="218"/>
        <v>20657000</v>
      </c>
      <c r="H648" s="266">
        <f t="shared" si="218"/>
        <v>0</v>
      </c>
      <c r="I648" s="266">
        <f t="shared" si="218"/>
        <v>0</v>
      </c>
      <c r="J648" s="266">
        <f t="shared" si="218"/>
        <v>20657000</v>
      </c>
      <c r="K648" s="266">
        <f t="shared" si="218"/>
        <v>20657000</v>
      </c>
    </row>
    <row r="649" spans="1:11" x14ac:dyDescent="0.25">
      <c r="A649" s="129" t="s">
        <v>9</v>
      </c>
      <c r="B649" s="126" t="s">
        <v>773</v>
      </c>
      <c r="C649" s="127">
        <v>300</v>
      </c>
      <c r="D649" s="145" t="s">
        <v>3</v>
      </c>
      <c r="E649" s="145" t="s">
        <v>2</v>
      </c>
      <c r="F649" s="205">
        <f>'8. разд '!F677</f>
        <v>20657000</v>
      </c>
      <c r="G649" s="266">
        <f>'8. разд '!G677</f>
        <v>20657000</v>
      </c>
      <c r="H649" s="266">
        <f>'8. разд '!H677</f>
        <v>0</v>
      </c>
      <c r="I649" s="266">
        <f>'8. разд '!I677</f>
        <v>0</v>
      </c>
      <c r="J649" s="266">
        <f>'8. разд '!J677</f>
        <v>20657000</v>
      </c>
      <c r="K649" s="266">
        <f>'8. разд '!K677</f>
        <v>20657000</v>
      </c>
    </row>
    <row r="650" spans="1:11" ht="76.5" x14ac:dyDescent="0.25">
      <c r="A650" s="129" t="s">
        <v>1065</v>
      </c>
      <c r="B650" s="126" t="s">
        <v>774</v>
      </c>
      <c r="C650" s="127"/>
      <c r="D650" s="145"/>
      <c r="E650" s="145"/>
      <c r="F650" s="205">
        <f>F651+F654</f>
        <v>18900</v>
      </c>
      <c r="G650" s="266">
        <f t="shared" ref="G650:K650" si="219">G651+G654</f>
        <v>18900</v>
      </c>
      <c r="H650" s="266">
        <f t="shared" si="219"/>
        <v>0</v>
      </c>
      <c r="I650" s="266">
        <f t="shared" si="219"/>
        <v>0</v>
      </c>
      <c r="J650" s="266">
        <f t="shared" si="219"/>
        <v>18900</v>
      </c>
      <c r="K650" s="266">
        <f t="shared" si="219"/>
        <v>18900</v>
      </c>
    </row>
    <row r="651" spans="1:11" ht="25.5" x14ac:dyDescent="0.25">
      <c r="A651" s="129" t="s">
        <v>17</v>
      </c>
      <c r="B651" s="126" t="s">
        <v>774</v>
      </c>
      <c r="C651" s="127">
        <v>200</v>
      </c>
      <c r="D651" s="145"/>
      <c r="E651" s="145"/>
      <c r="F651" s="205">
        <f>F652</f>
        <v>0</v>
      </c>
      <c r="G651" s="266">
        <f t="shared" ref="G651:K652" si="220">G652</f>
        <v>0</v>
      </c>
      <c r="H651" s="266">
        <f t="shared" si="220"/>
        <v>0</v>
      </c>
      <c r="I651" s="266">
        <f t="shared" si="220"/>
        <v>0</v>
      </c>
      <c r="J651" s="266">
        <f t="shared" si="220"/>
        <v>0</v>
      </c>
      <c r="K651" s="266">
        <f t="shared" si="220"/>
        <v>0</v>
      </c>
    </row>
    <row r="652" spans="1:11" x14ac:dyDescent="0.25">
      <c r="A652" s="129" t="s">
        <v>10</v>
      </c>
      <c r="B652" s="126" t="s">
        <v>774</v>
      </c>
      <c r="C652" s="127">
        <v>200</v>
      </c>
      <c r="D652" s="145" t="s">
        <v>3</v>
      </c>
      <c r="E652" s="145"/>
      <c r="F652" s="205">
        <f>F653</f>
        <v>0</v>
      </c>
      <c r="G652" s="266">
        <f t="shared" si="220"/>
        <v>0</v>
      </c>
      <c r="H652" s="266">
        <f t="shared" si="220"/>
        <v>0</v>
      </c>
      <c r="I652" s="266">
        <f t="shared" si="220"/>
        <v>0</v>
      </c>
      <c r="J652" s="266">
        <f t="shared" si="220"/>
        <v>0</v>
      </c>
      <c r="K652" s="266">
        <f t="shared" si="220"/>
        <v>0</v>
      </c>
    </row>
    <row r="653" spans="1:11" x14ac:dyDescent="0.25">
      <c r="A653" s="129" t="s">
        <v>9</v>
      </c>
      <c r="B653" s="126" t="s">
        <v>774</v>
      </c>
      <c r="C653" s="127">
        <v>200</v>
      </c>
      <c r="D653" s="145" t="s">
        <v>3</v>
      </c>
      <c r="E653" s="145" t="s">
        <v>2</v>
      </c>
      <c r="F653" s="205">
        <f>'8. разд '!F679</f>
        <v>0</v>
      </c>
      <c r="G653" s="266">
        <f>'8. разд '!G679</f>
        <v>0</v>
      </c>
      <c r="H653" s="266">
        <f>'8. разд '!H679</f>
        <v>0</v>
      </c>
      <c r="I653" s="266">
        <f>'8. разд '!I679</f>
        <v>0</v>
      </c>
      <c r="J653" s="266">
        <f>'8. разд '!J679</f>
        <v>0</v>
      </c>
      <c r="K653" s="266">
        <f>'8. разд '!K679</f>
        <v>0</v>
      </c>
    </row>
    <row r="654" spans="1:11" ht="25.5" x14ac:dyDescent="0.25">
      <c r="A654" s="129" t="s">
        <v>5</v>
      </c>
      <c r="B654" s="126" t="s">
        <v>774</v>
      </c>
      <c r="C654" s="174">
        <v>300</v>
      </c>
      <c r="D654" s="145"/>
      <c r="E654" s="145"/>
      <c r="F654" s="205">
        <f>F655</f>
        <v>18900</v>
      </c>
      <c r="G654" s="266">
        <f t="shared" ref="G654:K655" si="221">G655</f>
        <v>18900</v>
      </c>
      <c r="H654" s="266">
        <f t="shared" si="221"/>
        <v>0</v>
      </c>
      <c r="I654" s="266">
        <f t="shared" si="221"/>
        <v>0</v>
      </c>
      <c r="J654" s="266">
        <f t="shared" si="221"/>
        <v>18900</v>
      </c>
      <c r="K654" s="266">
        <f t="shared" si="221"/>
        <v>18900</v>
      </c>
    </row>
    <row r="655" spans="1:11" x14ac:dyDescent="0.25">
      <c r="A655" s="129" t="s">
        <v>10</v>
      </c>
      <c r="B655" s="126" t="s">
        <v>774</v>
      </c>
      <c r="C655" s="174">
        <v>300</v>
      </c>
      <c r="D655" s="145" t="s">
        <v>3</v>
      </c>
      <c r="E655" s="145"/>
      <c r="F655" s="205">
        <f>F656</f>
        <v>18900</v>
      </c>
      <c r="G655" s="266">
        <f t="shared" si="221"/>
        <v>18900</v>
      </c>
      <c r="H655" s="266">
        <f t="shared" si="221"/>
        <v>0</v>
      </c>
      <c r="I655" s="266">
        <f t="shared" si="221"/>
        <v>0</v>
      </c>
      <c r="J655" s="266">
        <f t="shared" si="221"/>
        <v>18900</v>
      </c>
      <c r="K655" s="266">
        <f t="shared" si="221"/>
        <v>18900</v>
      </c>
    </row>
    <row r="656" spans="1:11" x14ac:dyDescent="0.25">
      <c r="A656" s="129" t="s">
        <v>9</v>
      </c>
      <c r="B656" s="126" t="s">
        <v>774</v>
      </c>
      <c r="C656" s="174">
        <v>300</v>
      </c>
      <c r="D656" s="145" t="s">
        <v>3</v>
      </c>
      <c r="E656" s="145" t="s">
        <v>2</v>
      </c>
      <c r="F656" s="205">
        <f>'8. разд '!F680</f>
        <v>18900</v>
      </c>
      <c r="G656" s="266">
        <f>'8. разд '!G680</f>
        <v>18900</v>
      </c>
      <c r="H656" s="266">
        <f>'8. разд '!H680</f>
        <v>0</v>
      </c>
      <c r="I656" s="266">
        <f>'8. разд '!I680</f>
        <v>0</v>
      </c>
      <c r="J656" s="266">
        <f>'8. разд '!J680</f>
        <v>18900</v>
      </c>
      <c r="K656" s="266">
        <f>'8. разд '!K680</f>
        <v>18900</v>
      </c>
    </row>
    <row r="657" spans="1:11" ht="89.25" x14ac:dyDescent="0.25">
      <c r="A657" s="129" t="s">
        <v>70</v>
      </c>
      <c r="B657" s="126" t="s">
        <v>775</v>
      </c>
      <c r="C657" s="127"/>
      <c r="D657" s="145"/>
      <c r="E657" s="145"/>
      <c r="F657" s="205">
        <f>F658+F661</f>
        <v>5286000</v>
      </c>
      <c r="G657" s="266">
        <f t="shared" ref="G657:K657" si="222">G658+G661</f>
        <v>5286000</v>
      </c>
      <c r="H657" s="266">
        <f t="shared" si="222"/>
        <v>0</v>
      </c>
      <c r="I657" s="266">
        <f t="shared" si="222"/>
        <v>0</v>
      </c>
      <c r="J657" s="266">
        <f t="shared" si="222"/>
        <v>5286000</v>
      </c>
      <c r="K657" s="266">
        <f t="shared" si="222"/>
        <v>5286000</v>
      </c>
    </row>
    <row r="658" spans="1:11" ht="63.75" x14ac:dyDescent="0.25">
      <c r="A658" s="129" t="s">
        <v>12</v>
      </c>
      <c r="B658" s="126" t="s">
        <v>775</v>
      </c>
      <c r="C658" s="127">
        <v>100</v>
      </c>
      <c r="D658" s="145"/>
      <c r="E658" s="145"/>
      <c r="F658" s="205">
        <f>F659</f>
        <v>4607288</v>
      </c>
      <c r="G658" s="266">
        <f t="shared" ref="G658:K659" si="223">G659</f>
        <v>4607288</v>
      </c>
      <c r="H658" s="266">
        <f t="shared" si="223"/>
        <v>0</v>
      </c>
      <c r="I658" s="266">
        <f t="shared" si="223"/>
        <v>0</v>
      </c>
      <c r="J658" s="266">
        <f t="shared" si="223"/>
        <v>4607288</v>
      </c>
      <c r="K658" s="266">
        <f t="shared" si="223"/>
        <v>4607288</v>
      </c>
    </row>
    <row r="659" spans="1:11" x14ac:dyDescent="0.25">
      <c r="A659" s="129" t="s">
        <v>10</v>
      </c>
      <c r="B659" s="126" t="s">
        <v>775</v>
      </c>
      <c r="C659" s="127">
        <v>100</v>
      </c>
      <c r="D659" s="145" t="s">
        <v>3</v>
      </c>
      <c r="E659" s="145"/>
      <c r="F659" s="205">
        <f>F660</f>
        <v>4607288</v>
      </c>
      <c r="G659" s="266">
        <f t="shared" si="223"/>
        <v>4607288</v>
      </c>
      <c r="H659" s="266">
        <f t="shared" si="223"/>
        <v>0</v>
      </c>
      <c r="I659" s="266">
        <f t="shared" si="223"/>
        <v>0</v>
      </c>
      <c r="J659" s="266">
        <f t="shared" si="223"/>
        <v>4607288</v>
      </c>
      <c r="K659" s="266">
        <f t="shared" si="223"/>
        <v>4607288</v>
      </c>
    </row>
    <row r="660" spans="1:11" x14ac:dyDescent="0.25">
      <c r="A660" s="129" t="s">
        <v>9</v>
      </c>
      <c r="B660" s="126" t="s">
        <v>775</v>
      </c>
      <c r="C660" s="127">
        <v>100</v>
      </c>
      <c r="D660" s="145" t="s">
        <v>3</v>
      </c>
      <c r="E660" s="145" t="s">
        <v>2</v>
      </c>
      <c r="F660" s="205">
        <f>'8. разд '!F682</f>
        <v>4607288</v>
      </c>
      <c r="G660" s="266">
        <f>'8. разд '!G682</f>
        <v>4607288</v>
      </c>
      <c r="H660" s="266">
        <f>'8. разд '!H682</f>
        <v>0</v>
      </c>
      <c r="I660" s="266">
        <f>'8. разд '!I682</f>
        <v>0</v>
      </c>
      <c r="J660" s="266">
        <f>'8. разд '!J682</f>
        <v>4607288</v>
      </c>
      <c r="K660" s="266">
        <f>'8. разд '!K682</f>
        <v>4607288</v>
      </c>
    </row>
    <row r="661" spans="1:11" ht="25.5" x14ac:dyDescent="0.25">
      <c r="A661" s="129" t="s">
        <v>17</v>
      </c>
      <c r="B661" s="126" t="s">
        <v>775</v>
      </c>
      <c r="C661" s="127">
        <v>200</v>
      </c>
      <c r="D661" s="145"/>
      <c r="E661" s="145"/>
      <c r="F661" s="205">
        <f>F662</f>
        <v>678712</v>
      </c>
      <c r="G661" s="266">
        <f t="shared" ref="G661:K662" si="224">G662</f>
        <v>678712</v>
      </c>
      <c r="H661" s="266">
        <f t="shared" si="224"/>
        <v>0</v>
      </c>
      <c r="I661" s="266">
        <f t="shared" si="224"/>
        <v>0</v>
      </c>
      <c r="J661" s="266">
        <f t="shared" si="224"/>
        <v>678712</v>
      </c>
      <c r="K661" s="266">
        <f t="shared" si="224"/>
        <v>678712</v>
      </c>
    </row>
    <row r="662" spans="1:11" x14ac:dyDescent="0.25">
      <c r="A662" s="129" t="s">
        <v>10</v>
      </c>
      <c r="B662" s="126" t="s">
        <v>775</v>
      </c>
      <c r="C662" s="127">
        <v>200</v>
      </c>
      <c r="D662" s="145" t="s">
        <v>3</v>
      </c>
      <c r="E662" s="145"/>
      <c r="F662" s="205">
        <f>F663</f>
        <v>678712</v>
      </c>
      <c r="G662" s="266">
        <f t="shared" si="224"/>
        <v>678712</v>
      </c>
      <c r="H662" s="266">
        <f t="shared" si="224"/>
        <v>0</v>
      </c>
      <c r="I662" s="266">
        <f t="shared" si="224"/>
        <v>0</v>
      </c>
      <c r="J662" s="266">
        <f t="shared" si="224"/>
        <v>678712</v>
      </c>
      <c r="K662" s="266">
        <f t="shared" si="224"/>
        <v>678712</v>
      </c>
    </row>
    <row r="663" spans="1:11" x14ac:dyDescent="0.25">
      <c r="A663" s="129" t="s">
        <v>9</v>
      </c>
      <c r="B663" s="126" t="s">
        <v>775</v>
      </c>
      <c r="C663" s="127">
        <v>200</v>
      </c>
      <c r="D663" s="145" t="s">
        <v>3</v>
      </c>
      <c r="E663" s="145" t="s">
        <v>2</v>
      </c>
      <c r="F663" s="205">
        <f>'8. разд '!F683</f>
        <v>678712</v>
      </c>
      <c r="G663" s="266">
        <f>'8. разд '!G683</f>
        <v>678712</v>
      </c>
      <c r="H663" s="266">
        <f>'8. разд '!H683</f>
        <v>0</v>
      </c>
      <c r="I663" s="266">
        <f>'8. разд '!I683</f>
        <v>0</v>
      </c>
      <c r="J663" s="266">
        <f>'8. разд '!J683</f>
        <v>678712</v>
      </c>
      <c r="K663" s="266">
        <f>'8. разд '!K683</f>
        <v>678712</v>
      </c>
    </row>
    <row r="664" spans="1:11" ht="51" x14ac:dyDescent="0.25">
      <c r="A664" s="129" t="s">
        <v>766</v>
      </c>
      <c r="B664" s="126" t="s">
        <v>767</v>
      </c>
      <c r="C664" s="127"/>
      <c r="D664" s="145"/>
      <c r="E664" s="145"/>
      <c r="F664" s="205">
        <f>F665+F669+F673</f>
        <v>1526500</v>
      </c>
      <c r="G664" s="266">
        <f t="shared" ref="G664:K664" si="225">G665+G669+G673</f>
        <v>1526500</v>
      </c>
      <c r="H664" s="266">
        <f t="shared" si="225"/>
        <v>0</v>
      </c>
      <c r="I664" s="266">
        <f t="shared" si="225"/>
        <v>0</v>
      </c>
      <c r="J664" s="266">
        <f t="shared" si="225"/>
        <v>1526500</v>
      </c>
      <c r="K664" s="266">
        <f t="shared" si="225"/>
        <v>1526500</v>
      </c>
    </row>
    <row r="665" spans="1:11" ht="63.75" x14ac:dyDescent="0.25">
      <c r="A665" s="129" t="s">
        <v>76</v>
      </c>
      <c r="B665" s="126" t="s">
        <v>768</v>
      </c>
      <c r="C665" s="127"/>
      <c r="D665" s="145"/>
      <c r="E665" s="145"/>
      <c r="F665" s="205">
        <f>F666</f>
        <v>1287600</v>
      </c>
      <c r="G665" s="266">
        <f t="shared" ref="G665:K667" si="226">G666</f>
        <v>1287600</v>
      </c>
      <c r="H665" s="266">
        <f t="shared" si="226"/>
        <v>0</v>
      </c>
      <c r="I665" s="266">
        <f t="shared" si="226"/>
        <v>0</v>
      </c>
      <c r="J665" s="266">
        <f t="shared" si="226"/>
        <v>1287600</v>
      </c>
      <c r="K665" s="266">
        <f t="shared" si="226"/>
        <v>1287600</v>
      </c>
    </row>
    <row r="666" spans="1:11" ht="25.5" x14ac:dyDescent="0.25">
      <c r="A666" s="129" t="s">
        <v>5</v>
      </c>
      <c r="B666" s="126" t="s">
        <v>768</v>
      </c>
      <c r="C666" s="127">
        <v>300</v>
      </c>
      <c r="D666" s="145"/>
      <c r="E666" s="145"/>
      <c r="F666" s="205">
        <f>F667</f>
        <v>1287600</v>
      </c>
      <c r="G666" s="266">
        <f t="shared" si="226"/>
        <v>1287600</v>
      </c>
      <c r="H666" s="266">
        <f t="shared" si="226"/>
        <v>0</v>
      </c>
      <c r="I666" s="266">
        <f t="shared" si="226"/>
        <v>0</v>
      </c>
      <c r="J666" s="266">
        <f t="shared" si="226"/>
        <v>1287600</v>
      </c>
      <c r="K666" s="266">
        <f t="shared" si="226"/>
        <v>1287600</v>
      </c>
    </row>
    <row r="667" spans="1:11" x14ac:dyDescent="0.25">
      <c r="A667" s="129" t="s">
        <v>10</v>
      </c>
      <c r="B667" s="126" t="s">
        <v>768</v>
      </c>
      <c r="C667" s="127">
        <v>300</v>
      </c>
      <c r="D667" s="145" t="s">
        <v>3</v>
      </c>
      <c r="E667" s="145"/>
      <c r="F667" s="205">
        <f>F668</f>
        <v>1287600</v>
      </c>
      <c r="G667" s="266">
        <f t="shared" si="226"/>
        <v>1287600</v>
      </c>
      <c r="H667" s="266">
        <f t="shared" si="226"/>
        <v>0</v>
      </c>
      <c r="I667" s="266">
        <f t="shared" si="226"/>
        <v>0</v>
      </c>
      <c r="J667" s="266">
        <f t="shared" si="226"/>
        <v>1287600</v>
      </c>
      <c r="K667" s="266">
        <f t="shared" si="226"/>
        <v>1287600</v>
      </c>
    </row>
    <row r="668" spans="1:11" x14ac:dyDescent="0.25">
      <c r="A668" s="129" t="s">
        <v>44</v>
      </c>
      <c r="B668" s="126" t="s">
        <v>768</v>
      </c>
      <c r="C668" s="127">
        <v>300</v>
      </c>
      <c r="D668" s="145" t="s">
        <v>3</v>
      </c>
      <c r="E668" s="145" t="s">
        <v>37</v>
      </c>
      <c r="F668" s="205">
        <f>'8. разд '!F653</f>
        <v>1287600</v>
      </c>
      <c r="G668" s="266">
        <f>'8. разд '!G653</f>
        <v>1287600</v>
      </c>
      <c r="H668" s="266">
        <f>'8. разд '!H653</f>
        <v>0</v>
      </c>
      <c r="I668" s="266">
        <f>'8. разд '!I653</f>
        <v>0</v>
      </c>
      <c r="J668" s="266">
        <f>'8. разд '!J653</f>
        <v>1287600</v>
      </c>
      <c r="K668" s="266">
        <f>'8. разд '!K653</f>
        <v>1287600</v>
      </c>
    </row>
    <row r="669" spans="1:11" ht="76.5" x14ac:dyDescent="0.25">
      <c r="A669" s="129" t="s">
        <v>75</v>
      </c>
      <c r="B669" s="126" t="s">
        <v>769</v>
      </c>
      <c r="C669" s="127"/>
      <c r="D669" s="145"/>
      <c r="E669" s="145"/>
      <c r="F669" s="205">
        <f>F670</f>
        <v>29500</v>
      </c>
      <c r="G669" s="266">
        <f t="shared" ref="G669:K671" si="227">G670</f>
        <v>29500</v>
      </c>
      <c r="H669" s="266">
        <f t="shared" si="227"/>
        <v>0</v>
      </c>
      <c r="I669" s="266">
        <f t="shared" si="227"/>
        <v>0</v>
      </c>
      <c r="J669" s="266">
        <f t="shared" si="227"/>
        <v>29500</v>
      </c>
      <c r="K669" s="266">
        <f t="shared" si="227"/>
        <v>29500</v>
      </c>
    </row>
    <row r="670" spans="1:11" ht="25.5" x14ac:dyDescent="0.25">
      <c r="A670" s="129" t="s">
        <v>17</v>
      </c>
      <c r="B670" s="126" t="s">
        <v>769</v>
      </c>
      <c r="C670" s="127">
        <v>200</v>
      </c>
      <c r="D670" s="145"/>
      <c r="E670" s="145"/>
      <c r="F670" s="205">
        <f>F671</f>
        <v>29500</v>
      </c>
      <c r="G670" s="266">
        <f t="shared" si="227"/>
        <v>29500</v>
      </c>
      <c r="H670" s="266">
        <f t="shared" si="227"/>
        <v>0</v>
      </c>
      <c r="I670" s="266">
        <f t="shared" si="227"/>
        <v>0</v>
      </c>
      <c r="J670" s="266">
        <f t="shared" si="227"/>
        <v>29500</v>
      </c>
      <c r="K670" s="266">
        <f t="shared" si="227"/>
        <v>29500</v>
      </c>
    </row>
    <row r="671" spans="1:11" x14ac:dyDescent="0.25">
      <c r="A671" s="129" t="s">
        <v>10</v>
      </c>
      <c r="B671" s="126" t="s">
        <v>769</v>
      </c>
      <c r="C671" s="127">
        <v>200</v>
      </c>
      <c r="D671" s="145" t="s">
        <v>3</v>
      </c>
      <c r="E671" s="145"/>
      <c r="F671" s="205">
        <f>F672</f>
        <v>29500</v>
      </c>
      <c r="G671" s="266">
        <f t="shared" si="227"/>
        <v>29500</v>
      </c>
      <c r="H671" s="266">
        <f t="shared" si="227"/>
        <v>0</v>
      </c>
      <c r="I671" s="266">
        <f t="shared" si="227"/>
        <v>0</v>
      </c>
      <c r="J671" s="266">
        <f t="shared" si="227"/>
        <v>29500</v>
      </c>
      <c r="K671" s="266">
        <f t="shared" si="227"/>
        <v>29500</v>
      </c>
    </row>
    <row r="672" spans="1:11" x14ac:dyDescent="0.25">
      <c r="A672" s="129" t="s">
        <v>44</v>
      </c>
      <c r="B672" s="126" t="s">
        <v>769</v>
      </c>
      <c r="C672" s="127">
        <v>200</v>
      </c>
      <c r="D672" s="145" t="s">
        <v>3</v>
      </c>
      <c r="E672" s="145" t="s">
        <v>37</v>
      </c>
      <c r="F672" s="205">
        <f>'8. разд '!F655</f>
        <v>29500</v>
      </c>
      <c r="G672" s="266">
        <f>'8. разд '!G655</f>
        <v>29500</v>
      </c>
      <c r="H672" s="266">
        <f>'8. разд '!H655</f>
        <v>0</v>
      </c>
      <c r="I672" s="266">
        <f>'8. разд '!I655</f>
        <v>0</v>
      </c>
      <c r="J672" s="266">
        <f>'8. разд '!J655</f>
        <v>29500</v>
      </c>
      <c r="K672" s="266">
        <f>'8. разд '!K655</f>
        <v>29500</v>
      </c>
    </row>
    <row r="673" spans="1:11" ht="89.25" x14ac:dyDescent="0.25">
      <c r="A673" s="129" t="s">
        <v>74</v>
      </c>
      <c r="B673" s="126" t="s">
        <v>770</v>
      </c>
      <c r="C673" s="127"/>
      <c r="D673" s="145"/>
      <c r="E673" s="145"/>
      <c r="F673" s="205">
        <f>F674</f>
        <v>209400</v>
      </c>
      <c r="G673" s="266">
        <f t="shared" ref="G673:K675" si="228">G674</f>
        <v>209400</v>
      </c>
      <c r="H673" s="266">
        <f t="shared" si="228"/>
        <v>0</v>
      </c>
      <c r="I673" s="266">
        <f t="shared" si="228"/>
        <v>0</v>
      </c>
      <c r="J673" s="266">
        <f t="shared" si="228"/>
        <v>209400</v>
      </c>
      <c r="K673" s="266">
        <f t="shared" si="228"/>
        <v>209400</v>
      </c>
    </row>
    <row r="674" spans="1:11" ht="25.5" x14ac:dyDescent="0.25">
      <c r="A674" s="129" t="s">
        <v>5</v>
      </c>
      <c r="B674" s="126" t="s">
        <v>770</v>
      </c>
      <c r="C674" s="127">
        <v>300</v>
      </c>
      <c r="D674" s="145"/>
      <c r="E674" s="145"/>
      <c r="F674" s="205">
        <f>F675</f>
        <v>209400</v>
      </c>
      <c r="G674" s="266">
        <f t="shared" si="228"/>
        <v>209400</v>
      </c>
      <c r="H674" s="266">
        <f t="shared" si="228"/>
        <v>0</v>
      </c>
      <c r="I674" s="266">
        <f t="shared" si="228"/>
        <v>0</v>
      </c>
      <c r="J674" s="266">
        <f t="shared" si="228"/>
        <v>209400</v>
      </c>
      <c r="K674" s="266">
        <f t="shared" si="228"/>
        <v>209400</v>
      </c>
    </row>
    <row r="675" spans="1:11" x14ac:dyDescent="0.25">
      <c r="A675" s="129" t="s">
        <v>10</v>
      </c>
      <c r="B675" s="126" t="s">
        <v>770</v>
      </c>
      <c r="C675" s="127">
        <v>300</v>
      </c>
      <c r="D675" s="145" t="s">
        <v>3</v>
      </c>
      <c r="E675" s="145"/>
      <c r="F675" s="205">
        <f>F676</f>
        <v>209400</v>
      </c>
      <c r="G675" s="266">
        <f t="shared" si="228"/>
        <v>209400</v>
      </c>
      <c r="H675" s="266">
        <f t="shared" si="228"/>
        <v>0</v>
      </c>
      <c r="I675" s="266">
        <f t="shared" si="228"/>
        <v>0</v>
      </c>
      <c r="J675" s="266">
        <f t="shared" si="228"/>
        <v>209400</v>
      </c>
      <c r="K675" s="266">
        <f t="shared" si="228"/>
        <v>209400</v>
      </c>
    </row>
    <row r="676" spans="1:11" x14ac:dyDescent="0.25">
      <c r="A676" s="129" t="s">
        <v>44</v>
      </c>
      <c r="B676" s="126" t="s">
        <v>770</v>
      </c>
      <c r="C676" s="127">
        <v>300</v>
      </c>
      <c r="D676" s="145" t="s">
        <v>3</v>
      </c>
      <c r="E676" s="145" t="s">
        <v>37</v>
      </c>
      <c r="F676" s="205">
        <f>'8. разд '!F657</f>
        <v>209400</v>
      </c>
      <c r="G676" s="266">
        <f>'8. разд '!G657</f>
        <v>209400</v>
      </c>
      <c r="H676" s="266">
        <f>'8. разд '!H657</f>
        <v>0</v>
      </c>
      <c r="I676" s="266">
        <f>'8. разд '!I657</f>
        <v>0</v>
      </c>
      <c r="J676" s="266">
        <f>'8. разд '!J657</f>
        <v>209400</v>
      </c>
      <c r="K676" s="266">
        <f>'8. разд '!K657</f>
        <v>209400</v>
      </c>
    </row>
    <row r="677" spans="1:11" x14ac:dyDescent="0.25">
      <c r="A677" s="129" t="s">
        <v>696</v>
      </c>
      <c r="B677" s="126" t="s">
        <v>730</v>
      </c>
      <c r="C677" s="127"/>
      <c r="D677" s="145"/>
      <c r="E677" s="145"/>
      <c r="F677" s="205">
        <f>F678</f>
        <v>9074400</v>
      </c>
      <c r="G677" s="266">
        <f t="shared" ref="G677:K677" si="229">G678</f>
        <v>2326000</v>
      </c>
      <c r="H677" s="266">
        <f t="shared" si="229"/>
        <v>-338995.11</v>
      </c>
      <c r="I677" s="266">
        <f t="shared" si="229"/>
        <v>0</v>
      </c>
      <c r="J677" s="266">
        <f t="shared" si="229"/>
        <v>8735404.8900000006</v>
      </c>
      <c r="K677" s="266">
        <f t="shared" si="229"/>
        <v>2326000</v>
      </c>
    </row>
    <row r="678" spans="1:11" ht="38.25" x14ac:dyDescent="0.25">
      <c r="A678" s="129" t="s">
        <v>729</v>
      </c>
      <c r="B678" s="126" t="s">
        <v>731</v>
      </c>
      <c r="C678" s="127"/>
      <c r="D678" s="145"/>
      <c r="E678" s="145"/>
      <c r="F678" s="205">
        <f>F679+F683+F694+F698+F687</f>
        <v>9074400</v>
      </c>
      <c r="G678" s="266">
        <f t="shared" ref="G678:K678" si="230">G679+G683+G694+G698+G687</f>
        <v>2326000</v>
      </c>
      <c r="H678" s="266">
        <f t="shared" si="230"/>
        <v>-338995.11</v>
      </c>
      <c r="I678" s="266">
        <f t="shared" si="230"/>
        <v>0</v>
      </c>
      <c r="J678" s="266">
        <f t="shared" si="230"/>
        <v>8735404.8900000006</v>
      </c>
      <c r="K678" s="266">
        <f t="shared" si="230"/>
        <v>2326000</v>
      </c>
    </row>
    <row r="679" spans="1:11" ht="51" x14ac:dyDescent="0.25">
      <c r="A679" s="129" t="s">
        <v>81</v>
      </c>
      <c r="B679" s="126" t="s">
        <v>732</v>
      </c>
      <c r="C679" s="127"/>
      <c r="D679" s="145"/>
      <c r="E679" s="145"/>
      <c r="F679" s="205">
        <f>F680</f>
        <v>2326000</v>
      </c>
      <c r="G679" s="266">
        <f t="shared" ref="G679:K681" si="231">G680</f>
        <v>2326000</v>
      </c>
      <c r="H679" s="266">
        <f t="shared" si="231"/>
        <v>0</v>
      </c>
      <c r="I679" s="266">
        <f t="shared" si="231"/>
        <v>0</v>
      </c>
      <c r="J679" s="266">
        <f t="shared" si="231"/>
        <v>2326000</v>
      </c>
      <c r="K679" s="266">
        <f t="shared" si="231"/>
        <v>2326000</v>
      </c>
    </row>
    <row r="680" spans="1:11" ht="38.25" x14ac:dyDescent="0.25">
      <c r="A680" s="129" t="s">
        <v>47</v>
      </c>
      <c r="B680" s="126" t="s">
        <v>732</v>
      </c>
      <c r="C680" s="127">
        <v>600</v>
      </c>
      <c r="D680" s="145"/>
      <c r="E680" s="145"/>
      <c r="F680" s="205">
        <f>F681</f>
        <v>2326000</v>
      </c>
      <c r="G680" s="266">
        <f t="shared" si="231"/>
        <v>2326000</v>
      </c>
      <c r="H680" s="266">
        <f t="shared" si="231"/>
        <v>0</v>
      </c>
      <c r="I680" s="266">
        <f t="shared" si="231"/>
        <v>0</v>
      </c>
      <c r="J680" s="266">
        <f t="shared" si="231"/>
        <v>2326000</v>
      </c>
      <c r="K680" s="266">
        <f t="shared" si="231"/>
        <v>2326000</v>
      </c>
    </row>
    <row r="681" spans="1:11" x14ac:dyDescent="0.25">
      <c r="A681" s="129" t="s">
        <v>67</v>
      </c>
      <c r="B681" s="126" t="s">
        <v>732</v>
      </c>
      <c r="C681" s="127">
        <v>600</v>
      </c>
      <c r="D681" s="145" t="s">
        <v>65</v>
      </c>
      <c r="E681" s="145"/>
      <c r="F681" s="205">
        <f>F682</f>
        <v>2326000</v>
      </c>
      <c r="G681" s="266">
        <f t="shared" si="231"/>
        <v>2326000</v>
      </c>
      <c r="H681" s="266">
        <f t="shared" si="231"/>
        <v>0</v>
      </c>
      <c r="I681" s="266">
        <f t="shared" si="231"/>
        <v>0</v>
      </c>
      <c r="J681" s="266">
        <f t="shared" si="231"/>
        <v>2326000</v>
      </c>
      <c r="K681" s="266">
        <f t="shared" si="231"/>
        <v>2326000</v>
      </c>
    </row>
    <row r="682" spans="1:11" x14ac:dyDescent="0.25">
      <c r="A682" s="129" t="s">
        <v>82</v>
      </c>
      <c r="B682" s="126" t="s">
        <v>732</v>
      </c>
      <c r="C682" s="127">
        <v>600</v>
      </c>
      <c r="D682" s="145" t="s">
        <v>65</v>
      </c>
      <c r="E682" s="145" t="s">
        <v>65</v>
      </c>
      <c r="F682" s="205">
        <f>'8. разд '!F499</f>
        <v>2326000</v>
      </c>
      <c r="G682" s="266">
        <f>'8. разд '!G499</f>
        <v>2326000</v>
      </c>
      <c r="H682" s="266">
        <f>'8. разд '!H499</f>
        <v>0</v>
      </c>
      <c r="I682" s="266">
        <f>'8. разд '!I499</f>
        <v>0</v>
      </c>
      <c r="J682" s="266">
        <f>'8. разд '!J499</f>
        <v>2326000</v>
      </c>
      <c r="K682" s="266">
        <f>'8. разд '!K499</f>
        <v>2326000</v>
      </c>
    </row>
    <row r="683" spans="1:11" ht="25.5" x14ac:dyDescent="0.25">
      <c r="A683" s="129" t="s">
        <v>733</v>
      </c>
      <c r="B683" s="126" t="s">
        <v>734</v>
      </c>
      <c r="C683" s="127"/>
      <c r="D683" s="145"/>
      <c r="E683" s="145"/>
      <c r="F683" s="205">
        <f>F684</f>
        <v>4970000</v>
      </c>
      <c r="G683" s="266">
        <f t="shared" ref="G683:K685" si="232">G684</f>
        <v>0</v>
      </c>
      <c r="H683" s="266">
        <f t="shared" si="232"/>
        <v>-403529.51</v>
      </c>
      <c r="I683" s="266">
        <f t="shared" si="232"/>
        <v>0</v>
      </c>
      <c r="J683" s="266">
        <f t="shared" si="232"/>
        <v>4566470.49</v>
      </c>
      <c r="K683" s="266">
        <f t="shared" si="232"/>
        <v>0</v>
      </c>
    </row>
    <row r="684" spans="1:11" ht="38.25" x14ac:dyDescent="0.25">
      <c r="A684" s="129" t="s">
        <v>47</v>
      </c>
      <c r="B684" s="126" t="s">
        <v>734</v>
      </c>
      <c r="C684" s="127">
        <v>600</v>
      </c>
      <c r="D684" s="145"/>
      <c r="E684" s="145"/>
      <c r="F684" s="205">
        <f>F685</f>
        <v>4970000</v>
      </c>
      <c r="G684" s="266">
        <f t="shared" si="232"/>
        <v>0</v>
      </c>
      <c r="H684" s="266">
        <f t="shared" si="232"/>
        <v>-403529.51</v>
      </c>
      <c r="I684" s="266">
        <f t="shared" si="232"/>
        <v>0</v>
      </c>
      <c r="J684" s="266">
        <f t="shared" si="232"/>
        <v>4566470.49</v>
      </c>
      <c r="K684" s="266">
        <f t="shared" si="232"/>
        <v>0</v>
      </c>
    </row>
    <row r="685" spans="1:11" x14ac:dyDescent="0.25">
      <c r="A685" s="129" t="s">
        <v>67</v>
      </c>
      <c r="B685" s="126" t="s">
        <v>734</v>
      </c>
      <c r="C685" s="127">
        <v>600</v>
      </c>
      <c r="D685" s="145" t="s">
        <v>65</v>
      </c>
      <c r="E685" s="145"/>
      <c r="F685" s="205">
        <f>F686</f>
        <v>4970000</v>
      </c>
      <c r="G685" s="266">
        <f t="shared" si="232"/>
        <v>0</v>
      </c>
      <c r="H685" s="266">
        <f t="shared" si="232"/>
        <v>-403529.51</v>
      </c>
      <c r="I685" s="266">
        <f t="shared" si="232"/>
        <v>0</v>
      </c>
      <c r="J685" s="266">
        <f t="shared" si="232"/>
        <v>4566470.49</v>
      </c>
      <c r="K685" s="266">
        <f t="shared" si="232"/>
        <v>0</v>
      </c>
    </row>
    <row r="686" spans="1:11" x14ac:dyDescent="0.25">
      <c r="A686" s="129" t="s">
        <v>82</v>
      </c>
      <c r="B686" s="126" t="s">
        <v>734</v>
      </c>
      <c r="C686" s="127">
        <v>600</v>
      </c>
      <c r="D686" s="145" t="s">
        <v>65</v>
      </c>
      <c r="E686" s="145" t="s">
        <v>65</v>
      </c>
      <c r="F686" s="205">
        <f>'8. разд '!F501</f>
        <v>4970000</v>
      </c>
      <c r="G686" s="266">
        <f>'8. разд '!G501</f>
        <v>0</v>
      </c>
      <c r="H686" s="266">
        <f>'8. разд '!H501</f>
        <v>-403529.51</v>
      </c>
      <c r="I686" s="266">
        <f>'8. разд '!I501</f>
        <v>0</v>
      </c>
      <c r="J686" s="266">
        <f>'8. разд '!J501</f>
        <v>4566470.49</v>
      </c>
      <c r="K686" s="266">
        <f>'8. разд '!K501</f>
        <v>0</v>
      </c>
    </row>
    <row r="687" spans="1:11" ht="38.25" x14ac:dyDescent="0.25">
      <c r="A687" s="129" t="s">
        <v>1067</v>
      </c>
      <c r="B687" s="126" t="s">
        <v>1066</v>
      </c>
      <c r="C687" s="174"/>
      <c r="D687" s="145"/>
      <c r="E687" s="145"/>
      <c r="F687" s="205">
        <f>F688+F691</f>
        <v>180000</v>
      </c>
      <c r="G687" s="266">
        <f t="shared" ref="G687:K687" si="233">G688+G691</f>
        <v>0</v>
      </c>
      <c r="H687" s="266">
        <f t="shared" si="233"/>
        <v>0</v>
      </c>
      <c r="I687" s="266">
        <f t="shared" si="233"/>
        <v>0</v>
      </c>
      <c r="J687" s="266">
        <f t="shared" si="233"/>
        <v>180000</v>
      </c>
      <c r="K687" s="266">
        <f t="shared" si="233"/>
        <v>0</v>
      </c>
    </row>
    <row r="688" spans="1:11" ht="63.75" x14ac:dyDescent="0.25">
      <c r="A688" s="129" t="s">
        <v>12</v>
      </c>
      <c r="B688" s="126" t="s">
        <v>1066</v>
      </c>
      <c r="C688" s="180">
        <v>100</v>
      </c>
      <c r="D688" s="145"/>
      <c r="E688" s="145"/>
      <c r="F688" s="205">
        <f>F689</f>
        <v>180000</v>
      </c>
      <c r="G688" s="266">
        <f t="shared" ref="G688:K689" si="234">G689</f>
        <v>0</v>
      </c>
      <c r="H688" s="266">
        <f t="shared" si="234"/>
        <v>0</v>
      </c>
      <c r="I688" s="266">
        <f t="shared" si="234"/>
        <v>0</v>
      </c>
      <c r="J688" s="266">
        <f t="shared" si="234"/>
        <v>180000</v>
      </c>
      <c r="K688" s="266">
        <f t="shared" si="234"/>
        <v>0</v>
      </c>
    </row>
    <row r="689" spans="1:11" x14ac:dyDescent="0.25">
      <c r="A689" s="129" t="s">
        <v>67</v>
      </c>
      <c r="B689" s="126" t="s">
        <v>1066</v>
      </c>
      <c r="C689" s="180">
        <v>100</v>
      </c>
      <c r="D689" s="145" t="s">
        <v>65</v>
      </c>
      <c r="E689" s="145"/>
      <c r="F689" s="205">
        <f>F690</f>
        <v>180000</v>
      </c>
      <c r="G689" s="266">
        <f t="shared" si="234"/>
        <v>0</v>
      </c>
      <c r="H689" s="266">
        <f t="shared" si="234"/>
        <v>0</v>
      </c>
      <c r="I689" s="266">
        <f t="shared" si="234"/>
        <v>0</v>
      </c>
      <c r="J689" s="266">
        <f t="shared" si="234"/>
        <v>180000</v>
      </c>
      <c r="K689" s="266">
        <f t="shared" si="234"/>
        <v>0</v>
      </c>
    </row>
    <row r="690" spans="1:11" x14ac:dyDescent="0.25">
      <c r="A690" s="129" t="s">
        <v>82</v>
      </c>
      <c r="B690" s="126" t="s">
        <v>1066</v>
      </c>
      <c r="C690" s="180">
        <v>100</v>
      </c>
      <c r="D690" s="145" t="s">
        <v>65</v>
      </c>
      <c r="E690" s="145" t="s">
        <v>65</v>
      </c>
      <c r="F690" s="205">
        <f>'8. разд '!F503</f>
        <v>180000</v>
      </c>
      <c r="G690" s="266">
        <f>'8. разд '!G503</f>
        <v>0</v>
      </c>
      <c r="H690" s="266">
        <f>'8. разд '!H503</f>
        <v>0</v>
      </c>
      <c r="I690" s="266">
        <f>'8. разд '!I503</f>
        <v>0</v>
      </c>
      <c r="J690" s="266">
        <f>'8. разд '!J503</f>
        <v>180000</v>
      </c>
      <c r="K690" s="266">
        <f>'8. разд '!K503</f>
        <v>0</v>
      </c>
    </row>
    <row r="691" spans="1:11" ht="25.5" x14ac:dyDescent="0.25">
      <c r="A691" s="129" t="s">
        <v>17</v>
      </c>
      <c r="B691" s="126" t="s">
        <v>1066</v>
      </c>
      <c r="C691" s="174">
        <v>200</v>
      </c>
      <c r="D691" s="145"/>
      <c r="E691" s="145"/>
      <c r="F691" s="205">
        <f>F692</f>
        <v>0</v>
      </c>
      <c r="G691" s="266">
        <f t="shared" ref="G691:K692" si="235">G692</f>
        <v>0</v>
      </c>
      <c r="H691" s="266">
        <f t="shared" si="235"/>
        <v>0</v>
      </c>
      <c r="I691" s="266">
        <f t="shared" si="235"/>
        <v>0</v>
      </c>
      <c r="J691" s="266">
        <f t="shared" si="235"/>
        <v>0</v>
      </c>
      <c r="K691" s="266">
        <f t="shared" si="235"/>
        <v>0</v>
      </c>
    </row>
    <row r="692" spans="1:11" x14ac:dyDescent="0.25">
      <c r="A692" s="129" t="s">
        <v>67</v>
      </c>
      <c r="B692" s="126" t="s">
        <v>1066</v>
      </c>
      <c r="C692" s="174">
        <v>200</v>
      </c>
      <c r="D692" s="145" t="s">
        <v>65</v>
      </c>
      <c r="E692" s="145"/>
      <c r="F692" s="205">
        <f>F693</f>
        <v>0</v>
      </c>
      <c r="G692" s="266">
        <f t="shared" si="235"/>
        <v>0</v>
      </c>
      <c r="H692" s="266">
        <f t="shared" si="235"/>
        <v>0</v>
      </c>
      <c r="I692" s="266">
        <f t="shared" si="235"/>
        <v>0</v>
      </c>
      <c r="J692" s="266">
        <f t="shared" si="235"/>
        <v>0</v>
      </c>
      <c r="K692" s="266">
        <f t="shared" si="235"/>
        <v>0</v>
      </c>
    </row>
    <row r="693" spans="1:11" x14ac:dyDescent="0.25">
      <c r="A693" s="129" t="s">
        <v>82</v>
      </c>
      <c r="B693" s="126" t="s">
        <v>1066</v>
      </c>
      <c r="C693" s="174">
        <v>200</v>
      </c>
      <c r="D693" s="145" t="s">
        <v>65</v>
      </c>
      <c r="E693" s="145" t="s">
        <v>65</v>
      </c>
      <c r="F693" s="205">
        <f>'8. разд '!F504</f>
        <v>0</v>
      </c>
      <c r="G693" s="266">
        <f>'8. разд '!G504</f>
        <v>0</v>
      </c>
      <c r="H693" s="266">
        <f>'8. разд '!H504</f>
        <v>0</v>
      </c>
      <c r="I693" s="266">
        <f>'8. разд '!I504</f>
        <v>0</v>
      </c>
      <c r="J693" s="266">
        <f>'8. разд '!J504</f>
        <v>0</v>
      </c>
      <c r="K693" s="266">
        <f>'8. разд '!K504</f>
        <v>0</v>
      </c>
    </row>
    <row r="694" spans="1:11" ht="25.5" x14ac:dyDescent="0.25">
      <c r="A694" s="129" t="s">
        <v>735</v>
      </c>
      <c r="B694" s="126" t="s">
        <v>736</v>
      </c>
      <c r="C694" s="127"/>
      <c r="D694" s="145"/>
      <c r="E694" s="145"/>
      <c r="F694" s="205">
        <f>F695</f>
        <v>0</v>
      </c>
      <c r="G694" s="266">
        <f t="shared" ref="G694:K696" si="236">G695</f>
        <v>0</v>
      </c>
      <c r="H694" s="266">
        <f t="shared" si="236"/>
        <v>0</v>
      </c>
      <c r="I694" s="266">
        <f t="shared" si="236"/>
        <v>0</v>
      </c>
      <c r="J694" s="266">
        <f t="shared" si="236"/>
        <v>0</v>
      </c>
      <c r="K694" s="266">
        <f t="shared" si="236"/>
        <v>0</v>
      </c>
    </row>
    <row r="695" spans="1:11" ht="25.5" x14ac:dyDescent="0.25">
      <c r="A695" s="129" t="s">
        <v>17</v>
      </c>
      <c r="B695" s="126" t="s">
        <v>736</v>
      </c>
      <c r="C695" s="127">
        <v>200</v>
      </c>
      <c r="D695" s="145"/>
      <c r="E695" s="145"/>
      <c r="F695" s="205">
        <f>F696</f>
        <v>0</v>
      </c>
      <c r="G695" s="266">
        <f t="shared" si="236"/>
        <v>0</v>
      </c>
      <c r="H695" s="266">
        <f t="shared" si="236"/>
        <v>0</v>
      </c>
      <c r="I695" s="266">
        <f t="shared" si="236"/>
        <v>0</v>
      </c>
      <c r="J695" s="266">
        <f t="shared" si="236"/>
        <v>0</v>
      </c>
      <c r="K695" s="266">
        <f t="shared" si="236"/>
        <v>0</v>
      </c>
    </row>
    <row r="696" spans="1:11" x14ac:dyDescent="0.25">
      <c r="A696" s="129" t="s">
        <v>67</v>
      </c>
      <c r="B696" s="126" t="s">
        <v>736</v>
      </c>
      <c r="C696" s="127">
        <v>200</v>
      </c>
      <c r="D696" s="145" t="s">
        <v>65</v>
      </c>
      <c r="E696" s="145"/>
      <c r="F696" s="205">
        <f>F697</f>
        <v>0</v>
      </c>
      <c r="G696" s="266">
        <f t="shared" si="236"/>
        <v>0</v>
      </c>
      <c r="H696" s="266">
        <f t="shared" si="236"/>
        <v>0</v>
      </c>
      <c r="I696" s="266">
        <f t="shared" si="236"/>
        <v>0</v>
      </c>
      <c r="J696" s="266">
        <f t="shared" si="236"/>
        <v>0</v>
      </c>
      <c r="K696" s="266">
        <f t="shared" si="236"/>
        <v>0</v>
      </c>
    </row>
    <row r="697" spans="1:11" x14ac:dyDescent="0.25">
      <c r="A697" s="129" t="s">
        <v>82</v>
      </c>
      <c r="B697" s="126" t="s">
        <v>736</v>
      </c>
      <c r="C697" s="127">
        <v>200</v>
      </c>
      <c r="D697" s="145" t="s">
        <v>65</v>
      </c>
      <c r="E697" s="145" t="s">
        <v>65</v>
      </c>
      <c r="F697" s="205">
        <f>'8. разд '!F506</f>
        <v>0</v>
      </c>
      <c r="G697" s="266">
        <f>'8. разд '!G506</f>
        <v>0</v>
      </c>
      <c r="H697" s="266">
        <f>'8. разд '!H506</f>
        <v>0</v>
      </c>
      <c r="I697" s="266">
        <f>'8. разд '!I506</f>
        <v>0</v>
      </c>
      <c r="J697" s="266">
        <f>'8. разд '!J506</f>
        <v>0</v>
      </c>
      <c r="K697" s="266">
        <f>'8. разд '!K506</f>
        <v>0</v>
      </c>
    </row>
    <row r="698" spans="1:11" ht="63.75" x14ac:dyDescent="0.25">
      <c r="A698" s="129" t="s">
        <v>737</v>
      </c>
      <c r="B698" s="126" t="s">
        <v>738</v>
      </c>
      <c r="C698" s="127"/>
      <c r="D698" s="145"/>
      <c r="E698" s="145"/>
      <c r="F698" s="205">
        <f>F699</f>
        <v>1598400</v>
      </c>
      <c r="G698" s="266">
        <f t="shared" ref="G698:K700" si="237">G699</f>
        <v>0</v>
      </c>
      <c r="H698" s="266">
        <f t="shared" si="237"/>
        <v>64534.400000000001</v>
      </c>
      <c r="I698" s="266">
        <f t="shared" si="237"/>
        <v>0</v>
      </c>
      <c r="J698" s="266">
        <f t="shared" si="237"/>
        <v>1662934.4</v>
      </c>
      <c r="K698" s="266">
        <f t="shared" si="237"/>
        <v>0</v>
      </c>
    </row>
    <row r="699" spans="1:11" ht="38.25" x14ac:dyDescent="0.25">
      <c r="A699" s="129" t="s">
        <v>47</v>
      </c>
      <c r="B699" s="126" t="s">
        <v>738</v>
      </c>
      <c r="C699" s="127">
        <v>600</v>
      </c>
      <c r="D699" s="145"/>
      <c r="E699" s="145"/>
      <c r="F699" s="205">
        <f>F700</f>
        <v>1598400</v>
      </c>
      <c r="G699" s="266">
        <f t="shared" si="237"/>
        <v>0</v>
      </c>
      <c r="H699" s="266">
        <f t="shared" si="237"/>
        <v>64534.400000000001</v>
      </c>
      <c r="I699" s="266">
        <f t="shared" si="237"/>
        <v>0</v>
      </c>
      <c r="J699" s="266">
        <f t="shared" si="237"/>
        <v>1662934.4</v>
      </c>
      <c r="K699" s="266">
        <f t="shared" si="237"/>
        <v>0</v>
      </c>
    </row>
    <row r="700" spans="1:11" x14ac:dyDescent="0.25">
      <c r="A700" s="129" t="s">
        <v>67</v>
      </c>
      <c r="B700" s="126" t="s">
        <v>738</v>
      </c>
      <c r="C700" s="127">
        <v>600</v>
      </c>
      <c r="D700" s="145" t="s">
        <v>65</v>
      </c>
      <c r="E700" s="145"/>
      <c r="F700" s="205">
        <f>F701</f>
        <v>1598400</v>
      </c>
      <c r="G700" s="266">
        <f t="shared" si="237"/>
        <v>0</v>
      </c>
      <c r="H700" s="266">
        <f t="shared" si="237"/>
        <v>64534.400000000001</v>
      </c>
      <c r="I700" s="266">
        <f t="shared" si="237"/>
        <v>0</v>
      </c>
      <c r="J700" s="266">
        <f t="shared" si="237"/>
        <v>1662934.4</v>
      </c>
      <c r="K700" s="266">
        <f t="shared" si="237"/>
        <v>0</v>
      </c>
    </row>
    <row r="701" spans="1:11" x14ac:dyDescent="0.25">
      <c r="A701" s="129" t="s">
        <v>82</v>
      </c>
      <c r="B701" s="126" t="s">
        <v>738</v>
      </c>
      <c r="C701" s="127">
        <v>600</v>
      </c>
      <c r="D701" s="145" t="s">
        <v>65</v>
      </c>
      <c r="E701" s="145" t="s">
        <v>65</v>
      </c>
      <c r="F701" s="205">
        <f>'8. разд '!F508</f>
        <v>1598400</v>
      </c>
      <c r="G701" s="266">
        <f>'8. разд '!G508</f>
        <v>0</v>
      </c>
      <c r="H701" s="266">
        <f>'8. разд '!H508</f>
        <v>64534.400000000001</v>
      </c>
      <c r="I701" s="266">
        <f>'8. разд '!I508</f>
        <v>0</v>
      </c>
      <c r="J701" s="266">
        <f>'8. разд '!J508</f>
        <v>1662934.4</v>
      </c>
      <c r="K701" s="266">
        <f>'8. разд '!K508</f>
        <v>0</v>
      </c>
    </row>
    <row r="702" spans="1:11" s="46" customFormat="1" ht="25.5" x14ac:dyDescent="0.25">
      <c r="A702" s="129" t="s">
        <v>700</v>
      </c>
      <c r="B702" s="126" t="s">
        <v>618</v>
      </c>
      <c r="C702" s="127"/>
      <c r="D702" s="145"/>
      <c r="E702" s="145"/>
      <c r="F702" s="205">
        <f t="shared" ref="F702" si="238">F703+F730+F761+F792+F802+F810</f>
        <v>285745083.19999999</v>
      </c>
      <c r="G702" s="266">
        <f t="shared" ref="G702:K702" si="239">G703+G730+G761+G792+G802+G810</f>
        <v>4023282</v>
      </c>
      <c r="H702" s="266">
        <f t="shared" si="239"/>
        <v>0</v>
      </c>
      <c r="I702" s="266">
        <f t="shared" si="239"/>
        <v>0</v>
      </c>
      <c r="J702" s="266">
        <f t="shared" si="239"/>
        <v>285745083.19999999</v>
      </c>
      <c r="K702" s="266">
        <f t="shared" si="239"/>
        <v>4023282</v>
      </c>
    </row>
    <row r="703" spans="1:11" ht="38.25" x14ac:dyDescent="0.25">
      <c r="A703" s="129" t="s">
        <v>701</v>
      </c>
      <c r="B703" s="126" t="s">
        <v>778</v>
      </c>
      <c r="C703" s="127"/>
      <c r="D703" s="145"/>
      <c r="E703" s="145"/>
      <c r="F703" s="205">
        <f>F704+F725</f>
        <v>92920401.200000003</v>
      </c>
      <c r="G703" s="266">
        <f t="shared" ref="G703:K703" si="240">G704+G725</f>
        <v>2784400</v>
      </c>
      <c r="H703" s="266">
        <f t="shared" si="240"/>
        <v>0</v>
      </c>
      <c r="I703" s="266">
        <f t="shared" si="240"/>
        <v>0</v>
      </c>
      <c r="J703" s="266">
        <f t="shared" si="240"/>
        <v>92920401.200000003</v>
      </c>
      <c r="K703" s="266">
        <f t="shared" si="240"/>
        <v>2784400</v>
      </c>
    </row>
    <row r="704" spans="1:11" ht="38.25" x14ac:dyDescent="0.25">
      <c r="A704" s="129" t="s">
        <v>779</v>
      </c>
      <c r="B704" s="126" t="s">
        <v>780</v>
      </c>
      <c r="C704" s="127"/>
      <c r="D704" s="145"/>
      <c r="E704" s="145"/>
      <c r="F704" s="205">
        <f>F705+F709+F713+F717+F721</f>
        <v>92843202.200000003</v>
      </c>
      <c r="G704" s="266">
        <f t="shared" ref="G704:K704" si="241">G705+G709+G713+G717+G721</f>
        <v>2784400</v>
      </c>
      <c r="H704" s="266">
        <f t="shared" si="241"/>
        <v>0</v>
      </c>
      <c r="I704" s="266">
        <f t="shared" si="241"/>
        <v>0</v>
      </c>
      <c r="J704" s="266">
        <f t="shared" si="241"/>
        <v>92843202.200000003</v>
      </c>
      <c r="K704" s="266">
        <f t="shared" si="241"/>
        <v>2784400</v>
      </c>
    </row>
    <row r="705" spans="1:11" ht="51" x14ac:dyDescent="0.25">
      <c r="A705" s="129" t="s">
        <v>13</v>
      </c>
      <c r="B705" s="126" t="s">
        <v>781</v>
      </c>
      <c r="C705" s="126"/>
      <c r="D705" s="145"/>
      <c r="E705" s="145"/>
      <c r="F705" s="205">
        <f>F706</f>
        <v>1496800</v>
      </c>
      <c r="G705" s="266">
        <f t="shared" ref="G705:K707" si="242">G706</f>
        <v>0</v>
      </c>
      <c r="H705" s="266">
        <f t="shared" si="242"/>
        <v>0</v>
      </c>
      <c r="I705" s="266">
        <f t="shared" si="242"/>
        <v>0</v>
      </c>
      <c r="J705" s="266">
        <f t="shared" si="242"/>
        <v>1496800</v>
      </c>
      <c r="K705" s="266">
        <f t="shared" si="242"/>
        <v>0</v>
      </c>
    </row>
    <row r="706" spans="1:11" ht="38.25" x14ac:dyDescent="0.25">
      <c r="A706" s="129" t="s">
        <v>47</v>
      </c>
      <c r="B706" s="126" t="s">
        <v>781</v>
      </c>
      <c r="C706" s="126" t="s">
        <v>45</v>
      </c>
      <c r="D706" s="145"/>
      <c r="E706" s="145"/>
      <c r="F706" s="205">
        <f>F707</f>
        <v>1496800</v>
      </c>
      <c r="G706" s="266">
        <f t="shared" si="242"/>
        <v>0</v>
      </c>
      <c r="H706" s="266">
        <f t="shared" si="242"/>
        <v>0</v>
      </c>
      <c r="I706" s="266">
        <f t="shared" si="242"/>
        <v>0</v>
      </c>
      <c r="J706" s="266">
        <f t="shared" si="242"/>
        <v>1496800</v>
      </c>
      <c r="K706" s="266">
        <f t="shared" si="242"/>
        <v>0</v>
      </c>
    </row>
    <row r="707" spans="1:11" x14ac:dyDescent="0.25">
      <c r="A707" s="129" t="s">
        <v>982</v>
      </c>
      <c r="B707" s="126" t="s">
        <v>781</v>
      </c>
      <c r="C707" s="126" t="s">
        <v>45</v>
      </c>
      <c r="D707" s="145" t="s">
        <v>65</v>
      </c>
      <c r="E707" s="145"/>
      <c r="F707" s="205">
        <f>F708</f>
        <v>1496800</v>
      </c>
      <c r="G707" s="266">
        <f t="shared" si="242"/>
        <v>0</v>
      </c>
      <c r="H707" s="266">
        <f t="shared" si="242"/>
        <v>0</v>
      </c>
      <c r="I707" s="266">
        <f t="shared" si="242"/>
        <v>0</v>
      </c>
      <c r="J707" s="266">
        <f t="shared" si="242"/>
        <v>1496800</v>
      </c>
      <c r="K707" s="266">
        <f t="shared" si="242"/>
        <v>0</v>
      </c>
    </row>
    <row r="708" spans="1:11" x14ac:dyDescent="0.25">
      <c r="A708" s="129" t="s">
        <v>66</v>
      </c>
      <c r="B708" s="126" t="s">
        <v>781</v>
      </c>
      <c r="C708" s="126" t="s">
        <v>45</v>
      </c>
      <c r="D708" s="145" t="s">
        <v>65</v>
      </c>
      <c r="E708" s="145" t="s">
        <v>40</v>
      </c>
      <c r="F708" s="205">
        <f>'8. разд '!F473</f>
        <v>1496800</v>
      </c>
      <c r="G708" s="266">
        <f>'8. разд '!G473</f>
        <v>0</v>
      </c>
      <c r="H708" s="266">
        <f>'8. разд '!H473</f>
        <v>0</v>
      </c>
      <c r="I708" s="266">
        <f>'8. разд '!I473</f>
        <v>0</v>
      </c>
      <c r="J708" s="266">
        <f>'8. разд '!J473</f>
        <v>1496800</v>
      </c>
      <c r="K708" s="266">
        <f>'8. разд '!K473</f>
        <v>0</v>
      </c>
    </row>
    <row r="709" spans="1:11" ht="63.75" x14ac:dyDescent="0.25">
      <c r="A709" s="129" t="s">
        <v>62</v>
      </c>
      <c r="B709" s="126" t="s">
        <v>782</v>
      </c>
      <c r="C709" s="127"/>
      <c r="D709" s="145"/>
      <c r="E709" s="145"/>
      <c r="F709" s="205">
        <f>F710</f>
        <v>2784400</v>
      </c>
      <c r="G709" s="266">
        <f t="shared" ref="G709:K711" si="243">G710</f>
        <v>2784400</v>
      </c>
      <c r="H709" s="266">
        <f t="shared" si="243"/>
        <v>0</v>
      </c>
      <c r="I709" s="266">
        <f t="shared" si="243"/>
        <v>0</v>
      </c>
      <c r="J709" s="266">
        <f t="shared" si="243"/>
        <v>2784400</v>
      </c>
      <c r="K709" s="266">
        <f t="shared" si="243"/>
        <v>2784400</v>
      </c>
    </row>
    <row r="710" spans="1:11" ht="38.25" x14ac:dyDescent="0.25">
      <c r="A710" s="129" t="s">
        <v>47</v>
      </c>
      <c r="B710" s="126" t="s">
        <v>782</v>
      </c>
      <c r="C710" s="127">
        <v>600</v>
      </c>
      <c r="D710" s="145"/>
      <c r="E710" s="145"/>
      <c r="F710" s="205">
        <f>F711</f>
        <v>2784400</v>
      </c>
      <c r="G710" s="266">
        <f t="shared" si="243"/>
        <v>2784400</v>
      </c>
      <c r="H710" s="266">
        <f t="shared" si="243"/>
        <v>0</v>
      </c>
      <c r="I710" s="266">
        <f t="shared" si="243"/>
        <v>0</v>
      </c>
      <c r="J710" s="266">
        <f t="shared" si="243"/>
        <v>2784400</v>
      </c>
      <c r="K710" s="266">
        <f t="shared" si="243"/>
        <v>2784400</v>
      </c>
    </row>
    <row r="711" spans="1:11" x14ac:dyDescent="0.25">
      <c r="A711" s="129" t="s">
        <v>982</v>
      </c>
      <c r="B711" s="126" t="s">
        <v>782</v>
      </c>
      <c r="C711" s="127">
        <v>600</v>
      </c>
      <c r="D711" s="145" t="s">
        <v>65</v>
      </c>
      <c r="E711" s="145"/>
      <c r="F711" s="205">
        <f>F712</f>
        <v>2784400</v>
      </c>
      <c r="G711" s="266">
        <f t="shared" si="243"/>
        <v>2784400</v>
      </c>
      <c r="H711" s="266">
        <f t="shared" si="243"/>
        <v>0</v>
      </c>
      <c r="I711" s="266">
        <f t="shared" si="243"/>
        <v>0</v>
      </c>
      <c r="J711" s="266">
        <f t="shared" si="243"/>
        <v>2784400</v>
      </c>
      <c r="K711" s="266">
        <f t="shared" si="243"/>
        <v>2784400</v>
      </c>
    </row>
    <row r="712" spans="1:11" x14ac:dyDescent="0.25">
      <c r="A712" s="129" t="s">
        <v>66</v>
      </c>
      <c r="B712" s="126" t="s">
        <v>782</v>
      </c>
      <c r="C712" s="127">
        <v>600</v>
      </c>
      <c r="D712" s="145" t="s">
        <v>65</v>
      </c>
      <c r="E712" s="145" t="s">
        <v>40</v>
      </c>
      <c r="F712" s="205">
        <f>'8. разд '!F475</f>
        <v>2784400</v>
      </c>
      <c r="G712" s="266">
        <f>'8. разд '!G475</f>
        <v>2784400</v>
      </c>
      <c r="H712" s="266">
        <f>'8. разд '!H475</f>
        <v>0</v>
      </c>
      <c r="I712" s="266">
        <f>'8. разд '!I475</f>
        <v>0</v>
      </c>
      <c r="J712" s="266">
        <f>'8. разд '!J475</f>
        <v>2784400</v>
      </c>
      <c r="K712" s="266">
        <f>'8. разд '!K475</f>
        <v>2784400</v>
      </c>
    </row>
    <row r="713" spans="1:11" ht="63.75" x14ac:dyDescent="0.25">
      <c r="A713" s="129" t="s">
        <v>679</v>
      </c>
      <c r="B713" s="126" t="s">
        <v>783</v>
      </c>
      <c r="C713" s="127"/>
      <c r="D713" s="145"/>
      <c r="E713" s="145"/>
      <c r="F713" s="205">
        <f>F714</f>
        <v>88262402.200000003</v>
      </c>
      <c r="G713" s="266">
        <f t="shared" ref="G713:K715" si="244">G714</f>
        <v>0</v>
      </c>
      <c r="H713" s="266">
        <f t="shared" si="244"/>
        <v>0</v>
      </c>
      <c r="I713" s="266">
        <f t="shared" si="244"/>
        <v>0</v>
      </c>
      <c r="J713" s="266">
        <f t="shared" si="244"/>
        <v>88262402.200000003</v>
      </c>
      <c r="K713" s="266">
        <f t="shared" si="244"/>
        <v>0</v>
      </c>
    </row>
    <row r="714" spans="1:11" ht="38.25" x14ac:dyDescent="0.25">
      <c r="A714" s="129" t="s">
        <v>47</v>
      </c>
      <c r="B714" s="126" t="s">
        <v>783</v>
      </c>
      <c r="C714" s="127">
        <v>600</v>
      </c>
      <c r="D714" s="145"/>
      <c r="E714" s="145"/>
      <c r="F714" s="205">
        <f>F715</f>
        <v>88262402.200000003</v>
      </c>
      <c r="G714" s="266">
        <f t="shared" si="244"/>
        <v>0</v>
      </c>
      <c r="H714" s="266">
        <f t="shared" si="244"/>
        <v>0</v>
      </c>
      <c r="I714" s="266">
        <f t="shared" si="244"/>
        <v>0</v>
      </c>
      <c r="J714" s="266">
        <f t="shared" si="244"/>
        <v>88262402.200000003</v>
      </c>
      <c r="K714" s="266">
        <f t="shared" si="244"/>
        <v>0</v>
      </c>
    </row>
    <row r="715" spans="1:11" x14ac:dyDescent="0.25">
      <c r="A715" s="129" t="s">
        <v>982</v>
      </c>
      <c r="B715" s="126" t="s">
        <v>783</v>
      </c>
      <c r="C715" s="127">
        <v>600</v>
      </c>
      <c r="D715" s="145" t="s">
        <v>65</v>
      </c>
      <c r="E715" s="145"/>
      <c r="F715" s="205">
        <f>F716</f>
        <v>88262402.200000003</v>
      </c>
      <c r="G715" s="266">
        <f t="shared" si="244"/>
        <v>0</v>
      </c>
      <c r="H715" s="266">
        <f t="shared" si="244"/>
        <v>0</v>
      </c>
      <c r="I715" s="266">
        <f t="shared" si="244"/>
        <v>0</v>
      </c>
      <c r="J715" s="266">
        <f t="shared" si="244"/>
        <v>88262402.200000003</v>
      </c>
      <c r="K715" s="266">
        <f t="shared" si="244"/>
        <v>0</v>
      </c>
    </row>
    <row r="716" spans="1:11" x14ac:dyDescent="0.25">
      <c r="A716" s="129" t="s">
        <v>66</v>
      </c>
      <c r="B716" s="126" t="s">
        <v>783</v>
      </c>
      <c r="C716" s="127">
        <v>600</v>
      </c>
      <c r="D716" s="145" t="s">
        <v>65</v>
      </c>
      <c r="E716" s="145" t="s">
        <v>40</v>
      </c>
      <c r="F716" s="205">
        <f>'8. разд '!F477</f>
        <v>88262402.200000003</v>
      </c>
      <c r="G716" s="266">
        <f>'8. разд '!G477</f>
        <v>0</v>
      </c>
      <c r="H716" s="266">
        <f>'8. разд '!H477</f>
        <v>0</v>
      </c>
      <c r="I716" s="266">
        <f>'8. разд '!I477</f>
        <v>0</v>
      </c>
      <c r="J716" s="266">
        <f>'8. разд '!J477</f>
        <v>88262402.200000003</v>
      </c>
      <c r="K716" s="266">
        <f>'8. разд '!K477</f>
        <v>0</v>
      </c>
    </row>
    <row r="717" spans="1:11" ht="38.25" x14ac:dyDescent="0.25">
      <c r="A717" s="129" t="s">
        <v>370</v>
      </c>
      <c r="B717" s="126" t="s">
        <v>784</v>
      </c>
      <c r="C717" s="127"/>
      <c r="D717" s="145"/>
      <c r="E717" s="145"/>
      <c r="F717" s="205">
        <f>F718</f>
        <v>153000</v>
      </c>
      <c r="G717" s="266">
        <f t="shared" ref="G717:K719" si="245">G718</f>
        <v>0</v>
      </c>
      <c r="H717" s="266">
        <f t="shared" si="245"/>
        <v>0</v>
      </c>
      <c r="I717" s="266">
        <f t="shared" si="245"/>
        <v>0</v>
      </c>
      <c r="J717" s="266">
        <f t="shared" si="245"/>
        <v>153000</v>
      </c>
      <c r="K717" s="266">
        <f t="shared" si="245"/>
        <v>0</v>
      </c>
    </row>
    <row r="718" spans="1:11" ht="38.25" x14ac:dyDescent="0.25">
      <c r="A718" s="129" t="s">
        <v>47</v>
      </c>
      <c r="B718" s="126" t="s">
        <v>784</v>
      </c>
      <c r="C718" s="127">
        <v>600</v>
      </c>
      <c r="D718" s="145"/>
      <c r="E718" s="145"/>
      <c r="F718" s="205">
        <f>F719</f>
        <v>153000</v>
      </c>
      <c r="G718" s="266">
        <f t="shared" si="245"/>
        <v>0</v>
      </c>
      <c r="H718" s="266">
        <f t="shared" si="245"/>
        <v>0</v>
      </c>
      <c r="I718" s="266">
        <f t="shared" si="245"/>
        <v>0</v>
      </c>
      <c r="J718" s="266">
        <f t="shared" si="245"/>
        <v>153000</v>
      </c>
      <c r="K718" s="266">
        <f t="shared" si="245"/>
        <v>0</v>
      </c>
    </row>
    <row r="719" spans="1:11" x14ac:dyDescent="0.25">
      <c r="A719" s="129" t="s">
        <v>67</v>
      </c>
      <c r="B719" s="126" t="s">
        <v>784</v>
      </c>
      <c r="C719" s="127">
        <v>600</v>
      </c>
      <c r="D719" s="145" t="s">
        <v>65</v>
      </c>
      <c r="E719" s="145"/>
      <c r="F719" s="205">
        <f>F720</f>
        <v>153000</v>
      </c>
      <c r="G719" s="266">
        <f t="shared" si="245"/>
        <v>0</v>
      </c>
      <c r="H719" s="266">
        <f t="shared" si="245"/>
        <v>0</v>
      </c>
      <c r="I719" s="266">
        <f t="shared" si="245"/>
        <v>0</v>
      </c>
      <c r="J719" s="266">
        <f t="shared" si="245"/>
        <v>153000</v>
      </c>
      <c r="K719" s="266">
        <f t="shared" si="245"/>
        <v>0</v>
      </c>
    </row>
    <row r="720" spans="1:11" x14ac:dyDescent="0.25">
      <c r="A720" s="129" t="s">
        <v>80</v>
      </c>
      <c r="B720" s="126" t="s">
        <v>784</v>
      </c>
      <c r="C720" s="127">
        <v>600</v>
      </c>
      <c r="D720" s="145" t="s">
        <v>65</v>
      </c>
      <c r="E720" s="145" t="s">
        <v>55</v>
      </c>
      <c r="F720" s="205">
        <f>'8. разд '!F544</f>
        <v>153000</v>
      </c>
      <c r="G720" s="266">
        <f>'8. разд '!G544</f>
        <v>0</v>
      </c>
      <c r="H720" s="266">
        <f>'8. разд '!H544</f>
        <v>0</v>
      </c>
      <c r="I720" s="266">
        <f>'8. разд '!I544</f>
        <v>0</v>
      </c>
      <c r="J720" s="266">
        <f>'8. разд '!J544</f>
        <v>153000</v>
      </c>
      <c r="K720" s="266">
        <f>'8. разд '!K544</f>
        <v>0</v>
      </c>
    </row>
    <row r="721" spans="1:11" ht="76.5" x14ac:dyDescent="0.25">
      <c r="A721" s="129" t="s">
        <v>669</v>
      </c>
      <c r="B721" s="126" t="s">
        <v>1088</v>
      </c>
      <c r="C721" s="127"/>
      <c r="D721" s="145"/>
      <c r="E721" s="145"/>
      <c r="F721" s="205">
        <f>F722</f>
        <v>146600</v>
      </c>
      <c r="G721" s="266">
        <f t="shared" ref="G721:K723" si="246">G722</f>
        <v>0</v>
      </c>
      <c r="H721" s="266">
        <f t="shared" si="246"/>
        <v>0</v>
      </c>
      <c r="I721" s="266">
        <f t="shared" si="246"/>
        <v>0</v>
      </c>
      <c r="J721" s="266">
        <f t="shared" si="246"/>
        <v>146600</v>
      </c>
      <c r="K721" s="266">
        <f t="shared" si="246"/>
        <v>0</v>
      </c>
    </row>
    <row r="722" spans="1:11" ht="38.25" x14ac:dyDescent="0.25">
      <c r="A722" s="129" t="s">
        <v>47</v>
      </c>
      <c r="B722" s="126" t="s">
        <v>1088</v>
      </c>
      <c r="C722" s="127">
        <v>600</v>
      </c>
      <c r="D722" s="145"/>
      <c r="E722" s="145"/>
      <c r="F722" s="205">
        <f>F723</f>
        <v>146600</v>
      </c>
      <c r="G722" s="266">
        <f t="shared" si="246"/>
        <v>0</v>
      </c>
      <c r="H722" s="266">
        <f t="shared" si="246"/>
        <v>0</v>
      </c>
      <c r="I722" s="266">
        <f t="shared" si="246"/>
        <v>0</v>
      </c>
      <c r="J722" s="266">
        <f t="shared" si="246"/>
        <v>146600</v>
      </c>
      <c r="K722" s="266">
        <f t="shared" si="246"/>
        <v>0</v>
      </c>
    </row>
    <row r="723" spans="1:11" x14ac:dyDescent="0.25">
      <c r="A723" s="129" t="s">
        <v>67</v>
      </c>
      <c r="B723" s="126" t="s">
        <v>1088</v>
      </c>
      <c r="C723" s="127">
        <v>600</v>
      </c>
      <c r="D723" s="145" t="s">
        <v>65</v>
      </c>
      <c r="E723" s="145"/>
      <c r="F723" s="205">
        <f>F724</f>
        <v>146600</v>
      </c>
      <c r="G723" s="266">
        <f t="shared" si="246"/>
        <v>0</v>
      </c>
      <c r="H723" s="266">
        <f t="shared" si="246"/>
        <v>0</v>
      </c>
      <c r="I723" s="266">
        <f t="shared" si="246"/>
        <v>0</v>
      </c>
      <c r="J723" s="266">
        <f t="shared" si="246"/>
        <v>146600</v>
      </c>
      <c r="K723" s="266">
        <f t="shared" si="246"/>
        <v>0</v>
      </c>
    </row>
    <row r="724" spans="1:11" x14ac:dyDescent="0.25">
      <c r="A724" s="129" t="s">
        <v>66</v>
      </c>
      <c r="B724" s="126" t="s">
        <v>1088</v>
      </c>
      <c r="C724" s="127">
        <v>600</v>
      </c>
      <c r="D724" s="145" t="s">
        <v>65</v>
      </c>
      <c r="E724" s="145" t="s">
        <v>40</v>
      </c>
      <c r="F724" s="205">
        <f>'8. разд '!F479</f>
        <v>146600</v>
      </c>
      <c r="G724" s="266">
        <f>'8. разд '!G479</f>
        <v>0</v>
      </c>
      <c r="H724" s="266">
        <f>'8. разд '!H479</f>
        <v>0</v>
      </c>
      <c r="I724" s="266">
        <f>'8. разд '!I479</f>
        <v>0</v>
      </c>
      <c r="J724" s="266">
        <f>'8. разд '!J479</f>
        <v>146600</v>
      </c>
      <c r="K724" s="266">
        <f>'8. разд '!K479</f>
        <v>0</v>
      </c>
    </row>
    <row r="725" spans="1:11" ht="51" x14ac:dyDescent="0.25">
      <c r="A725" s="129" t="s">
        <v>1074</v>
      </c>
      <c r="B725" s="126" t="s">
        <v>1077</v>
      </c>
      <c r="C725" s="176"/>
      <c r="D725" s="145"/>
      <c r="E725" s="145"/>
      <c r="F725" s="205">
        <f>F726</f>
        <v>77199</v>
      </c>
      <c r="G725" s="266">
        <f t="shared" ref="G725:K728" si="247">G726</f>
        <v>0</v>
      </c>
      <c r="H725" s="266">
        <f t="shared" si="247"/>
        <v>0</v>
      </c>
      <c r="I725" s="266">
        <f t="shared" si="247"/>
        <v>0</v>
      </c>
      <c r="J725" s="266">
        <f t="shared" si="247"/>
        <v>77199</v>
      </c>
      <c r="K725" s="266">
        <f t="shared" si="247"/>
        <v>0</v>
      </c>
    </row>
    <row r="726" spans="1:11" ht="25.5" x14ac:dyDescent="0.25">
      <c r="A726" s="129" t="s">
        <v>1075</v>
      </c>
      <c r="B726" s="126" t="s">
        <v>1076</v>
      </c>
      <c r="C726" s="176"/>
      <c r="D726" s="145"/>
      <c r="E726" s="145"/>
      <c r="F726" s="205">
        <f>F727</f>
        <v>77199</v>
      </c>
      <c r="G726" s="266">
        <f t="shared" si="247"/>
        <v>0</v>
      </c>
      <c r="H726" s="266">
        <f t="shared" si="247"/>
        <v>0</v>
      </c>
      <c r="I726" s="266">
        <f t="shared" si="247"/>
        <v>0</v>
      </c>
      <c r="J726" s="266">
        <f t="shared" si="247"/>
        <v>77199</v>
      </c>
      <c r="K726" s="266">
        <f t="shared" si="247"/>
        <v>0</v>
      </c>
    </row>
    <row r="727" spans="1:11" ht="38.25" x14ac:dyDescent="0.25">
      <c r="A727" s="129" t="s">
        <v>47</v>
      </c>
      <c r="B727" s="126" t="s">
        <v>1076</v>
      </c>
      <c r="C727" s="176">
        <v>600</v>
      </c>
      <c r="D727" s="145"/>
      <c r="E727" s="145"/>
      <c r="F727" s="205">
        <f>F728</f>
        <v>77199</v>
      </c>
      <c r="G727" s="266">
        <f t="shared" si="247"/>
        <v>0</v>
      </c>
      <c r="H727" s="266">
        <f t="shared" si="247"/>
        <v>0</v>
      </c>
      <c r="I727" s="266">
        <f t="shared" si="247"/>
        <v>0</v>
      </c>
      <c r="J727" s="266">
        <f t="shared" si="247"/>
        <v>77199</v>
      </c>
      <c r="K727" s="266">
        <f t="shared" si="247"/>
        <v>0</v>
      </c>
    </row>
    <row r="728" spans="1:11" x14ac:dyDescent="0.25">
      <c r="A728" s="129" t="s">
        <v>67</v>
      </c>
      <c r="B728" s="126" t="s">
        <v>1076</v>
      </c>
      <c r="C728" s="176">
        <v>600</v>
      </c>
      <c r="D728" s="145" t="s">
        <v>65</v>
      </c>
      <c r="E728" s="145"/>
      <c r="F728" s="205">
        <f>F729</f>
        <v>77199</v>
      </c>
      <c r="G728" s="266">
        <f t="shared" si="247"/>
        <v>0</v>
      </c>
      <c r="H728" s="266">
        <f t="shared" si="247"/>
        <v>0</v>
      </c>
      <c r="I728" s="266">
        <f t="shared" si="247"/>
        <v>0</v>
      </c>
      <c r="J728" s="266">
        <f t="shared" si="247"/>
        <v>77199</v>
      </c>
      <c r="K728" s="266">
        <f t="shared" si="247"/>
        <v>0</v>
      </c>
    </row>
    <row r="729" spans="1:11" x14ac:dyDescent="0.25">
      <c r="A729" s="129" t="s">
        <v>66</v>
      </c>
      <c r="B729" s="126" t="s">
        <v>1076</v>
      </c>
      <c r="C729" s="176">
        <v>600</v>
      </c>
      <c r="D729" s="145" t="s">
        <v>65</v>
      </c>
      <c r="E729" s="145" t="s">
        <v>40</v>
      </c>
      <c r="F729" s="205">
        <f>'8. разд '!F482</f>
        <v>77199</v>
      </c>
      <c r="G729" s="266">
        <f>'8. разд '!G482</f>
        <v>0</v>
      </c>
      <c r="H729" s="266">
        <f>'8. разд '!H482</f>
        <v>0</v>
      </c>
      <c r="I729" s="266">
        <f>'8. разд '!I482</f>
        <v>0</v>
      </c>
      <c r="J729" s="266">
        <f>'8. разд '!J482</f>
        <v>77199</v>
      </c>
      <c r="K729" s="266">
        <f>'8. разд '!K482</f>
        <v>0</v>
      </c>
    </row>
    <row r="730" spans="1:11" ht="38.25" x14ac:dyDescent="0.25">
      <c r="A730" s="129" t="s">
        <v>704</v>
      </c>
      <c r="B730" s="126" t="s">
        <v>785</v>
      </c>
      <c r="C730" s="126"/>
      <c r="D730" s="145"/>
      <c r="E730" s="145"/>
      <c r="F730" s="205">
        <f t="shared" ref="F730" si="248">F731+F748</f>
        <v>61869782</v>
      </c>
      <c r="G730" s="266">
        <f t="shared" ref="G730:K730" si="249">G731+G748</f>
        <v>459382</v>
      </c>
      <c r="H730" s="266">
        <f t="shared" si="249"/>
        <v>0</v>
      </c>
      <c r="I730" s="266">
        <f t="shared" si="249"/>
        <v>0</v>
      </c>
      <c r="J730" s="266">
        <f t="shared" si="249"/>
        <v>61869782</v>
      </c>
      <c r="K730" s="266">
        <f t="shared" si="249"/>
        <v>459382</v>
      </c>
    </row>
    <row r="731" spans="1:11" ht="25.5" x14ac:dyDescent="0.25">
      <c r="A731" s="129" t="s">
        <v>786</v>
      </c>
      <c r="B731" s="126" t="s">
        <v>790</v>
      </c>
      <c r="C731" s="126"/>
      <c r="D731" s="145"/>
      <c r="E731" s="145"/>
      <c r="F731" s="205">
        <f>F732+F736+F740+F744</f>
        <v>60969496.5</v>
      </c>
      <c r="G731" s="266">
        <f t="shared" ref="G731:K731" si="250">G732+G736+G740+G744</f>
        <v>441800</v>
      </c>
      <c r="H731" s="266">
        <f t="shared" si="250"/>
        <v>0</v>
      </c>
      <c r="I731" s="266">
        <f t="shared" si="250"/>
        <v>0</v>
      </c>
      <c r="J731" s="266">
        <f t="shared" si="250"/>
        <v>60969496.5</v>
      </c>
      <c r="K731" s="266">
        <f t="shared" si="250"/>
        <v>441800</v>
      </c>
    </row>
    <row r="732" spans="1:11" ht="51" x14ac:dyDescent="0.25">
      <c r="A732" s="129" t="s">
        <v>13</v>
      </c>
      <c r="B732" s="126" t="s">
        <v>977</v>
      </c>
      <c r="C732" s="126"/>
      <c r="D732" s="145"/>
      <c r="E732" s="145"/>
      <c r="F732" s="205">
        <f>F733</f>
        <v>950000</v>
      </c>
      <c r="G732" s="266">
        <f t="shared" ref="G732:K734" si="251">G733</f>
        <v>0</v>
      </c>
      <c r="H732" s="266">
        <f t="shared" si="251"/>
        <v>0</v>
      </c>
      <c r="I732" s="266">
        <f t="shared" si="251"/>
        <v>0</v>
      </c>
      <c r="J732" s="266">
        <f t="shared" si="251"/>
        <v>950000</v>
      </c>
      <c r="K732" s="266">
        <f t="shared" si="251"/>
        <v>0</v>
      </c>
    </row>
    <row r="733" spans="1:11" ht="38.25" x14ac:dyDescent="0.25">
      <c r="A733" s="129" t="s">
        <v>47</v>
      </c>
      <c r="B733" s="126" t="s">
        <v>977</v>
      </c>
      <c r="C733" s="126" t="s">
        <v>45</v>
      </c>
      <c r="D733" s="145"/>
      <c r="E733" s="145"/>
      <c r="F733" s="205">
        <f>F734</f>
        <v>950000</v>
      </c>
      <c r="G733" s="266">
        <f t="shared" si="251"/>
        <v>0</v>
      </c>
      <c r="H733" s="266">
        <f t="shared" si="251"/>
        <v>0</v>
      </c>
      <c r="I733" s="266">
        <f t="shared" si="251"/>
        <v>0</v>
      </c>
      <c r="J733" s="266">
        <f t="shared" si="251"/>
        <v>950000</v>
      </c>
      <c r="K733" s="266">
        <f t="shared" si="251"/>
        <v>0</v>
      </c>
    </row>
    <row r="734" spans="1:11" x14ac:dyDescent="0.25">
      <c r="A734" s="129" t="s">
        <v>980</v>
      </c>
      <c r="B734" s="126" t="s">
        <v>977</v>
      </c>
      <c r="C734" s="126" t="s">
        <v>45</v>
      </c>
      <c r="D734" s="145" t="s">
        <v>57</v>
      </c>
      <c r="E734" s="145"/>
      <c r="F734" s="205">
        <f>F735</f>
        <v>950000</v>
      </c>
      <c r="G734" s="266">
        <f t="shared" si="251"/>
        <v>0</v>
      </c>
      <c r="H734" s="266">
        <f t="shared" si="251"/>
        <v>0</v>
      </c>
      <c r="I734" s="266">
        <f t="shared" si="251"/>
        <v>0</v>
      </c>
      <c r="J734" s="266">
        <f t="shared" si="251"/>
        <v>950000</v>
      </c>
      <c r="K734" s="266">
        <f t="shared" si="251"/>
        <v>0</v>
      </c>
    </row>
    <row r="735" spans="1:11" x14ac:dyDescent="0.25">
      <c r="A735" s="129" t="s">
        <v>63</v>
      </c>
      <c r="B735" s="126" t="s">
        <v>977</v>
      </c>
      <c r="C735" s="126" t="s">
        <v>45</v>
      </c>
      <c r="D735" s="145" t="s">
        <v>57</v>
      </c>
      <c r="E735" s="145" t="s">
        <v>22</v>
      </c>
      <c r="F735" s="205">
        <f>'8. разд '!F551</f>
        <v>950000</v>
      </c>
      <c r="G735" s="266">
        <f>'8. разд '!G551</f>
        <v>0</v>
      </c>
      <c r="H735" s="266">
        <f>'8. разд '!H551</f>
        <v>0</v>
      </c>
      <c r="I735" s="266">
        <f>'8. разд '!I551</f>
        <v>0</v>
      </c>
      <c r="J735" s="266">
        <f>'8. разд '!J551</f>
        <v>950000</v>
      </c>
      <c r="K735" s="266">
        <f>'8. разд '!K551</f>
        <v>0</v>
      </c>
    </row>
    <row r="736" spans="1:11" ht="63.75" x14ac:dyDescent="0.25">
      <c r="A736" s="129" t="s">
        <v>62</v>
      </c>
      <c r="B736" s="126" t="s">
        <v>787</v>
      </c>
      <c r="C736" s="126"/>
      <c r="D736" s="145"/>
      <c r="E736" s="145"/>
      <c r="F736" s="205">
        <f>F737</f>
        <v>441800</v>
      </c>
      <c r="G736" s="266">
        <f t="shared" ref="G736:K738" si="252">G737</f>
        <v>441800</v>
      </c>
      <c r="H736" s="266">
        <f t="shared" si="252"/>
        <v>0</v>
      </c>
      <c r="I736" s="266">
        <f t="shared" si="252"/>
        <v>0</v>
      </c>
      <c r="J736" s="266">
        <f t="shared" si="252"/>
        <v>441800</v>
      </c>
      <c r="K736" s="266">
        <f t="shared" si="252"/>
        <v>441800</v>
      </c>
    </row>
    <row r="737" spans="1:11" ht="38.25" x14ac:dyDescent="0.25">
      <c r="A737" s="129" t="s">
        <v>47</v>
      </c>
      <c r="B737" s="126" t="s">
        <v>787</v>
      </c>
      <c r="C737" s="126" t="s">
        <v>45</v>
      </c>
      <c r="D737" s="145"/>
      <c r="E737" s="145"/>
      <c r="F737" s="205">
        <f>F738</f>
        <v>441800</v>
      </c>
      <c r="G737" s="266">
        <f t="shared" si="252"/>
        <v>441800</v>
      </c>
      <c r="H737" s="266">
        <f t="shared" si="252"/>
        <v>0</v>
      </c>
      <c r="I737" s="266">
        <f t="shared" si="252"/>
        <v>0</v>
      </c>
      <c r="J737" s="266">
        <f t="shared" si="252"/>
        <v>441800</v>
      </c>
      <c r="K737" s="266">
        <f t="shared" si="252"/>
        <v>441800</v>
      </c>
    </row>
    <row r="738" spans="1:11" x14ac:dyDescent="0.25">
      <c r="A738" s="129" t="s">
        <v>980</v>
      </c>
      <c r="B738" s="126" t="s">
        <v>787</v>
      </c>
      <c r="C738" s="126" t="s">
        <v>45</v>
      </c>
      <c r="D738" s="145" t="s">
        <v>57</v>
      </c>
      <c r="E738" s="145"/>
      <c r="F738" s="205">
        <f>F739</f>
        <v>441800</v>
      </c>
      <c r="G738" s="266">
        <f t="shared" si="252"/>
        <v>441800</v>
      </c>
      <c r="H738" s="266">
        <f t="shared" si="252"/>
        <v>0</v>
      </c>
      <c r="I738" s="266">
        <f t="shared" si="252"/>
        <v>0</v>
      </c>
      <c r="J738" s="266">
        <f t="shared" si="252"/>
        <v>441800</v>
      </c>
      <c r="K738" s="266">
        <f t="shared" si="252"/>
        <v>441800</v>
      </c>
    </row>
    <row r="739" spans="1:11" x14ac:dyDescent="0.25">
      <c r="A739" s="129" t="s">
        <v>63</v>
      </c>
      <c r="B739" s="126" t="s">
        <v>787</v>
      </c>
      <c r="C739" s="126" t="s">
        <v>45</v>
      </c>
      <c r="D739" s="145" t="s">
        <v>57</v>
      </c>
      <c r="E739" s="145" t="s">
        <v>22</v>
      </c>
      <c r="F739" s="205">
        <f>'8. разд '!F553</f>
        <v>441800</v>
      </c>
      <c r="G739" s="266">
        <f>'8. разд '!G553</f>
        <v>441800</v>
      </c>
      <c r="H739" s="266">
        <f>'8. разд '!H553</f>
        <v>0</v>
      </c>
      <c r="I739" s="266">
        <f>'8. разд '!I553</f>
        <v>0</v>
      </c>
      <c r="J739" s="266">
        <f>'8. разд '!J553</f>
        <v>441800</v>
      </c>
      <c r="K739" s="266">
        <f>'8. разд '!K553</f>
        <v>441800</v>
      </c>
    </row>
    <row r="740" spans="1:11" ht="51" x14ac:dyDescent="0.25">
      <c r="A740" s="129" t="s">
        <v>788</v>
      </c>
      <c r="B740" s="126" t="s">
        <v>789</v>
      </c>
      <c r="C740" s="126"/>
      <c r="D740" s="145"/>
      <c r="E740" s="145"/>
      <c r="F740" s="205">
        <f>F741</f>
        <v>59554396.5</v>
      </c>
      <c r="G740" s="266">
        <f t="shared" ref="G740:K742" si="253">G741</f>
        <v>0</v>
      </c>
      <c r="H740" s="266">
        <f t="shared" si="253"/>
        <v>0</v>
      </c>
      <c r="I740" s="266">
        <f t="shared" si="253"/>
        <v>0</v>
      </c>
      <c r="J740" s="266">
        <f t="shared" si="253"/>
        <v>59554396.5</v>
      </c>
      <c r="K740" s="266">
        <f t="shared" si="253"/>
        <v>0</v>
      </c>
    </row>
    <row r="741" spans="1:11" ht="38.25" x14ac:dyDescent="0.25">
      <c r="A741" s="129" t="s">
        <v>47</v>
      </c>
      <c r="B741" s="126" t="s">
        <v>789</v>
      </c>
      <c r="C741" s="126" t="s">
        <v>45</v>
      </c>
      <c r="D741" s="145"/>
      <c r="E741" s="145"/>
      <c r="F741" s="205">
        <f>F742</f>
        <v>59554396.5</v>
      </c>
      <c r="G741" s="266">
        <f t="shared" si="253"/>
        <v>0</v>
      </c>
      <c r="H741" s="266">
        <f t="shared" si="253"/>
        <v>0</v>
      </c>
      <c r="I741" s="266">
        <f t="shared" si="253"/>
        <v>0</v>
      </c>
      <c r="J741" s="266">
        <f t="shared" si="253"/>
        <v>59554396.5</v>
      </c>
      <c r="K741" s="266">
        <f t="shared" si="253"/>
        <v>0</v>
      </c>
    </row>
    <row r="742" spans="1:11" x14ac:dyDescent="0.25">
      <c r="A742" s="129" t="s">
        <v>980</v>
      </c>
      <c r="B742" s="126" t="s">
        <v>789</v>
      </c>
      <c r="C742" s="126" t="s">
        <v>45</v>
      </c>
      <c r="D742" s="145" t="s">
        <v>57</v>
      </c>
      <c r="E742" s="145"/>
      <c r="F742" s="205">
        <f>F743</f>
        <v>59554396.5</v>
      </c>
      <c r="G742" s="266">
        <f t="shared" si="253"/>
        <v>0</v>
      </c>
      <c r="H742" s="266">
        <f t="shared" si="253"/>
        <v>0</v>
      </c>
      <c r="I742" s="266">
        <f t="shared" si="253"/>
        <v>0</v>
      </c>
      <c r="J742" s="266">
        <f t="shared" si="253"/>
        <v>59554396.5</v>
      </c>
      <c r="K742" s="266">
        <f t="shared" si="253"/>
        <v>0</v>
      </c>
    </row>
    <row r="743" spans="1:11" x14ac:dyDescent="0.25">
      <c r="A743" s="129" t="s">
        <v>63</v>
      </c>
      <c r="B743" s="126" t="s">
        <v>789</v>
      </c>
      <c r="C743" s="126" t="s">
        <v>45</v>
      </c>
      <c r="D743" s="145" t="s">
        <v>57</v>
      </c>
      <c r="E743" s="145" t="s">
        <v>22</v>
      </c>
      <c r="F743" s="205">
        <f>'8. разд '!F555</f>
        <v>59554396.5</v>
      </c>
      <c r="G743" s="266">
        <f>'8. разд '!G555</f>
        <v>0</v>
      </c>
      <c r="H743" s="266">
        <f>'8. разд '!H555</f>
        <v>0</v>
      </c>
      <c r="I743" s="266">
        <f>'8. разд '!I555</f>
        <v>0</v>
      </c>
      <c r="J743" s="266">
        <f>'8. разд '!J555</f>
        <v>59554396.5</v>
      </c>
      <c r="K743" s="266">
        <f>'8. разд '!K555</f>
        <v>0</v>
      </c>
    </row>
    <row r="744" spans="1:11" ht="76.5" x14ac:dyDescent="0.25">
      <c r="A744" s="129" t="s">
        <v>669</v>
      </c>
      <c r="B744" s="126" t="s">
        <v>1089</v>
      </c>
      <c r="C744" s="126"/>
      <c r="D744" s="145"/>
      <c r="E744" s="145"/>
      <c r="F744" s="205">
        <f>F745</f>
        <v>23300</v>
      </c>
      <c r="G744" s="266">
        <f t="shared" ref="G744:K746" si="254">G745</f>
        <v>0</v>
      </c>
      <c r="H744" s="266">
        <f t="shared" si="254"/>
        <v>0</v>
      </c>
      <c r="I744" s="266">
        <f t="shared" si="254"/>
        <v>0</v>
      </c>
      <c r="J744" s="266">
        <f t="shared" si="254"/>
        <v>23300</v>
      </c>
      <c r="K744" s="266">
        <f t="shared" si="254"/>
        <v>0</v>
      </c>
    </row>
    <row r="745" spans="1:11" ht="38.25" x14ac:dyDescent="0.25">
      <c r="A745" s="129" t="s">
        <v>47</v>
      </c>
      <c r="B745" s="126" t="s">
        <v>1089</v>
      </c>
      <c r="C745" s="126" t="s">
        <v>45</v>
      </c>
      <c r="D745" s="145"/>
      <c r="E745" s="145"/>
      <c r="F745" s="205">
        <f>F746</f>
        <v>23300</v>
      </c>
      <c r="G745" s="266">
        <f t="shared" si="254"/>
        <v>0</v>
      </c>
      <c r="H745" s="266">
        <f t="shared" si="254"/>
        <v>0</v>
      </c>
      <c r="I745" s="266">
        <f t="shared" si="254"/>
        <v>0</v>
      </c>
      <c r="J745" s="266">
        <f t="shared" si="254"/>
        <v>23300</v>
      </c>
      <c r="K745" s="266">
        <f t="shared" si="254"/>
        <v>0</v>
      </c>
    </row>
    <row r="746" spans="1:11" x14ac:dyDescent="0.25">
      <c r="A746" s="129" t="s">
        <v>980</v>
      </c>
      <c r="B746" s="126" t="s">
        <v>1089</v>
      </c>
      <c r="C746" s="126" t="s">
        <v>45</v>
      </c>
      <c r="D746" s="145" t="s">
        <v>57</v>
      </c>
      <c r="E746" s="145"/>
      <c r="F746" s="205">
        <f>F747</f>
        <v>23300</v>
      </c>
      <c r="G746" s="266">
        <f t="shared" si="254"/>
        <v>0</v>
      </c>
      <c r="H746" s="266">
        <f t="shared" si="254"/>
        <v>0</v>
      </c>
      <c r="I746" s="266">
        <f t="shared" si="254"/>
        <v>0</v>
      </c>
      <c r="J746" s="266">
        <f t="shared" si="254"/>
        <v>23300</v>
      </c>
      <c r="K746" s="266">
        <f t="shared" si="254"/>
        <v>0</v>
      </c>
    </row>
    <row r="747" spans="1:11" x14ac:dyDescent="0.25">
      <c r="A747" s="129" t="s">
        <v>63</v>
      </c>
      <c r="B747" s="126" t="s">
        <v>1089</v>
      </c>
      <c r="C747" s="126" t="s">
        <v>45</v>
      </c>
      <c r="D747" s="145" t="s">
        <v>57</v>
      </c>
      <c r="E747" s="145" t="s">
        <v>22</v>
      </c>
      <c r="F747" s="205">
        <f>'8. разд '!F557</f>
        <v>23300</v>
      </c>
      <c r="G747" s="266">
        <f>'8. разд '!G557</f>
        <v>0</v>
      </c>
      <c r="H747" s="266">
        <f>'8. разд '!H557</f>
        <v>0</v>
      </c>
      <c r="I747" s="266">
        <f>'8. разд '!I557</f>
        <v>0</v>
      </c>
      <c r="J747" s="266">
        <f>'8. разд '!J557</f>
        <v>23300</v>
      </c>
      <c r="K747" s="266">
        <f>'8. разд '!K557</f>
        <v>0</v>
      </c>
    </row>
    <row r="748" spans="1:11" ht="38.25" x14ac:dyDescent="0.25">
      <c r="A748" s="129" t="s">
        <v>791</v>
      </c>
      <c r="B748" s="126" t="s">
        <v>793</v>
      </c>
      <c r="C748" s="126"/>
      <c r="D748" s="145"/>
      <c r="E748" s="145"/>
      <c r="F748" s="205">
        <f>F749+F753+F757</f>
        <v>900285.5</v>
      </c>
      <c r="G748" s="266">
        <f t="shared" ref="G748:K748" si="255">G749+G753+G757</f>
        <v>17582</v>
      </c>
      <c r="H748" s="266">
        <f t="shared" si="255"/>
        <v>0</v>
      </c>
      <c r="I748" s="266">
        <f t="shared" si="255"/>
        <v>0</v>
      </c>
      <c r="J748" s="266">
        <f t="shared" si="255"/>
        <v>900285.5</v>
      </c>
      <c r="K748" s="266">
        <f t="shared" si="255"/>
        <v>17582</v>
      </c>
    </row>
    <row r="749" spans="1:11" ht="38.25" x14ac:dyDescent="0.25">
      <c r="A749" s="129" t="s">
        <v>470</v>
      </c>
      <c r="B749" s="126" t="s">
        <v>984</v>
      </c>
      <c r="C749" s="126"/>
      <c r="D749" s="145"/>
      <c r="E749" s="145"/>
      <c r="F749" s="205">
        <f>F750</f>
        <v>17582</v>
      </c>
      <c r="G749" s="266">
        <f t="shared" ref="G749:K751" si="256">G750</f>
        <v>17582</v>
      </c>
      <c r="H749" s="266">
        <f t="shared" si="256"/>
        <v>0</v>
      </c>
      <c r="I749" s="266">
        <f t="shared" si="256"/>
        <v>0</v>
      </c>
      <c r="J749" s="266">
        <f t="shared" si="256"/>
        <v>17582</v>
      </c>
      <c r="K749" s="266">
        <f t="shared" si="256"/>
        <v>17582</v>
      </c>
    </row>
    <row r="750" spans="1:11" ht="38.25" x14ac:dyDescent="0.25">
      <c r="A750" s="129" t="s">
        <v>47</v>
      </c>
      <c r="B750" s="126" t="s">
        <v>984</v>
      </c>
      <c r="C750" s="126" t="s">
        <v>45</v>
      </c>
      <c r="D750" s="145"/>
      <c r="E750" s="145"/>
      <c r="F750" s="205">
        <f>F751</f>
        <v>17582</v>
      </c>
      <c r="G750" s="266">
        <f t="shared" si="256"/>
        <v>17582</v>
      </c>
      <c r="H750" s="266">
        <f t="shared" si="256"/>
        <v>0</v>
      </c>
      <c r="I750" s="266">
        <f t="shared" si="256"/>
        <v>0</v>
      </c>
      <c r="J750" s="266">
        <f t="shared" si="256"/>
        <v>17582</v>
      </c>
      <c r="K750" s="266">
        <f t="shared" si="256"/>
        <v>17582</v>
      </c>
    </row>
    <row r="751" spans="1:11" x14ac:dyDescent="0.25">
      <c r="A751" s="129" t="s">
        <v>980</v>
      </c>
      <c r="B751" s="126" t="s">
        <v>984</v>
      </c>
      <c r="C751" s="126" t="s">
        <v>45</v>
      </c>
      <c r="D751" s="145" t="s">
        <v>57</v>
      </c>
      <c r="E751" s="145"/>
      <c r="F751" s="205">
        <f>F752</f>
        <v>17582</v>
      </c>
      <c r="G751" s="266">
        <f t="shared" si="256"/>
        <v>17582</v>
      </c>
      <c r="H751" s="266">
        <f t="shared" si="256"/>
        <v>0</v>
      </c>
      <c r="I751" s="266">
        <f t="shared" si="256"/>
        <v>0</v>
      </c>
      <c r="J751" s="266">
        <f t="shared" si="256"/>
        <v>17582</v>
      </c>
      <c r="K751" s="266">
        <f t="shared" si="256"/>
        <v>17582</v>
      </c>
    </row>
    <row r="752" spans="1:11" x14ac:dyDescent="0.25">
      <c r="A752" s="129" t="s">
        <v>63</v>
      </c>
      <c r="B752" s="126" t="s">
        <v>984</v>
      </c>
      <c r="C752" s="126" t="s">
        <v>45</v>
      </c>
      <c r="D752" s="145" t="s">
        <v>57</v>
      </c>
      <c r="E752" s="145" t="s">
        <v>22</v>
      </c>
      <c r="F752" s="205">
        <f>'8. разд '!F560</f>
        <v>17582</v>
      </c>
      <c r="G752" s="266">
        <f>'8. разд '!G560</f>
        <v>17582</v>
      </c>
      <c r="H752" s="266">
        <f>'8. разд '!H560</f>
        <v>0</v>
      </c>
      <c r="I752" s="266">
        <f>'8. разд '!I560</f>
        <v>0</v>
      </c>
      <c r="J752" s="266">
        <f>'8. разд '!J560</f>
        <v>17582</v>
      </c>
      <c r="K752" s="266">
        <f>'8. разд '!K560</f>
        <v>17582</v>
      </c>
    </row>
    <row r="753" spans="1:11" ht="25.5" x14ac:dyDescent="0.25">
      <c r="A753" s="129" t="s">
        <v>792</v>
      </c>
      <c r="B753" s="126" t="s">
        <v>794</v>
      </c>
      <c r="C753" s="126"/>
      <c r="D753" s="145"/>
      <c r="E753" s="145"/>
      <c r="F753" s="205">
        <f>F754</f>
        <v>582703.5</v>
      </c>
      <c r="G753" s="266">
        <f t="shared" ref="G753:K755" si="257">G754</f>
        <v>0</v>
      </c>
      <c r="H753" s="266">
        <f t="shared" si="257"/>
        <v>0</v>
      </c>
      <c r="I753" s="266">
        <f t="shared" si="257"/>
        <v>0</v>
      </c>
      <c r="J753" s="266">
        <f t="shared" si="257"/>
        <v>582703.5</v>
      </c>
      <c r="K753" s="266">
        <f t="shared" si="257"/>
        <v>0</v>
      </c>
    </row>
    <row r="754" spans="1:11" ht="38.25" x14ac:dyDescent="0.25">
      <c r="A754" s="129" t="s">
        <v>47</v>
      </c>
      <c r="B754" s="126" t="s">
        <v>794</v>
      </c>
      <c r="C754" s="126" t="s">
        <v>45</v>
      </c>
      <c r="D754" s="145"/>
      <c r="E754" s="145"/>
      <c r="F754" s="205">
        <f>F755</f>
        <v>582703.5</v>
      </c>
      <c r="G754" s="266">
        <f t="shared" si="257"/>
        <v>0</v>
      </c>
      <c r="H754" s="266">
        <f t="shared" si="257"/>
        <v>0</v>
      </c>
      <c r="I754" s="266">
        <f t="shared" si="257"/>
        <v>0</v>
      </c>
      <c r="J754" s="266">
        <f t="shared" si="257"/>
        <v>582703.5</v>
      </c>
      <c r="K754" s="266">
        <f t="shared" si="257"/>
        <v>0</v>
      </c>
    </row>
    <row r="755" spans="1:11" x14ac:dyDescent="0.25">
      <c r="A755" s="129" t="s">
        <v>980</v>
      </c>
      <c r="B755" s="126" t="s">
        <v>794</v>
      </c>
      <c r="C755" s="126" t="s">
        <v>45</v>
      </c>
      <c r="D755" s="145" t="s">
        <v>57</v>
      </c>
      <c r="E755" s="145"/>
      <c r="F755" s="205">
        <f>F756</f>
        <v>582703.5</v>
      </c>
      <c r="G755" s="266">
        <f t="shared" si="257"/>
        <v>0</v>
      </c>
      <c r="H755" s="266">
        <f t="shared" si="257"/>
        <v>0</v>
      </c>
      <c r="I755" s="266">
        <f t="shared" si="257"/>
        <v>0</v>
      </c>
      <c r="J755" s="266">
        <f t="shared" si="257"/>
        <v>582703.5</v>
      </c>
      <c r="K755" s="266">
        <f t="shared" si="257"/>
        <v>0</v>
      </c>
    </row>
    <row r="756" spans="1:11" x14ac:dyDescent="0.25">
      <c r="A756" s="129" t="s">
        <v>63</v>
      </c>
      <c r="B756" s="126" t="s">
        <v>794</v>
      </c>
      <c r="C756" s="126" t="s">
        <v>45</v>
      </c>
      <c r="D756" s="145" t="s">
        <v>57</v>
      </c>
      <c r="E756" s="145" t="s">
        <v>22</v>
      </c>
      <c r="F756" s="205">
        <f>'8. разд '!F562</f>
        <v>582703.5</v>
      </c>
      <c r="G756" s="266">
        <f>'8. разд '!G562</f>
        <v>0</v>
      </c>
      <c r="H756" s="266">
        <f>'8. разд '!H562</f>
        <v>0</v>
      </c>
      <c r="I756" s="266">
        <f>'8. разд '!I562</f>
        <v>0</v>
      </c>
      <c r="J756" s="266">
        <f>'8. разд '!J562</f>
        <v>582703.5</v>
      </c>
      <c r="K756" s="266">
        <f>'8. разд '!K562</f>
        <v>0</v>
      </c>
    </row>
    <row r="757" spans="1:11" ht="25.5" x14ac:dyDescent="0.25">
      <c r="A757" s="129" t="s">
        <v>814</v>
      </c>
      <c r="B757" s="126" t="s">
        <v>1146</v>
      </c>
      <c r="C757" s="126"/>
      <c r="D757" s="145"/>
      <c r="E757" s="145"/>
      <c r="F757" s="205">
        <f>F758</f>
        <v>300000</v>
      </c>
      <c r="G757" s="266">
        <f t="shared" ref="G757:K757" si="258">G758</f>
        <v>0</v>
      </c>
      <c r="H757" s="266">
        <f t="shared" si="258"/>
        <v>0</v>
      </c>
      <c r="I757" s="266">
        <f t="shared" si="258"/>
        <v>0</v>
      </c>
      <c r="J757" s="266">
        <f t="shared" si="258"/>
        <v>300000</v>
      </c>
      <c r="K757" s="266">
        <f t="shared" si="258"/>
        <v>0</v>
      </c>
    </row>
    <row r="758" spans="1:11" ht="38.25" x14ac:dyDescent="0.25">
      <c r="A758" s="129" t="s">
        <v>47</v>
      </c>
      <c r="B758" s="126" t="s">
        <v>1146</v>
      </c>
      <c r="C758" s="126" t="s">
        <v>45</v>
      </c>
      <c r="D758" s="145"/>
      <c r="E758" s="145"/>
      <c r="F758" s="205">
        <f>F759</f>
        <v>300000</v>
      </c>
      <c r="G758" s="266">
        <f t="shared" ref="G758:K758" si="259">G759</f>
        <v>0</v>
      </c>
      <c r="H758" s="266">
        <f t="shared" si="259"/>
        <v>0</v>
      </c>
      <c r="I758" s="266">
        <f t="shared" si="259"/>
        <v>0</v>
      </c>
      <c r="J758" s="266">
        <f t="shared" si="259"/>
        <v>300000</v>
      </c>
      <c r="K758" s="266">
        <f t="shared" si="259"/>
        <v>0</v>
      </c>
    </row>
    <row r="759" spans="1:11" x14ac:dyDescent="0.25">
      <c r="A759" s="129" t="s">
        <v>980</v>
      </c>
      <c r="B759" s="126" t="s">
        <v>1146</v>
      </c>
      <c r="C759" s="126" t="s">
        <v>45</v>
      </c>
      <c r="D759" s="145" t="s">
        <v>57</v>
      </c>
      <c r="E759" s="145"/>
      <c r="F759" s="205">
        <f>F760</f>
        <v>300000</v>
      </c>
      <c r="G759" s="266">
        <f t="shared" ref="G759:K759" si="260">G760</f>
        <v>0</v>
      </c>
      <c r="H759" s="266">
        <f t="shared" si="260"/>
        <v>0</v>
      </c>
      <c r="I759" s="266">
        <f t="shared" si="260"/>
        <v>0</v>
      </c>
      <c r="J759" s="266">
        <f t="shared" si="260"/>
        <v>300000</v>
      </c>
      <c r="K759" s="266">
        <f t="shared" si="260"/>
        <v>0</v>
      </c>
    </row>
    <row r="760" spans="1:11" x14ac:dyDescent="0.25">
      <c r="A760" s="129" t="s">
        <v>63</v>
      </c>
      <c r="B760" s="126" t="s">
        <v>1146</v>
      </c>
      <c r="C760" s="126" t="s">
        <v>45</v>
      </c>
      <c r="D760" s="145" t="s">
        <v>57</v>
      </c>
      <c r="E760" s="145" t="s">
        <v>22</v>
      </c>
      <c r="F760" s="205">
        <f>'8. разд '!F564</f>
        <v>300000</v>
      </c>
      <c r="G760" s="266">
        <f>'8. разд '!G564</f>
        <v>0</v>
      </c>
      <c r="H760" s="266">
        <f>'8. разд '!H564</f>
        <v>0</v>
      </c>
      <c r="I760" s="266">
        <f>'8. разд '!I564</f>
        <v>0</v>
      </c>
      <c r="J760" s="266">
        <f>'8. разд '!J564</f>
        <v>300000</v>
      </c>
      <c r="K760" s="266">
        <f>'8. разд '!K564</f>
        <v>0</v>
      </c>
    </row>
    <row r="761" spans="1:11" ht="38.25" x14ac:dyDescent="0.25">
      <c r="A761" s="129" t="s">
        <v>705</v>
      </c>
      <c r="B761" s="126" t="s">
        <v>795</v>
      </c>
      <c r="C761" s="126"/>
      <c r="D761" s="145"/>
      <c r="E761" s="145"/>
      <c r="F761" s="205">
        <f>F762+F783</f>
        <v>98967700</v>
      </c>
      <c r="G761" s="266">
        <f t="shared" ref="G761:K761" si="261">G762+G783</f>
        <v>779500</v>
      </c>
      <c r="H761" s="266">
        <f t="shared" si="261"/>
        <v>0</v>
      </c>
      <c r="I761" s="266">
        <f t="shared" si="261"/>
        <v>0</v>
      </c>
      <c r="J761" s="266">
        <f t="shared" si="261"/>
        <v>98967700</v>
      </c>
      <c r="K761" s="266">
        <f t="shared" si="261"/>
        <v>779500</v>
      </c>
    </row>
    <row r="762" spans="1:11" ht="38.25" x14ac:dyDescent="0.25">
      <c r="A762" s="129" t="s">
        <v>797</v>
      </c>
      <c r="B762" s="126" t="s">
        <v>796</v>
      </c>
      <c r="C762" s="126"/>
      <c r="D762" s="145"/>
      <c r="E762" s="145"/>
      <c r="F762" s="205">
        <f>F763+F767+F771+F775+F779</f>
        <v>98133458.489999995</v>
      </c>
      <c r="G762" s="266">
        <f t="shared" ref="G762:K762" si="262">G763+G767+G771+G775+G779</f>
        <v>779500</v>
      </c>
      <c r="H762" s="266">
        <f t="shared" si="262"/>
        <v>0</v>
      </c>
      <c r="I762" s="266">
        <f t="shared" si="262"/>
        <v>0</v>
      </c>
      <c r="J762" s="266">
        <f t="shared" si="262"/>
        <v>98133458.489999995</v>
      </c>
      <c r="K762" s="266">
        <f t="shared" si="262"/>
        <v>779500</v>
      </c>
    </row>
    <row r="763" spans="1:11" ht="51" x14ac:dyDescent="0.25">
      <c r="A763" s="129" t="s">
        <v>13</v>
      </c>
      <c r="B763" s="126" t="s">
        <v>798</v>
      </c>
      <c r="C763" s="126"/>
      <c r="D763" s="145"/>
      <c r="E763" s="145"/>
      <c r="F763" s="205">
        <f>F764</f>
        <v>1090000</v>
      </c>
      <c r="G763" s="266">
        <f t="shared" ref="G763:K765" si="263">G764</f>
        <v>0</v>
      </c>
      <c r="H763" s="266">
        <f t="shared" si="263"/>
        <v>0</v>
      </c>
      <c r="I763" s="266">
        <f t="shared" si="263"/>
        <v>0</v>
      </c>
      <c r="J763" s="266">
        <f t="shared" si="263"/>
        <v>1090000</v>
      </c>
      <c r="K763" s="266">
        <f t="shared" si="263"/>
        <v>0</v>
      </c>
    </row>
    <row r="764" spans="1:11" ht="38.25" x14ac:dyDescent="0.25">
      <c r="A764" s="129" t="s">
        <v>47</v>
      </c>
      <c r="B764" s="126" t="s">
        <v>798</v>
      </c>
      <c r="C764" s="126" t="s">
        <v>45</v>
      </c>
      <c r="D764" s="145"/>
      <c r="E764" s="145"/>
      <c r="F764" s="205">
        <f>F765</f>
        <v>1090000</v>
      </c>
      <c r="G764" s="266">
        <f t="shared" si="263"/>
        <v>0</v>
      </c>
      <c r="H764" s="266">
        <f t="shared" si="263"/>
        <v>0</v>
      </c>
      <c r="I764" s="266">
        <f t="shared" si="263"/>
        <v>0</v>
      </c>
      <c r="J764" s="266">
        <f t="shared" si="263"/>
        <v>1090000</v>
      </c>
      <c r="K764" s="266">
        <f t="shared" si="263"/>
        <v>0</v>
      </c>
    </row>
    <row r="765" spans="1:11" x14ac:dyDescent="0.25">
      <c r="A765" s="129" t="s">
        <v>980</v>
      </c>
      <c r="B765" s="126" t="s">
        <v>798</v>
      </c>
      <c r="C765" s="126" t="s">
        <v>45</v>
      </c>
      <c r="D765" s="145" t="s">
        <v>57</v>
      </c>
      <c r="E765" s="145"/>
      <c r="F765" s="205">
        <f>F766</f>
        <v>1090000</v>
      </c>
      <c r="G765" s="266">
        <f t="shared" si="263"/>
        <v>0</v>
      </c>
      <c r="H765" s="266">
        <f t="shared" si="263"/>
        <v>0</v>
      </c>
      <c r="I765" s="266">
        <f t="shared" si="263"/>
        <v>0</v>
      </c>
      <c r="J765" s="266">
        <f t="shared" si="263"/>
        <v>1090000</v>
      </c>
      <c r="K765" s="266">
        <f t="shared" si="263"/>
        <v>0</v>
      </c>
    </row>
    <row r="766" spans="1:11" x14ac:dyDescent="0.25">
      <c r="A766" s="129" t="s">
        <v>63</v>
      </c>
      <c r="B766" s="126" t="s">
        <v>798</v>
      </c>
      <c r="C766" s="126" t="s">
        <v>45</v>
      </c>
      <c r="D766" s="145" t="s">
        <v>57</v>
      </c>
      <c r="E766" s="145" t="s">
        <v>22</v>
      </c>
      <c r="F766" s="205">
        <f>'8. разд '!F568</f>
        <v>1090000</v>
      </c>
      <c r="G766" s="266">
        <f>'8. разд '!G568</f>
        <v>0</v>
      </c>
      <c r="H766" s="266">
        <f>'8. разд '!H568</f>
        <v>0</v>
      </c>
      <c r="I766" s="266">
        <f>'8. разд '!I568</f>
        <v>0</v>
      </c>
      <c r="J766" s="266">
        <f>'8. разд '!J568</f>
        <v>1090000</v>
      </c>
      <c r="K766" s="266">
        <f>'8. разд '!K568</f>
        <v>0</v>
      </c>
    </row>
    <row r="767" spans="1:11" ht="63.75" x14ac:dyDescent="0.25">
      <c r="A767" s="129" t="s">
        <v>62</v>
      </c>
      <c r="B767" s="126" t="s">
        <v>799</v>
      </c>
      <c r="C767" s="126"/>
      <c r="D767" s="145"/>
      <c r="E767" s="145"/>
      <c r="F767" s="205">
        <f>F768</f>
        <v>779500</v>
      </c>
      <c r="G767" s="266">
        <f t="shared" ref="G767:K769" si="264">G768</f>
        <v>779500</v>
      </c>
      <c r="H767" s="266">
        <f t="shared" si="264"/>
        <v>0</v>
      </c>
      <c r="I767" s="266">
        <f t="shared" si="264"/>
        <v>0</v>
      </c>
      <c r="J767" s="266">
        <f t="shared" si="264"/>
        <v>779500</v>
      </c>
      <c r="K767" s="266">
        <f t="shared" si="264"/>
        <v>779500</v>
      </c>
    </row>
    <row r="768" spans="1:11" ht="38.25" x14ac:dyDescent="0.25">
      <c r="A768" s="129" t="s">
        <v>47</v>
      </c>
      <c r="B768" s="126" t="s">
        <v>799</v>
      </c>
      <c r="C768" s="126" t="s">
        <v>45</v>
      </c>
      <c r="D768" s="145"/>
      <c r="E768" s="145"/>
      <c r="F768" s="205">
        <f>F769</f>
        <v>779500</v>
      </c>
      <c r="G768" s="266">
        <f t="shared" si="264"/>
        <v>779500</v>
      </c>
      <c r="H768" s="266">
        <f t="shared" si="264"/>
        <v>0</v>
      </c>
      <c r="I768" s="266">
        <f t="shared" si="264"/>
        <v>0</v>
      </c>
      <c r="J768" s="266">
        <f t="shared" si="264"/>
        <v>779500</v>
      </c>
      <c r="K768" s="266">
        <f t="shared" si="264"/>
        <v>779500</v>
      </c>
    </row>
    <row r="769" spans="1:11" x14ac:dyDescent="0.25">
      <c r="A769" s="129" t="s">
        <v>980</v>
      </c>
      <c r="B769" s="126" t="s">
        <v>799</v>
      </c>
      <c r="C769" s="126" t="s">
        <v>45</v>
      </c>
      <c r="D769" s="145" t="s">
        <v>57</v>
      </c>
      <c r="E769" s="145"/>
      <c r="F769" s="205">
        <f>F770</f>
        <v>779500</v>
      </c>
      <c r="G769" s="266">
        <f t="shared" si="264"/>
        <v>779500</v>
      </c>
      <c r="H769" s="266">
        <f t="shared" si="264"/>
        <v>0</v>
      </c>
      <c r="I769" s="266">
        <f t="shared" si="264"/>
        <v>0</v>
      </c>
      <c r="J769" s="266">
        <f t="shared" si="264"/>
        <v>779500</v>
      </c>
      <c r="K769" s="266">
        <f t="shared" si="264"/>
        <v>779500</v>
      </c>
    </row>
    <row r="770" spans="1:11" x14ac:dyDescent="0.25">
      <c r="A770" s="129" t="s">
        <v>63</v>
      </c>
      <c r="B770" s="126" t="s">
        <v>799</v>
      </c>
      <c r="C770" s="126" t="s">
        <v>45</v>
      </c>
      <c r="D770" s="145" t="s">
        <v>57</v>
      </c>
      <c r="E770" s="145" t="s">
        <v>22</v>
      </c>
      <c r="F770" s="205">
        <f>'8. разд '!F570</f>
        <v>779500</v>
      </c>
      <c r="G770" s="266">
        <f>'8. разд '!G570</f>
        <v>779500</v>
      </c>
      <c r="H770" s="266">
        <f>'8. разд '!H570</f>
        <v>0</v>
      </c>
      <c r="I770" s="266">
        <f>'8. разд '!I570</f>
        <v>0</v>
      </c>
      <c r="J770" s="266">
        <f>'8. разд '!J570</f>
        <v>779500</v>
      </c>
      <c r="K770" s="266">
        <f>'8. разд '!K570</f>
        <v>779500</v>
      </c>
    </row>
    <row r="771" spans="1:11" ht="51" x14ac:dyDescent="0.25">
      <c r="A771" s="129" t="s">
        <v>800</v>
      </c>
      <c r="B771" s="126" t="s">
        <v>801</v>
      </c>
      <c r="C771" s="126"/>
      <c r="D771" s="145"/>
      <c r="E771" s="145"/>
      <c r="F771" s="205">
        <f>F772</f>
        <v>96177958.489999995</v>
      </c>
      <c r="G771" s="266">
        <f t="shared" ref="G771:K773" si="265">G772</f>
        <v>0</v>
      </c>
      <c r="H771" s="266">
        <f t="shared" si="265"/>
        <v>0</v>
      </c>
      <c r="I771" s="266">
        <f t="shared" si="265"/>
        <v>0</v>
      </c>
      <c r="J771" s="266">
        <f t="shared" si="265"/>
        <v>96177958.489999995</v>
      </c>
      <c r="K771" s="266">
        <f t="shared" si="265"/>
        <v>0</v>
      </c>
    </row>
    <row r="772" spans="1:11" ht="38.25" x14ac:dyDescent="0.25">
      <c r="A772" s="129" t="s">
        <v>47</v>
      </c>
      <c r="B772" s="126" t="s">
        <v>801</v>
      </c>
      <c r="C772" s="126" t="s">
        <v>45</v>
      </c>
      <c r="D772" s="145"/>
      <c r="E772" s="145"/>
      <c r="F772" s="205">
        <f>F773</f>
        <v>96177958.489999995</v>
      </c>
      <c r="G772" s="266">
        <f t="shared" si="265"/>
        <v>0</v>
      </c>
      <c r="H772" s="266">
        <f t="shared" si="265"/>
        <v>0</v>
      </c>
      <c r="I772" s="266">
        <f t="shared" si="265"/>
        <v>0</v>
      </c>
      <c r="J772" s="266">
        <f t="shared" si="265"/>
        <v>96177958.489999995</v>
      </c>
      <c r="K772" s="266">
        <f t="shared" si="265"/>
        <v>0</v>
      </c>
    </row>
    <row r="773" spans="1:11" x14ac:dyDescent="0.25">
      <c r="A773" s="129" t="s">
        <v>980</v>
      </c>
      <c r="B773" s="126" t="s">
        <v>801</v>
      </c>
      <c r="C773" s="126" t="s">
        <v>45</v>
      </c>
      <c r="D773" s="145" t="s">
        <v>57</v>
      </c>
      <c r="E773" s="145"/>
      <c r="F773" s="205">
        <f>F774</f>
        <v>96177958.489999995</v>
      </c>
      <c r="G773" s="266">
        <f t="shared" si="265"/>
        <v>0</v>
      </c>
      <c r="H773" s="266">
        <f t="shared" si="265"/>
        <v>0</v>
      </c>
      <c r="I773" s="266">
        <f t="shared" si="265"/>
        <v>0</v>
      </c>
      <c r="J773" s="266">
        <f t="shared" si="265"/>
        <v>96177958.489999995</v>
      </c>
      <c r="K773" s="266">
        <f t="shared" si="265"/>
        <v>0</v>
      </c>
    </row>
    <row r="774" spans="1:11" x14ac:dyDescent="0.25">
      <c r="A774" s="129" t="s">
        <v>63</v>
      </c>
      <c r="B774" s="126" t="s">
        <v>801</v>
      </c>
      <c r="C774" s="126" t="s">
        <v>45</v>
      </c>
      <c r="D774" s="145" t="s">
        <v>57</v>
      </c>
      <c r="E774" s="145" t="s">
        <v>22</v>
      </c>
      <c r="F774" s="205">
        <f>'8. разд '!F572</f>
        <v>96177958.489999995</v>
      </c>
      <c r="G774" s="266">
        <f>'8. разд '!G572</f>
        <v>0</v>
      </c>
      <c r="H774" s="266">
        <f>'8. разд '!H572</f>
        <v>0</v>
      </c>
      <c r="I774" s="266">
        <f>'8. разд '!I572</f>
        <v>0</v>
      </c>
      <c r="J774" s="266">
        <f>'8. разд '!J572</f>
        <v>96177958.489999995</v>
      </c>
      <c r="K774" s="266">
        <f>'8. разд '!K572</f>
        <v>0</v>
      </c>
    </row>
    <row r="775" spans="1:11" ht="38.25" x14ac:dyDescent="0.25">
      <c r="A775" s="129" t="s">
        <v>370</v>
      </c>
      <c r="B775" s="126" t="s">
        <v>808</v>
      </c>
      <c r="C775" s="126"/>
      <c r="D775" s="145"/>
      <c r="E775" s="145"/>
      <c r="F775" s="205">
        <f>F776</f>
        <v>45000</v>
      </c>
      <c r="G775" s="266">
        <f t="shared" ref="G775:K777" si="266">G776</f>
        <v>0</v>
      </c>
      <c r="H775" s="266">
        <f t="shared" si="266"/>
        <v>0</v>
      </c>
      <c r="I775" s="266">
        <f t="shared" si="266"/>
        <v>0</v>
      </c>
      <c r="J775" s="266">
        <f t="shared" si="266"/>
        <v>45000</v>
      </c>
      <c r="K775" s="266">
        <f t="shared" si="266"/>
        <v>0</v>
      </c>
    </row>
    <row r="776" spans="1:11" ht="38.25" x14ac:dyDescent="0.25">
      <c r="A776" s="129" t="s">
        <v>47</v>
      </c>
      <c r="B776" s="126" t="s">
        <v>808</v>
      </c>
      <c r="C776" s="126" t="s">
        <v>45</v>
      </c>
      <c r="D776" s="145"/>
      <c r="E776" s="145"/>
      <c r="F776" s="205">
        <f>F777</f>
        <v>45000</v>
      </c>
      <c r="G776" s="266">
        <f t="shared" si="266"/>
        <v>0</v>
      </c>
      <c r="H776" s="266">
        <f t="shared" si="266"/>
        <v>0</v>
      </c>
      <c r="I776" s="266">
        <f t="shared" si="266"/>
        <v>0</v>
      </c>
      <c r="J776" s="266">
        <f t="shared" si="266"/>
        <v>45000</v>
      </c>
      <c r="K776" s="266">
        <f t="shared" si="266"/>
        <v>0</v>
      </c>
    </row>
    <row r="777" spans="1:11" x14ac:dyDescent="0.25">
      <c r="A777" s="129" t="s">
        <v>980</v>
      </c>
      <c r="B777" s="126" t="s">
        <v>808</v>
      </c>
      <c r="C777" s="126" t="s">
        <v>45</v>
      </c>
      <c r="D777" s="145" t="s">
        <v>57</v>
      </c>
      <c r="E777" s="145"/>
      <c r="F777" s="205">
        <f>F778</f>
        <v>45000</v>
      </c>
      <c r="G777" s="266">
        <f t="shared" si="266"/>
        <v>0</v>
      </c>
      <c r="H777" s="266">
        <f t="shared" si="266"/>
        <v>0</v>
      </c>
      <c r="I777" s="266">
        <f t="shared" si="266"/>
        <v>0</v>
      </c>
      <c r="J777" s="266">
        <f t="shared" si="266"/>
        <v>45000</v>
      </c>
      <c r="K777" s="266">
        <f t="shared" si="266"/>
        <v>0</v>
      </c>
    </row>
    <row r="778" spans="1:11" ht="25.5" x14ac:dyDescent="0.25">
      <c r="A778" s="129" t="s">
        <v>981</v>
      </c>
      <c r="B778" s="126" t="s">
        <v>808</v>
      </c>
      <c r="C778" s="126" t="s">
        <v>45</v>
      </c>
      <c r="D778" s="145" t="s">
        <v>57</v>
      </c>
      <c r="E778" s="145" t="s">
        <v>2</v>
      </c>
      <c r="F778" s="205">
        <f>'8. разд '!F596</f>
        <v>45000</v>
      </c>
      <c r="G778" s="266">
        <f>'8. разд '!G596</f>
        <v>0</v>
      </c>
      <c r="H778" s="266">
        <f>'8. разд '!H596</f>
        <v>0</v>
      </c>
      <c r="I778" s="266">
        <f>'8. разд '!I596</f>
        <v>0</v>
      </c>
      <c r="J778" s="266">
        <f>'8. разд '!J596</f>
        <v>45000</v>
      </c>
      <c r="K778" s="266">
        <f>'8. разд '!K596</f>
        <v>0</v>
      </c>
    </row>
    <row r="779" spans="1:11" ht="76.5" x14ac:dyDescent="0.25">
      <c r="A779" s="129" t="s">
        <v>669</v>
      </c>
      <c r="B779" s="126" t="s">
        <v>1090</v>
      </c>
      <c r="C779" s="126"/>
      <c r="D779" s="145"/>
      <c r="E779" s="145"/>
      <c r="F779" s="205">
        <f>F780</f>
        <v>41000</v>
      </c>
      <c r="G779" s="266">
        <f t="shared" ref="G779:K781" si="267">G780</f>
        <v>0</v>
      </c>
      <c r="H779" s="266">
        <f t="shared" si="267"/>
        <v>0</v>
      </c>
      <c r="I779" s="266">
        <f t="shared" si="267"/>
        <v>0</v>
      </c>
      <c r="J779" s="266">
        <f t="shared" si="267"/>
        <v>41000</v>
      </c>
      <c r="K779" s="266">
        <f t="shared" si="267"/>
        <v>0</v>
      </c>
    </row>
    <row r="780" spans="1:11" ht="38.25" x14ac:dyDescent="0.25">
      <c r="A780" s="129" t="s">
        <v>47</v>
      </c>
      <c r="B780" s="126" t="s">
        <v>1090</v>
      </c>
      <c r="C780" s="126" t="s">
        <v>45</v>
      </c>
      <c r="D780" s="145"/>
      <c r="E780" s="145"/>
      <c r="F780" s="205">
        <f>F781</f>
        <v>41000</v>
      </c>
      <c r="G780" s="266">
        <f t="shared" si="267"/>
        <v>0</v>
      </c>
      <c r="H780" s="266">
        <f t="shared" si="267"/>
        <v>0</v>
      </c>
      <c r="I780" s="266">
        <f t="shared" si="267"/>
        <v>0</v>
      </c>
      <c r="J780" s="266">
        <f t="shared" si="267"/>
        <v>41000</v>
      </c>
      <c r="K780" s="266">
        <f t="shared" si="267"/>
        <v>0</v>
      </c>
    </row>
    <row r="781" spans="1:11" x14ac:dyDescent="0.25">
      <c r="A781" s="129" t="s">
        <v>980</v>
      </c>
      <c r="B781" s="126" t="s">
        <v>1090</v>
      </c>
      <c r="C781" s="126" t="s">
        <v>45</v>
      </c>
      <c r="D781" s="145" t="s">
        <v>57</v>
      </c>
      <c r="E781" s="145"/>
      <c r="F781" s="205">
        <f>F782</f>
        <v>41000</v>
      </c>
      <c r="G781" s="266">
        <f t="shared" si="267"/>
        <v>0</v>
      </c>
      <c r="H781" s="266">
        <f t="shared" si="267"/>
        <v>0</v>
      </c>
      <c r="I781" s="266">
        <f t="shared" si="267"/>
        <v>0</v>
      </c>
      <c r="J781" s="266">
        <f t="shared" si="267"/>
        <v>41000</v>
      </c>
      <c r="K781" s="266">
        <f t="shared" si="267"/>
        <v>0</v>
      </c>
    </row>
    <row r="782" spans="1:11" x14ac:dyDescent="0.25">
      <c r="A782" s="129" t="s">
        <v>63</v>
      </c>
      <c r="B782" s="126" t="s">
        <v>1090</v>
      </c>
      <c r="C782" s="126" t="s">
        <v>45</v>
      </c>
      <c r="D782" s="145" t="s">
        <v>57</v>
      </c>
      <c r="E782" s="145" t="s">
        <v>22</v>
      </c>
      <c r="F782" s="205">
        <f>'8. разд '!F574</f>
        <v>41000</v>
      </c>
      <c r="G782" s="266">
        <f>'8. разд '!G574</f>
        <v>0</v>
      </c>
      <c r="H782" s="266">
        <f>'8. разд '!H574</f>
        <v>0</v>
      </c>
      <c r="I782" s="266">
        <f>'8. разд '!I574</f>
        <v>0</v>
      </c>
      <c r="J782" s="266">
        <f>'8. разд '!J574</f>
        <v>41000</v>
      </c>
      <c r="K782" s="266">
        <f>'8. разд '!K574</f>
        <v>0</v>
      </c>
    </row>
    <row r="783" spans="1:11" ht="51" x14ac:dyDescent="0.25">
      <c r="A783" s="129" t="s">
        <v>1078</v>
      </c>
      <c r="B783" s="126" t="s">
        <v>1079</v>
      </c>
      <c r="C783" s="126"/>
      <c r="D783" s="145"/>
      <c r="E783" s="145"/>
      <c r="F783" s="205">
        <f>F784+F788</f>
        <v>834241.51</v>
      </c>
      <c r="G783" s="266">
        <f t="shared" ref="G783:K783" si="268">G784+G788</f>
        <v>0</v>
      </c>
      <c r="H783" s="266">
        <f t="shared" si="268"/>
        <v>0</v>
      </c>
      <c r="I783" s="266">
        <f t="shared" si="268"/>
        <v>0</v>
      </c>
      <c r="J783" s="266">
        <f t="shared" si="268"/>
        <v>834241.51</v>
      </c>
      <c r="K783" s="266">
        <f t="shared" si="268"/>
        <v>0</v>
      </c>
    </row>
    <row r="784" spans="1:11" ht="25.5" x14ac:dyDescent="0.25">
      <c r="A784" s="129" t="s">
        <v>1075</v>
      </c>
      <c r="B784" s="126" t="s">
        <v>1080</v>
      </c>
      <c r="C784" s="126"/>
      <c r="D784" s="145"/>
      <c r="E784" s="145"/>
      <c r="F784" s="205">
        <f>F785</f>
        <v>744241.51</v>
      </c>
      <c r="G784" s="266">
        <f t="shared" ref="G784:K786" si="269">G785</f>
        <v>0</v>
      </c>
      <c r="H784" s="266">
        <f t="shared" si="269"/>
        <v>0</v>
      </c>
      <c r="I784" s="266">
        <f t="shared" si="269"/>
        <v>0</v>
      </c>
      <c r="J784" s="266">
        <f t="shared" si="269"/>
        <v>744241.51</v>
      </c>
      <c r="K784" s="266">
        <f t="shared" si="269"/>
        <v>0</v>
      </c>
    </row>
    <row r="785" spans="1:11" ht="38.25" x14ac:dyDescent="0.25">
      <c r="A785" s="129" t="s">
        <v>47</v>
      </c>
      <c r="B785" s="126" t="s">
        <v>1080</v>
      </c>
      <c r="C785" s="126" t="s">
        <v>45</v>
      </c>
      <c r="D785" s="145"/>
      <c r="E785" s="145"/>
      <c r="F785" s="205">
        <f>F786</f>
        <v>744241.51</v>
      </c>
      <c r="G785" s="266">
        <f t="shared" si="269"/>
        <v>0</v>
      </c>
      <c r="H785" s="266">
        <f t="shared" si="269"/>
        <v>0</v>
      </c>
      <c r="I785" s="266">
        <f t="shared" si="269"/>
        <v>0</v>
      </c>
      <c r="J785" s="266">
        <f t="shared" si="269"/>
        <v>744241.51</v>
      </c>
      <c r="K785" s="266">
        <f t="shared" si="269"/>
        <v>0</v>
      </c>
    </row>
    <row r="786" spans="1:11" x14ac:dyDescent="0.25">
      <c r="A786" s="129" t="s">
        <v>980</v>
      </c>
      <c r="B786" s="126" t="s">
        <v>1080</v>
      </c>
      <c r="C786" s="126" t="s">
        <v>45</v>
      </c>
      <c r="D786" s="145" t="s">
        <v>57</v>
      </c>
      <c r="E786" s="145"/>
      <c r="F786" s="205">
        <f>F787</f>
        <v>744241.51</v>
      </c>
      <c r="G786" s="266">
        <f t="shared" si="269"/>
        <v>0</v>
      </c>
      <c r="H786" s="266">
        <f t="shared" si="269"/>
        <v>0</v>
      </c>
      <c r="I786" s="266">
        <f t="shared" si="269"/>
        <v>0</v>
      </c>
      <c r="J786" s="266">
        <f t="shared" si="269"/>
        <v>744241.51</v>
      </c>
      <c r="K786" s="266">
        <f t="shared" si="269"/>
        <v>0</v>
      </c>
    </row>
    <row r="787" spans="1:11" x14ac:dyDescent="0.25">
      <c r="A787" s="129" t="s">
        <v>63</v>
      </c>
      <c r="B787" s="126" t="s">
        <v>1080</v>
      </c>
      <c r="C787" s="126" t="s">
        <v>45</v>
      </c>
      <c r="D787" s="145" t="s">
        <v>57</v>
      </c>
      <c r="E787" s="145" t="s">
        <v>22</v>
      </c>
      <c r="F787" s="205">
        <f>'8. разд '!F577</f>
        <v>744241.51</v>
      </c>
      <c r="G787" s="266">
        <f>'8. разд '!G577</f>
        <v>0</v>
      </c>
      <c r="H787" s="266">
        <f>'8. разд '!H577</f>
        <v>0</v>
      </c>
      <c r="I787" s="266">
        <f>'8. разд '!I577</f>
        <v>0</v>
      </c>
      <c r="J787" s="266">
        <f>'8. разд '!J577</f>
        <v>744241.51</v>
      </c>
      <c r="K787" s="266">
        <f>'8. разд '!K577</f>
        <v>0</v>
      </c>
    </row>
    <row r="788" spans="1:11" ht="25.5" x14ac:dyDescent="0.25">
      <c r="A788" s="129" t="s">
        <v>814</v>
      </c>
      <c r="B788" s="126" t="s">
        <v>1122</v>
      </c>
      <c r="C788" s="126"/>
      <c r="D788" s="145"/>
      <c r="E788" s="145"/>
      <c r="F788" s="205">
        <f>F789</f>
        <v>90000</v>
      </c>
      <c r="G788" s="266">
        <f t="shared" ref="G788:K790" si="270">G789</f>
        <v>0</v>
      </c>
      <c r="H788" s="266">
        <f t="shared" si="270"/>
        <v>0</v>
      </c>
      <c r="I788" s="266">
        <f t="shared" si="270"/>
        <v>0</v>
      </c>
      <c r="J788" s="266">
        <f t="shared" si="270"/>
        <v>90000</v>
      </c>
      <c r="K788" s="266">
        <f t="shared" si="270"/>
        <v>0</v>
      </c>
    </row>
    <row r="789" spans="1:11" ht="38.25" x14ac:dyDescent="0.25">
      <c r="A789" s="129" t="s">
        <v>47</v>
      </c>
      <c r="B789" s="126" t="s">
        <v>1122</v>
      </c>
      <c r="C789" s="126" t="s">
        <v>45</v>
      </c>
      <c r="D789" s="145"/>
      <c r="E789" s="145"/>
      <c r="F789" s="205">
        <f>F790</f>
        <v>90000</v>
      </c>
      <c r="G789" s="266">
        <f t="shared" si="270"/>
        <v>0</v>
      </c>
      <c r="H789" s="266">
        <f t="shared" si="270"/>
        <v>0</v>
      </c>
      <c r="I789" s="266">
        <f t="shared" si="270"/>
        <v>0</v>
      </c>
      <c r="J789" s="266">
        <f t="shared" si="270"/>
        <v>90000</v>
      </c>
      <c r="K789" s="266">
        <f t="shared" si="270"/>
        <v>0</v>
      </c>
    </row>
    <row r="790" spans="1:11" x14ac:dyDescent="0.25">
      <c r="A790" s="129" t="s">
        <v>980</v>
      </c>
      <c r="B790" s="126" t="s">
        <v>1122</v>
      </c>
      <c r="C790" s="126" t="s">
        <v>45</v>
      </c>
      <c r="D790" s="145" t="s">
        <v>57</v>
      </c>
      <c r="E790" s="145"/>
      <c r="F790" s="205">
        <f>F791</f>
        <v>90000</v>
      </c>
      <c r="G790" s="266">
        <f t="shared" si="270"/>
        <v>0</v>
      </c>
      <c r="H790" s="266">
        <f t="shared" si="270"/>
        <v>0</v>
      </c>
      <c r="I790" s="266">
        <f t="shared" si="270"/>
        <v>0</v>
      </c>
      <c r="J790" s="266">
        <f t="shared" si="270"/>
        <v>90000</v>
      </c>
      <c r="K790" s="266">
        <f t="shared" si="270"/>
        <v>0</v>
      </c>
    </row>
    <row r="791" spans="1:11" x14ac:dyDescent="0.25">
      <c r="A791" s="129" t="s">
        <v>63</v>
      </c>
      <c r="B791" s="126" t="s">
        <v>1122</v>
      </c>
      <c r="C791" s="126" t="s">
        <v>45</v>
      </c>
      <c r="D791" s="145" t="s">
        <v>57</v>
      </c>
      <c r="E791" s="145" t="s">
        <v>22</v>
      </c>
      <c r="F791" s="205">
        <f>'8. разд '!F579</f>
        <v>90000</v>
      </c>
      <c r="G791" s="266">
        <f>'8. разд '!G579</f>
        <v>0</v>
      </c>
      <c r="H791" s="266">
        <f>'8. разд '!H579</f>
        <v>0</v>
      </c>
      <c r="I791" s="266">
        <f>'8. разд '!I579</f>
        <v>0</v>
      </c>
      <c r="J791" s="266">
        <f>'8. разд '!J579</f>
        <v>90000</v>
      </c>
      <c r="K791" s="266">
        <f>'8. разд '!K579</f>
        <v>0</v>
      </c>
    </row>
    <row r="792" spans="1:11" ht="25.5" x14ac:dyDescent="0.25">
      <c r="A792" s="129" t="s">
        <v>706</v>
      </c>
      <c r="B792" s="126" t="s">
        <v>802</v>
      </c>
      <c r="C792" s="126"/>
      <c r="D792" s="145"/>
      <c r="E792" s="145"/>
      <c r="F792" s="205">
        <f>F793+F798</f>
        <v>14644400</v>
      </c>
      <c r="G792" s="266">
        <f t="shared" ref="G792:K792" si="271">G793+G798</f>
        <v>0</v>
      </c>
      <c r="H792" s="266">
        <f t="shared" si="271"/>
        <v>0</v>
      </c>
      <c r="I792" s="266">
        <f t="shared" si="271"/>
        <v>0</v>
      </c>
      <c r="J792" s="266">
        <f t="shared" si="271"/>
        <v>14644400</v>
      </c>
      <c r="K792" s="266">
        <f t="shared" si="271"/>
        <v>0</v>
      </c>
    </row>
    <row r="793" spans="1:11" ht="51" x14ac:dyDescent="0.25">
      <c r="A793" s="129" t="s">
        <v>1024</v>
      </c>
      <c r="B793" s="126" t="s">
        <v>803</v>
      </c>
      <c r="C793" s="126"/>
      <c r="D793" s="145"/>
      <c r="E793" s="145"/>
      <c r="F793" s="205">
        <f>F794</f>
        <v>200000</v>
      </c>
      <c r="G793" s="266">
        <f t="shared" ref="G793:K796" si="272">G794</f>
        <v>0</v>
      </c>
      <c r="H793" s="266">
        <f t="shared" si="272"/>
        <v>0</v>
      </c>
      <c r="I793" s="266">
        <f t="shared" si="272"/>
        <v>0</v>
      </c>
      <c r="J793" s="266">
        <f t="shared" si="272"/>
        <v>200000</v>
      </c>
      <c r="K793" s="266">
        <f t="shared" si="272"/>
        <v>0</v>
      </c>
    </row>
    <row r="794" spans="1:11" ht="51" x14ac:dyDescent="0.25">
      <c r="A794" s="129" t="s">
        <v>13</v>
      </c>
      <c r="B794" s="126" t="s">
        <v>804</v>
      </c>
      <c r="C794" s="126"/>
      <c r="D794" s="145"/>
      <c r="E794" s="145"/>
      <c r="F794" s="205">
        <f>F795</f>
        <v>200000</v>
      </c>
      <c r="G794" s="266">
        <f t="shared" si="272"/>
        <v>0</v>
      </c>
      <c r="H794" s="266">
        <f t="shared" si="272"/>
        <v>0</v>
      </c>
      <c r="I794" s="266">
        <f t="shared" si="272"/>
        <v>0</v>
      </c>
      <c r="J794" s="266">
        <f t="shared" si="272"/>
        <v>200000</v>
      </c>
      <c r="K794" s="266">
        <f t="shared" si="272"/>
        <v>0</v>
      </c>
    </row>
    <row r="795" spans="1:11" ht="38.25" x14ac:dyDescent="0.25">
      <c r="A795" s="129" t="s">
        <v>47</v>
      </c>
      <c r="B795" s="126" t="s">
        <v>804</v>
      </c>
      <c r="C795" s="126" t="s">
        <v>45</v>
      </c>
      <c r="D795" s="145"/>
      <c r="E795" s="145"/>
      <c r="F795" s="205">
        <f>F796</f>
        <v>200000</v>
      </c>
      <c r="G795" s="266">
        <f t="shared" si="272"/>
        <v>0</v>
      </c>
      <c r="H795" s="266">
        <f t="shared" si="272"/>
        <v>0</v>
      </c>
      <c r="I795" s="266">
        <f t="shared" si="272"/>
        <v>0</v>
      </c>
      <c r="J795" s="266">
        <f t="shared" si="272"/>
        <v>200000</v>
      </c>
      <c r="K795" s="266">
        <f t="shared" si="272"/>
        <v>0</v>
      </c>
    </row>
    <row r="796" spans="1:11" x14ac:dyDescent="0.25">
      <c r="A796" s="129" t="s">
        <v>980</v>
      </c>
      <c r="B796" s="126" t="s">
        <v>804</v>
      </c>
      <c r="C796" s="126" t="s">
        <v>45</v>
      </c>
      <c r="D796" s="145" t="s">
        <v>57</v>
      </c>
      <c r="E796" s="145"/>
      <c r="F796" s="205">
        <f>F797</f>
        <v>200000</v>
      </c>
      <c r="G796" s="266">
        <f t="shared" si="272"/>
        <v>0</v>
      </c>
      <c r="H796" s="266">
        <f t="shared" si="272"/>
        <v>0</v>
      </c>
      <c r="I796" s="266">
        <f t="shared" si="272"/>
        <v>0</v>
      </c>
      <c r="J796" s="266">
        <f t="shared" si="272"/>
        <v>200000</v>
      </c>
      <c r="K796" s="266">
        <f t="shared" si="272"/>
        <v>0</v>
      </c>
    </row>
    <row r="797" spans="1:11" x14ac:dyDescent="0.25">
      <c r="A797" s="129" t="s">
        <v>63</v>
      </c>
      <c r="B797" s="126" t="s">
        <v>804</v>
      </c>
      <c r="C797" s="126" t="s">
        <v>45</v>
      </c>
      <c r="D797" s="145" t="s">
        <v>57</v>
      </c>
      <c r="E797" s="145" t="s">
        <v>22</v>
      </c>
      <c r="F797" s="205">
        <f>'8. разд '!F583</f>
        <v>200000</v>
      </c>
      <c r="G797" s="266">
        <f>'8. разд '!G583</f>
        <v>0</v>
      </c>
      <c r="H797" s="266">
        <f>'8. разд '!H583</f>
        <v>0</v>
      </c>
      <c r="I797" s="266">
        <f>'8. разд '!I583</f>
        <v>0</v>
      </c>
      <c r="J797" s="266">
        <f>'8. разд '!J583</f>
        <v>200000</v>
      </c>
      <c r="K797" s="266">
        <f>'8. разд '!K583</f>
        <v>0</v>
      </c>
    </row>
    <row r="798" spans="1:11" ht="51" x14ac:dyDescent="0.25">
      <c r="A798" s="129" t="s">
        <v>950</v>
      </c>
      <c r="B798" s="126" t="s">
        <v>805</v>
      </c>
      <c r="C798" s="126"/>
      <c r="D798" s="145"/>
      <c r="E798" s="145"/>
      <c r="F798" s="205">
        <f>F799</f>
        <v>14444400</v>
      </c>
      <c r="G798" s="266">
        <f t="shared" ref="G798:K800" si="273">G799</f>
        <v>0</v>
      </c>
      <c r="H798" s="266">
        <f t="shared" si="273"/>
        <v>0</v>
      </c>
      <c r="I798" s="266">
        <f t="shared" si="273"/>
        <v>0</v>
      </c>
      <c r="J798" s="266">
        <f t="shared" si="273"/>
        <v>14444400</v>
      </c>
      <c r="K798" s="266">
        <f t="shared" si="273"/>
        <v>0</v>
      </c>
    </row>
    <row r="799" spans="1:11" ht="38.25" x14ac:dyDescent="0.25">
      <c r="A799" s="129" t="s">
        <v>47</v>
      </c>
      <c r="B799" s="126" t="s">
        <v>805</v>
      </c>
      <c r="C799" s="126" t="s">
        <v>45</v>
      </c>
      <c r="D799" s="145"/>
      <c r="E799" s="145"/>
      <c r="F799" s="205">
        <f>F800</f>
        <v>14444400</v>
      </c>
      <c r="G799" s="266">
        <f t="shared" si="273"/>
        <v>0</v>
      </c>
      <c r="H799" s="266">
        <f t="shared" si="273"/>
        <v>0</v>
      </c>
      <c r="I799" s="266">
        <f t="shared" si="273"/>
        <v>0</v>
      </c>
      <c r="J799" s="266">
        <f t="shared" si="273"/>
        <v>14444400</v>
      </c>
      <c r="K799" s="266">
        <f t="shared" si="273"/>
        <v>0</v>
      </c>
    </row>
    <row r="800" spans="1:11" x14ac:dyDescent="0.25">
      <c r="A800" s="129" t="s">
        <v>980</v>
      </c>
      <c r="B800" s="126" t="s">
        <v>805</v>
      </c>
      <c r="C800" s="126" t="s">
        <v>45</v>
      </c>
      <c r="D800" s="145" t="s">
        <v>57</v>
      </c>
      <c r="E800" s="145"/>
      <c r="F800" s="205">
        <f>F801</f>
        <v>14444400</v>
      </c>
      <c r="G800" s="266">
        <f t="shared" si="273"/>
        <v>0</v>
      </c>
      <c r="H800" s="266">
        <f t="shared" si="273"/>
        <v>0</v>
      </c>
      <c r="I800" s="266">
        <f t="shared" si="273"/>
        <v>0</v>
      </c>
      <c r="J800" s="266">
        <f t="shared" si="273"/>
        <v>14444400</v>
      </c>
      <c r="K800" s="266">
        <f t="shared" si="273"/>
        <v>0</v>
      </c>
    </row>
    <row r="801" spans="1:11" x14ac:dyDescent="0.25">
      <c r="A801" s="129" t="s">
        <v>63</v>
      </c>
      <c r="B801" s="126" t="s">
        <v>805</v>
      </c>
      <c r="C801" s="126" t="s">
        <v>45</v>
      </c>
      <c r="D801" s="145" t="s">
        <v>57</v>
      </c>
      <c r="E801" s="145" t="s">
        <v>22</v>
      </c>
      <c r="F801" s="205">
        <f>'8. разд '!F585</f>
        <v>14444400</v>
      </c>
      <c r="G801" s="266">
        <f>'8. разд '!G585</f>
        <v>0</v>
      </c>
      <c r="H801" s="266">
        <f>'8. разд '!H585</f>
        <v>0</v>
      </c>
      <c r="I801" s="266">
        <f>'8. разд '!I585</f>
        <v>0</v>
      </c>
      <c r="J801" s="266">
        <f>'8. разд '!J585</f>
        <v>14444400</v>
      </c>
      <c r="K801" s="266">
        <f>'8. разд '!K585</f>
        <v>0</v>
      </c>
    </row>
    <row r="802" spans="1:11" ht="51" x14ac:dyDescent="0.25">
      <c r="A802" s="129" t="s">
        <v>975</v>
      </c>
      <c r="B802" s="126" t="s">
        <v>619</v>
      </c>
      <c r="C802" s="127"/>
      <c r="D802" s="145"/>
      <c r="E802" s="145"/>
      <c r="F802" s="205">
        <f>F803</f>
        <v>2304000</v>
      </c>
      <c r="G802" s="266">
        <f t="shared" ref="G802:K803" si="274">G803</f>
        <v>0</v>
      </c>
      <c r="H802" s="266">
        <f t="shared" si="274"/>
        <v>0</v>
      </c>
      <c r="I802" s="266">
        <f t="shared" si="274"/>
        <v>0</v>
      </c>
      <c r="J802" s="266">
        <f t="shared" si="274"/>
        <v>2304000</v>
      </c>
      <c r="K802" s="266">
        <f t="shared" si="274"/>
        <v>0</v>
      </c>
    </row>
    <row r="803" spans="1:11" ht="63.75" x14ac:dyDescent="0.25">
      <c r="A803" s="129" t="s">
        <v>617</v>
      </c>
      <c r="B803" s="126" t="s">
        <v>620</v>
      </c>
      <c r="C803" s="127"/>
      <c r="D803" s="145"/>
      <c r="E803" s="145"/>
      <c r="F803" s="205">
        <f>F804</f>
        <v>2304000</v>
      </c>
      <c r="G803" s="266">
        <f t="shared" si="274"/>
        <v>0</v>
      </c>
      <c r="H803" s="266">
        <f t="shared" si="274"/>
        <v>0</v>
      </c>
      <c r="I803" s="266">
        <f t="shared" si="274"/>
        <v>0</v>
      </c>
      <c r="J803" s="266">
        <f t="shared" si="274"/>
        <v>2304000</v>
      </c>
      <c r="K803" s="266">
        <f t="shared" si="274"/>
        <v>0</v>
      </c>
    </row>
    <row r="804" spans="1:11" ht="25.5" x14ac:dyDescent="0.25">
      <c r="A804" s="41" t="s">
        <v>24</v>
      </c>
      <c r="B804" s="126" t="s">
        <v>622</v>
      </c>
      <c r="C804" s="127"/>
      <c r="D804" s="145"/>
      <c r="E804" s="145"/>
      <c r="F804" s="205">
        <f>F805+F806</f>
        <v>2304000</v>
      </c>
      <c r="G804" s="266">
        <f t="shared" ref="G804:K804" si="275">G805+G806</f>
        <v>0</v>
      </c>
      <c r="H804" s="266">
        <f t="shared" si="275"/>
        <v>0</v>
      </c>
      <c r="I804" s="266">
        <f t="shared" si="275"/>
        <v>0</v>
      </c>
      <c r="J804" s="266">
        <f t="shared" si="275"/>
        <v>2304000</v>
      </c>
      <c r="K804" s="266">
        <f t="shared" si="275"/>
        <v>0</v>
      </c>
    </row>
    <row r="805" spans="1:11" ht="38.25" x14ac:dyDescent="0.25">
      <c r="A805" s="129" t="s">
        <v>47</v>
      </c>
      <c r="B805" s="126" t="s">
        <v>622</v>
      </c>
      <c r="C805" s="127">
        <v>600</v>
      </c>
      <c r="D805" s="145"/>
      <c r="E805" s="145"/>
      <c r="F805" s="205">
        <f>F808</f>
        <v>2124000</v>
      </c>
      <c r="G805" s="266">
        <f t="shared" ref="G805:K805" si="276">G808</f>
        <v>0</v>
      </c>
      <c r="H805" s="266">
        <f t="shared" si="276"/>
        <v>0</v>
      </c>
      <c r="I805" s="266">
        <f t="shared" si="276"/>
        <v>0</v>
      </c>
      <c r="J805" s="266">
        <f t="shared" si="276"/>
        <v>2124000</v>
      </c>
      <c r="K805" s="266">
        <f t="shared" si="276"/>
        <v>0</v>
      </c>
    </row>
    <row r="806" spans="1:11" x14ac:dyDescent="0.25">
      <c r="A806" s="129" t="s">
        <v>20</v>
      </c>
      <c r="B806" s="126" t="s">
        <v>622</v>
      </c>
      <c r="C806" s="127">
        <v>600</v>
      </c>
      <c r="D806" s="145"/>
      <c r="E806" s="145"/>
      <c r="F806" s="205">
        <f>F807</f>
        <v>180000</v>
      </c>
      <c r="G806" s="266">
        <f t="shared" ref="G806:K806" si="277">G807</f>
        <v>0</v>
      </c>
      <c r="H806" s="266">
        <f t="shared" si="277"/>
        <v>0</v>
      </c>
      <c r="I806" s="266">
        <f t="shared" si="277"/>
        <v>0</v>
      </c>
      <c r="J806" s="266">
        <f t="shared" si="277"/>
        <v>180000</v>
      </c>
      <c r="K806" s="266">
        <f t="shared" si="277"/>
        <v>0</v>
      </c>
    </row>
    <row r="807" spans="1:11" x14ac:dyDescent="0.25">
      <c r="A807" s="129" t="s">
        <v>19</v>
      </c>
      <c r="B807" s="126" t="s">
        <v>622</v>
      </c>
      <c r="C807" s="127">
        <v>600</v>
      </c>
      <c r="D807" s="145"/>
      <c r="E807" s="145"/>
      <c r="F807" s="205">
        <f>'8. разд '!F291</f>
        <v>180000</v>
      </c>
      <c r="G807" s="266">
        <f>'8. разд '!G291</f>
        <v>0</v>
      </c>
      <c r="H807" s="266">
        <f>'8. разд '!H291</f>
        <v>0</v>
      </c>
      <c r="I807" s="266">
        <f>'8. разд '!I291</f>
        <v>0</v>
      </c>
      <c r="J807" s="266">
        <f>'8. разд '!J291</f>
        <v>180000</v>
      </c>
      <c r="K807" s="266">
        <f>'8. разд '!K291</f>
        <v>0</v>
      </c>
    </row>
    <row r="808" spans="1:11" x14ac:dyDescent="0.25">
      <c r="A808" s="146" t="s">
        <v>980</v>
      </c>
      <c r="B808" s="126" t="s">
        <v>622</v>
      </c>
      <c r="C808" s="127">
        <v>600</v>
      </c>
      <c r="D808" s="145" t="s">
        <v>57</v>
      </c>
      <c r="E808" s="145"/>
      <c r="F808" s="205">
        <f>F809</f>
        <v>2124000</v>
      </c>
      <c r="G808" s="266">
        <f t="shared" ref="G808:K808" si="278">G809</f>
        <v>0</v>
      </c>
      <c r="H808" s="266">
        <f t="shared" si="278"/>
        <v>0</v>
      </c>
      <c r="I808" s="266">
        <f t="shared" si="278"/>
        <v>0</v>
      </c>
      <c r="J808" s="266">
        <f t="shared" si="278"/>
        <v>2124000</v>
      </c>
      <c r="K808" s="266">
        <f t="shared" si="278"/>
        <v>0</v>
      </c>
    </row>
    <row r="809" spans="1:11" ht="25.5" x14ac:dyDescent="0.25">
      <c r="A809" s="129" t="s">
        <v>981</v>
      </c>
      <c r="B809" s="126" t="s">
        <v>622</v>
      </c>
      <c r="C809" s="127">
        <v>600</v>
      </c>
      <c r="D809" s="145" t="s">
        <v>57</v>
      </c>
      <c r="E809" s="145" t="s">
        <v>2</v>
      </c>
      <c r="F809" s="205">
        <f>'8. разд '!F600</f>
        <v>2124000</v>
      </c>
      <c r="G809" s="266">
        <f>'8. разд '!G600</f>
        <v>0</v>
      </c>
      <c r="H809" s="266">
        <f>'8. разд '!H600</f>
        <v>0</v>
      </c>
      <c r="I809" s="266">
        <f>'8. разд '!I600</f>
        <v>0</v>
      </c>
      <c r="J809" s="266">
        <f>'8. разд '!J600</f>
        <v>2124000</v>
      </c>
      <c r="K809" s="266">
        <f>'8. разд '!K600</f>
        <v>0</v>
      </c>
    </row>
    <row r="810" spans="1:11" ht="63.75" x14ac:dyDescent="0.25">
      <c r="A810" s="129" t="s">
        <v>807</v>
      </c>
      <c r="B810" s="126" t="s">
        <v>809</v>
      </c>
      <c r="C810" s="126"/>
      <c r="D810" s="145"/>
      <c r="E810" s="145"/>
      <c r="F810" s="205">
        <f>F811+F820</f>
        <v>15038800</v>
      </c>
      <c r="G810" s="266">
        <f t="shared" ref="G810:K810" si="279">G811+G820</f>
        <v>0</v>
      </c>
      <c r="H810" s="266">
        <f t="shared" si="279"/>
        <v>0</v>
      </c>
      <c r="I810" s="266">
        <f t="shared" si="279"/>
        <v>0</v>
      </c>
      <c r="J810" s="266">
        <f t="shared" si="279"/>
        <v>15038800</v>
      </c>
      <c r="K810" s="266">
        <f t="shared" si="279"/>
        <v>0</v>
      </c>
    </row>
    <row r="811" spans="1:11" ht="38.25" x14ac:dyDescent="0.25">
      <c r="A811" s="129" t="s">
        <v>811</v>
      </c>
      <c r="B811" s="126" t="s">
        <v>812</v>
      </c>
      <c r="C811" s="126"/>
      <c r="D811" s="145"/>
      <c r="E811" s="145"/>
      <c r="F811" s="205">
        <f>F812+F816</f>
        <v>14838800</v>
      </c>
      <c r="G811" s="266">
        <f t="shared" ref="G811:K811" si="280">G812+G816</f>
        <v>0</v>
      </c>
      <c r="H811" s="266">
        <f t="shared" si="280"/>
        <v>0</v>
      </c>
      <c r="I811" s="266">
        <f t="shared" si="280"/>
        <v>0</v>
      </c>
      <c r="J811" s="266">
        <f t="shared" si="280"/>
        <v>14838800</v>
      </c>
      <c r="K811" s="266">
        <f t="shared" si="280"/>
        <v>0</v>
      </c>
    </row>
    <row r="812" spans="1:11" ht="51" x14ac:dyDescent="0.25">
      <c r="A812" s="129" t="s">
        <v>13</v>
      </c>
      <c r="B812" s="126" t="s">
        <v>810</v>
      </c>
      <c r="C812" s="126"/>
      <c r="D812" s="145"/>
      <c r="E812" s="145"/>
      <c r="F812" s="205">
        <f>F813</f>
        <v>242500</v>
      </c>
      <c r="G812" s="266">
        <f t="shared" ref="G812:K814" si="281">G813</f>
        <v>0</v>
      </c>
      <c r="H812" s="266">
        <f t="shared" si="281"/>
        <v>0</v>
      </c>
      <c r="I812" s="266">
        <f t="shared" si="281"/>
        <v>0</v>
      </c>
      <c r="J812" s="266">
        <f t="shared" si="281"/>
        <v>242500</v>
      </c>
      <c r="K812" s="266">
        <f t="shared" si="281"/>
        <v>0</v>
      </c>
    </row>
    <row r="813" spans="1:11" ht="38.25" x14ac:dyDescent="0.25">
      <c r="A813" s="129" t="s">
        <v>47</v>
      </c>
      <c r="B813" s="126" t="s">
        <v>810</v>
      </c>
      <c r="C813" s="126" t="s">
        <v>45</v>
      </c>
      <c r="D813" s="145"/>
      <c r="E813" s="145"/>
      <c r="F813" s="205">
        <f>F814</f>
        <v>242500</v>
      </c>
      <c r="G813" s="266">
        <f t="shared" si="281"/>
        <v>0</v>
      </c>
      <c r="H813" s="266">
        <f t="shared" si="281"/>
        <v>0</v>
      </c>
      <c r="I813" s="266">
        <f t="shared" si="281"/>
        <v>0</v>
      </c>
      <c r="J813" s="266">
        <f t="shared" si="281"/>
        <v>242500</v>
      </c>
      <c r="K813" s="266">
        <f t="shared" si="281"/>
        <v>0</v>
      </c>
    </row>
    <row r="814" spans="1:11" x14ac:dyDescent="0.25">
      <c r="A814" s="146" t="s">
        <v>980</v>
      </c>
      <c r="B814" s="126" t="s">
        <v>810</v>
      </c>
      <c r="C814" s="126" t="s">
        <v>45</v>
      </c>
      <c r="D814" s="145" t="s">
        <v>57</v>
      </c>
      <c r="E814" s="145"/>
      <c r="F814" s="205">
        <f>F815</f>
        <v>242500</v>
      </c>
      <c r="G814" s="266">
        <f t="shared" si="281"/>
        <v>0</v>
      </c>
      <c r="H814" s="266">
        <f t="shared" si="281"/>
        <v>0</v>
      </c>
      <c r="I814" s="266">
        <f t="shared" si="281"/>
        <v>0</v>
      </c>
      <c r="J814" s="266">
        <f t="shared" si="281"/>
        <v>242500</v>
      </c>
      <c r="K814" s="266">
        <f t="shared" si="281"/>
        <v>0</v>
      </c>
    </row>
    <row r="815" spans="1:11" ht="25.5" x14ac:dyDescent="0.25">
      <c r="A815" s="129" t="s">
        <v>981</v>
      </c>
      <c r="B815" s="126" t="s">
        <v>810</v>
      </c>
      <c r="C815" s="126" t="s">
        <v>45</v>
      </c>
      <c r="D815" s="145" t="s">
        <v>57</v>
      </c>
      <c r="E815" s="145" t="s">
        <v>2</v>
      </c>
      <c r="F815" s="205">
        <f>'8. разд '!F604</f>
        <v>242500</v>
      </c>
      <c r="G815" s="266">
        <f>'8. разд '!G604</f>
        <v>0</v>
      </c>
      <c r="H815" s="266">
        <f>'8. разд '!H604</f>
        <v>0</v>
      </c>
      <c r="I815" s="266">
        <f>'8. разд '!I604</f>
        <v>0</v>
      </c>
      <c r="J815" s="266">
        <f>'8. разд '!J604</f>
        <v>242500</v>
      </c>
      <c r="K815" s="266">
        <f>'8. разд '!K604</f>
        <v>0</v>
      </c>
    </row>
    <row r="816" spans="1:11" ht="63.75" x14ac:dyDescent="0.25">
      <c r="A816" s="129" t="s">
        <v>752</v>
      </c>
      <c r="B816" s="126" t="s">
        <v>817</v>
      </c>
      <c r="C816" s="126"/>
      <c r="D816" s="145"/>
      <c r="E816" s="145"/>
      <c r="F816" s="205">
        <f>F817</f>
        <v>14596300</v>
      </c>
      <c r="G816" s="266">
        <f t="shared" ref="G816:K818" si="282">G817</f>
        <v>0</v>
      </c>
      <c r="H816" s="266">
        <f t="shared" si="282"/>
        <v>0</v>
      </c>
      <c r="I816" s="266">
        <f t="shared" si="282"/>
        <v>0</v>
      </c>
      <c r="J816" s="266">
        <f t="shared" si="282"/>
        <v>14596300</v>
      </c>
      <c r="K816" s="266">
        <f t="shared" si="282"/>
        <v>0</v>
      </c>
    </row>
    <row r="817" spans="1:14" ht="38.25" x14ac:dyDescent="0.25">
      <c r="A817" s="129" t="s">
        <v>47</v>
      </c>
      <c r="B817" s="126" t="s">
        <v>817</v>
      </c>
      <c r="C817" s="126" t="s">
        <v>45</v>
      </c>
      <c r="D817" s="145"/>
      <c r="E817" s="145"/>
      <c r="F817" s="205">
        <f>F818</f>
        <v>14596300</v>
      </c>
      <c r="G817" s="266">
        <f t="shared" si="282"/>
        <v>0</v>
      </c>
      <c r="H817" s="266">
        <f t="shared" si="282"/>
        <v>0</v>
      </c>
      <c r="I817" s="266">
        <f t="shared" si="282"/>
        <v>0</v>
      </c>
      <c r="J817" s="266">
        <f t="shared" si="282"/>
        <v>14596300</v>
      </c>
      <c r="K817" s="266">
        <f t="shared" si="282"/>
        <v>0</v>
      </c>
    </row>
    <row r="818" spans="1:14" x14ac:dyDescent="0.25">
      <c r="A818" s="146" t="s">
        <v>980</v>
      </c>
      <c r="B818" s="126" t="s">
        <v>817</v>
      </c>
      <c r="C818" s="126" t="s">
        <v>45</v>
      </c>
      <c r="D818" s="145" t="s">
        <v>57</v>
      </c>
      <c r="E818" s="145"/>
      <c r="F818" s="205">
        <f>F819</f>
        <v>14596300</v>
      </c>
      <c r="G818" s="266">
        <f t="shared" si="282"/>
        <v>0</v>
      </c>
      <c r="H818" s="266">
        <f t="shared" si="282"/>
        <v>0</v>
      </c>
      <c r="I818" s="266">
        <f t="shared" si="282"/>
        <v>0</v>
      </c>
      <c r="J818" s="266">
        <f t="shared" si="282"/>
        <v>14596300</v>
      </c>
      <c r="K818" s="266">
        <f t="shared" si="282"/>
        <v>0</v>
      </c>
    </row>
    <row r="819" spans="1:14" ht="25.5" x14ac:dyDescent="0.25">
      <c r="A819" s="129" t="s">
        <v>981</v>
      </c>
      <c r="B819" s="126" t="s">
        <v>817</v>
      </c>
      <c r="C819" s="126" t="s">
        <v>45</v>
      </c>
      <c r="D819" s="145" t="s">
        <v>57</v>
      </c>
      <c r="E819" s="145" t="s">
        <v>2</v>
      </c>
      <c r="F819" s="205">
        <f>'8. разд '!F606</f>
        <v>14596300</v>
      </c>
      <c r="G819" s="266">
        <f>'8. разд '!G606</f>
        <v>0</v>
      </c>
      <c r="H819" s="266">
        <f>'8. разд '!H606</f>
        <v>0</v>
      </c>
      <c r="I819" s="266">
        <f>'8. разд '!I606</f>
        <v>0</v>
      </c>
      <c r="J819" s="266">
        <f>'8. разд '!J606</f>
        <v>14596300</v>
      </c>
      <c r="K819" s="266">
        <f>'8. разд '!K606</f>
        <v>0</v>
      </c>
    </row>
    <row r="820" spans="1:14" ht="38.25" x14ac:dyDescent="0.25">
      <c r="A820" s="129" t="s">
        <v>813</v>
      </c>
      <c r="B820" s="126" t="s">
        <v>815</v>
      </c>
      <c r="C820" s="126"/>
      <c r="D820" s="145"/>
      <c r="E820" s="145"/>
      <c r="F820" s="205">
        <f>F821</f>
        <v>200000</v>
      </c>
      <c r="G820" s="266">
        <f t="shared" ref="G820:K823" si="283">G821</f>
        <v>0</v>
      </c>
      <c r="H820" s="266">
        <f t="shared" si="283"/>
        <v>0</v>
      </c>
      <c r="I820" s="266">
        <f t="shared" si="283"/>
        <v>0</v>
      </c>
      <c r="J820" s="266">
        <f t="shared" si="283"/>
        <v>200000</v>
      </c>
      <c r="K820" s="266">
        <f t="shared" si="283"/>
        <v>0</v>
      </c>
    </row>
    <row r="821" spans="1:14" ht="25.5" x14ac:dyDescent="0.25">
      <c r="A821" s="129" t="s">
        <v>814</v>
      </c>
      <c r="B821" s="126" t="s">
        <v>816</v>
      </c>
      <c r="C821" s="126"/>
      <c r="D821" s="145"/>
      <c r="E821" s="145"/>
      <c r="F821" s="205">
        <f>F822</f>
        <v>200000</v>
      </c>
      <c r="G821" s="266">
        <f t="shared" si="283"/>
        <v>0</v>
      </c>
      <c r="H821" s="266">
        <f t="shared" si="283"/>
        <v>0</v>
      </c>
      <c r="I821" s="266">
        <f t="shared" si="283"/>
        <v>0</v>
      </c>
      <c r="J821" s="266">
        <f t="shared" si="283"/>
        <v>200000</v>
      </c>
      <c r="K821" s="266">
        <f t="shared" si="283"/>
        <v>0</v>
      </c>
    </row>
    <row r="822" spans="1:14" ht="38.25" x14ac:dyDescent="0.25">
      <c r="A822" s="129" t="s">
        <v>47</v>
      </c>
      <c r="B822" s="126" t="s">
        <v>816</v>
      </c>
      <c r="C822" s="126" t="s">
        <v>45</v>
      </c>
      <c r="D822" s="145"/>
      <c r="E822" s="145"/>
      <c r="F822" s="205">
        <f>F823</f>
        <v>200000</v>
      </c>
      <c r="G822" s="266">
        <f t="shared" si="283"/>
        <v>0</v>
      </c>
      <c r="H822" s="266">
        <f t="shared" si="283"/>
        <v>0</v>
      </c>
      <c r="I822" s="266">
        <f t="shared" si="283"/>
        <v>0</v>
      </c>
      <c r="J822" s="266">
        <f t="shared" si="283"/>
        <v>200000</v>
      </c>
      <c r="K822" s="266">
        <f t="shared" si="283"/>
        <v>0</v>
      </c>
    </row>
    <row r="823" spans="1:14" x14ac:dyDescent="0.25">
      <c r="A823" s="146" t="s">
        <v>980</v>
      </c>
      <c r="B823" s="126" t="s">
        <v>816</v>
      </c>
      <c r="C823" s="126" t="s">
        <v>45</v>
      </c>
      <c r="D823" s="145" t="s">
        <v>57</v>
      </c>
      <c r="E823" s="145"/>
      <c r="F823" s="205">
        <f>F824</f>
        <v>200000</v>
      </c>
      <c r="G823" s="266">
        <f t="shared" si="283"/>
        <v>0</v>
      </c>
      <c r="H823" s="266">
        <f t="shared" si="283"/>
        <v>0</v>
      </c>
      <c r="I823" s="266">
        <f t="shared" si="283"/>
        <v>0</v>
      </c>
      <c r="J823" s="266">
        <f t="shared" si="283"/>
        <v>200000</v>
      </c>
      <c r="K823" s="266">
        <f t="shared" si="283"/>
        <v>0</v>
      </c>
    </row>
    <row r="824" spans="1:14" ht="25.5" x14ac:dyDescent="0.25">
      <c r="A824" s="129" t="s">
        <v>981</v>
      </c>
      <c r="B824" s="126" t="s">
        <v>816</v>
      </c>
      <c r="C824" s="126" t="s">
        <v>45</v>
      </c>
      <c r="D824" s="145" t="s">
        <v>57</v>
      </c>
      <c r="E824" s="145" t="s">
        <v>2</v>
      </c>
      <c r="F824" s="205">
        <f>'8. разд '!F609</f>
        <v>200000</v>
      </c>
      <c r="G824" s="266">
        <f>'8. разд '!G609</f>
        <v>0</v>
      </c>
      <c r="H824" s="266">
        <f>'8. разд '!H609</f>
        <v>0</v>
      </c>
      <c r="I824" s="266">
        <f>'8. разд '!I609</f>
        <v>0</v>
      </c>
      <c r="J824" s="266">
        <f>'8. разд '!J609</f>
        <v>200000</v>
      </c>
      <c r="K824" s="266">
        <f>'8. разд '!K609</f>
        <v>0</v>
      </c>
    </row>
    <row r="825" spans="1:14" ht="63.75" x14ac:dyDescent="0.25">
      <c r="A825" s="130" t="s">
        <v>1150</v>
      </c>
      <c r="B825" s="126" t="s">
        <v>1103</v>
      </c>
      <c r="C825" s="126"/>
      <c r="D825" s="145"/>
      <c r="E825" s="145"/>
      <c r="F825" s="205">
        <f t="shared" ref="F825:F830" si="284">F826</f>
        <v>10987284</v>
      </c>
      <c r="G825" s="266">
        <f t="shared" ref="G825:K830" si="285">G826</f>
        <v>0</v>
      </c>
      <c r="H825" s="266">
        <f t="shared" si="285"/>
        <v>0</v>
      </c>
      <c r="I825" s="266">
        <f t="shared" si="285"/>
        <v>0</v>
      </c>
      <c r="J825" s="266">
        <f t="shared" si="285"/>
        <v>10987284</v>
      </c>
      <c r="K825" s="266">
        <f t="shared" si="285"/>
        <v>0</v>
      </c>
    </row>
    <row r="826" spans="1:14" ht="25.5" x14ac:dyDescent="0.25">
      <c r="A826" s="130" t="s">
        <v>1107</v>
      </c>
      <c r="B826" s="126" t="s">
        <v>1104</v>
      </c>
      <c r="C826" s="126"/>
      <c r="D826" s="145"/>
      <c r="E826" s="145"/>
      <c r="F826" s="205">
        <f t="shared" si="284"/>
        <v>10987284</v>
      </c>
      <c r="G826" s="266">
        <f t="shared" si="285"/>
        <v>0</v>
      </c>
      <c r="H826" s="266">
        <f t="shared" si="285"/>
        <v>0</v>
      </c>
      <c r="I826" s="266">
        <f t="shared" si="285"/>
        <v>0</v>
      </c>
      <c r="J826" s="266">
        <f t="shared" si="285"/>
        <v>10987284</v>
      </c>
      <c r="K826" s="266">
        <f t="shared" si="285"/>
        <v>0</v>
      </c>
    </row>
    <row r="827" spans="1:14" ht="38.25" x14ac:dyDescent="0.25">
      <c r="A827" s="130" t="s">
        <v>1108</v>
      </c>
      <c r="B827" s="126" t="s">
        <v>1105</v>
      </c>
      <c r="C827" s="126"/>
      <c r="D827" s="145"/>
      <c r="E827" s="145"/>
      <c r="F827" s="205">
        <f t="shared" si="284"/>
        <v>10987284</v>
      </c>
      <c r="G827" s="266">
        <f t="shared" si="285"/>
        <v>0</v>
      </c>
      <c r="H827" s="266">
        <f t="shared" si="285"/>
        <v>0</v>
      </c>
      <c r="I827" s="266">
        <f t="shared" si="285"/>
        <v>0</v>
      </c>
      <c r="J827" s="266">
        <f t="shared" si="285"/>
        <v>10987284</v>
      </c>
      <c r="K827" s="266">
        <f t="shared" si="285"/>
        <v>0</v>
      </c>
    </row>
    <row r="828" spans="1:14" ht="25.5" x14ac:dyDescent="0.25">
      <c r="A828" s="129" t="s">
        <v>26</v>
      </c>
      <c r="B828" s="126" t="s">
        <v>1106</v>
      </c>
      <c r="C828" s="126"/>
      <c r="D828" s="145"/>
      <c r="E828" s="145"/>
      <c r="F828" s="205">
        <f t="shared" si="284"/>
        <v>10987284</v>
      </c>
      <c r="G828" s="266">
        <f t="shared" si="285"/>
        <v>0</v>
      </c>
      <c r="H828" s="266">
        <f t="shared" si="285"/>
        <v>0</v>
      </c>
      <c r="I828" s="266">
        <f t="shared" si="285"/>
        <v>0</v>
      </c>
      <c r="J828" s="266">
        <f t="shared" si="285"/>
        <v>10987284</v>
      </c>
      <c r="K828" s="266">
        <f t="shared" si="285"/>
        <v>0</v>
      </c>
    </row>
    <row r="829" spans="1:14" ht="63.75" x14ac:dyDescent="0.25">
      <c r="A829" s="129" t="s">
        <v>12</v>
      </c>
      <c r="B829" s="126" t="s">
        <v>1106</v>
      </c>
      <c r="C829" s="126" t="s">
        <v>18</v>
      </c>
      <c r="D829" s="145"/>
      <c r="E829" s="145"/>
      <c r="F829" s="205">
        <f t="shared" si="284"/>
        <v>10987284</v>
      </c>
      <c r="G829" s="266">
        <f t="shared" si="285"/>
        <v>0</v>
      </c>
      <c r="H829" s="266">
        <f t="shared" si="285"/>
        <v>0</v>
      </c>
      <c r="I829" s="266">
        <f t="shared" si="285"/>
        <v>0</v>
      </c>
      <c r="J829" s="266">
        <f t="shared" si="285"/>
        <v>10987284</v>
      </c>
      <c r="K829" s="266">
        <f t="shared" si="285"/>
        <v>0</v>
      </c>
    </row>
    <row r="830" spans="1:14" x14ac:dyDescent="0.25">
      <c r="A830" s="129" t="s">
        <v>29</v>
      </c>
      <c r="B830" s="126" t="s">
        <v>1106</v>
      </c>
      <c r="C830" s="126" t="s">
        <v>18</v>
      </c>
      <c r="D830" s="145" t="s">
        <v>22</v>
      </c>
      <c r="E830" s="145"/>
      <c r="F830" s="205">
        <f t="shared" si="284"/>
        <v>10987284</v>
      </c>
      <c r="G830" s="266">
        <f t="shared" si="285"/>
        <v>0</v>
      </c>
      <c r="H830" s="266">
        <f t="shared" si="285"/>
        <v>0</v>
      </c>
      <c r="I830" s="266">
        <f t="shared" si="285"/>
        <v>0</v>
      </c>
      <c r="J830" s="266">
        <f t="shared" si="285"/>
        <v>10987284</v>
      </c>
      <c r="K830" s="266">
        <f t="shared" si="285"/>
        <v>0</v>
      </c>
    </row>
    <row r="831" spans="1:14" ht="51" x14ac:dyDescent="0.25">
      <c r="A831" s="129" t="s">
        <v>27</v>
      </c>
      <c r="B831" s="126" t="s">
        <v>1106</v>
      </c>
      <c r="C831" s="126" t="s">
        <v>18</v>
      </c>
      <c r="D831" s="145" t="s">
        <v>22</v>
      </c>
      <c r="E831" s="145" t="s">
        <v>2</v>
      </c>
      <c r="F831" s="205">
        <f>'8. разд '!F51</f>
        <v>10987284</v>
      </c>
      <c r="G831" s="266">
        <f>'8. разд '!G51</f>
        <v>0</v>
      </c>
      <c r="H831" s="266">
        <f>'8. разд '!H51</f>
        <v>0</v>
      </c>
      <c r="I831" s="266">
        <f>'8. разд '!I51</f>
        <v>0</v>
      </c>
      <c r="J831" s="266">
        <f>'8. разд '!J51</f>
        <v>10987284</v>
      </c>
      <c r="K831" s="266">
        <f>'8. разд '!K51</f>
        <v>0</v>
      </c>
    </row>
    <row r="832" spans="1:14" s="46" customFormat="1" x14ac:dyDescent="0.25">
      <c r="A832" s="125" t="s">
        <v>8</v>
      </c>
      <c r="B832" s="126" t="s">
        <v>509</v>
      </c>
      <c r="C832" s="127"/>
      <c r="D832" s="124"/>
      <c r="E832" s="145"/>
      <c r="F832" s="205">
        <f t="shared" ref="F832:K832" si="286">F833+F876+F1019+F1042+F1069</f>
        <v>272160213.92000002</v>
      </c>
      <c r="G832" s="266">
        <f t="shared" si="286"/>
        <v>32010655.25</v>
      </c>
      <c r="H832" s="266">
        <f t="shared" si="286"/>
        <v>960049.3400000002</v>
      </c>
      <c r="I832" s="266">
        <f t="shared" si="286"/>
        <v>0</v>
      </c>
      <c r="J832" s="266">
        <f t="shared" si="286"/>
        <v>273120263.25999999</v>
      </c>
      <c r="K832" s="266">
        <f t="shared" si="286"/>
        <v>32010655.25</v>
      </c>
      <c r="N832" s="232"/>
    </row>
    <row r="833" spans="1:11" s="46" customFormat="1" ht="25.5" x14ac:dyDescent="0.25">
      <c r="A833" s="128" t="s">
        <v>38</v>
      </c>
      <c r="B833" s="126" t="s">
        <v>905</v>
      </c>
      <c r="C833" s="127"/>
      <c r="D833" s="124"/>
      <c r="E833" s="145"/>
      <c r="F833" s="205">
        <f>F834+F838+F845+F849+F856+F860+F867+F872</f>
        <v>8674501.4000000004</v>
      </c>
      <c r="G833" s="266">
        <f t="shared" ref="G833:K833" si="287">G834+G838+G845+G849+G856+G860+G867+G872</f>
        <v>0</v>
      </c>
      <c r="H833" s="266">
        <f t="shared" si="287"/>
        <v>0</v>
      </c>
      <c r="I833" s="266">
        <f t="shared" si="287"/>
        <v>0</v>
      </c>
      <c r="J833" s="266">
        <f t="shared" si="287"/>
        <v>8674501.4000000004</v>
      </c>
      <c r="K833" s="266">
        <f t="shared" si="287"/>
        <v>0</v>
      </c>
    </row>
    <row r="834" spans="1:11" ht="25.5" x14ac:dyDescent="0.25">
      <c r="A834" s="129" t="s">
        <v>371</v>
      </c>
      <c r="B834" s="126" t="s">
        <v>906</v>
      </c>
      <c r="C834" s="127"/>
      <c r="D834" s="124"/>
      <c r="E834" s="145"/>
      <c r="F834" s="205">
        <f>F835</f>
        <v>2404595</v>
      </c>
      <c r="G834" s="266">
        <f t="shared" ref="G834:K836" si="288">G835</f>
        <v>0</v>
      </c>
      <c r="H834" s="266">
        <f t="shared" si="288"/>
        <v>0</v>
      </c>
      <c r="I834" s="266">
        <f t="shared" si="288"/>
        <v>0</v>
      </c>
      <c r="J834" s="266">
        <f t="shared" si="288"/>
        <v>2404595</v>
      </c>
      <c r="K834" s="266">
        <f t="shared" si="288"/>
        <v>0</v>
      </c>
    </row>
    <row r="835" spans="1:11" ht="63.75" x14ac:dyDescent="0.25">
      <c r="A835" s="129" t="s">
        <v>12</v>
      </c>
      <c r="B835" s="126" t="s">
        <v>906</v>
      </c>
      <c r="C835" s="127">
        <v>100</v>
      </c>
      <c r="D835" s="124"/>
      <c r="E835" s="145"/>
      <c r="F835" s="205">
        <f>F836</f>
        <v>2404595</v>
      </c>
      <c r="G835" s="266">
        <f t="shared" si="288"/>
        <v>0</v>
      </c>
      <c r="H835" s="266">
        <f t="shared" si="288"/>
        <v>0</v>
      </c>
      <c r="I835" s="266">
        <f t="shared" si="288"/>
        <v>0</v>
      </c>
      <c r="J835" s="266">
        <f t="shared" si="288"/>
        <v>2404595</v>
      </c>
      <c r="K835" s="266">
        <f t="shared" si="288"/>
        <v>0</v>
      </c>
    </row>
    <row r="836" spans="1:11" x14ac:dyDescent="0.25">
      <c r="A836" s="129" t="s">
        <v>29</v>
      </c>
      <c r="B836" s="126" t="s">
        <v>906</v>
      </c>
      <c r="C836" s="127">
        <v>100</v>
      </c>
      <c r="D836" s="145" t="s">
        <v>22</v>
      </c>
      <c r="E836" s="145"/>
      <c r="F836" s="205">
        <f>F837</f>
        <v>2404595</v>
      </c>
      <c r="G836" s="266">
        <f t="shared" si="288"/>
        <v>0</v>
      </c>
      <c r="H836" s="266">
        <f t="shared" si="288"/>
        <v>0</v>
      </c>
      <c r="I836" s="266">
        <f t="shared" si="288"/>
        <v>0</v>
      </c>
      <c r="J836" s="266">
        <f t="shared" si="288"/>
        <v>2404595</v>
      </c>
      <c r="K836" s="266">
        <f t="shared" si="288"/>
        <v>0</v>
      </c>
    </row>
    <row r="837" spans="1:11" ht="38.25" x14ac:dyDescent="0.25">
      <c r="A837" s="129" t="s">
        <v>41</v>
      </c>
      <c r="B837" s="126" t="s">
        <v>906</v>
      </c>
      <c r="C837" s="127">
        <v>100</v>
      </c>
      <c r="D837" s="145" t="s">
        <v>22</v>
      </c>
      <c r="E837" s="145" t="s">
        <v>40</v>
      </c>
      <c r="F837" s="205">
        <f>'8. разд '!F15</f>
        <v>2404595</v>
      </c>
      <c r="G837" s="266">
        <f>'8. разд '!G15</f>
        <v>0</v>
      </c>
      <c r="H837" s="266">
        <f>'8. разд '!H15</f>
        <v>0</v>
      </c>
      <c r="I837" s="266">
        <f>'8. разд '!I15</f>
        <v>0</v>
      </c>
      <c r="J837" s="266">
        <f>'8. разд '!J15</f>
        <v>2404595</v>
      </c>
      <c r="K837" s="266">
        <f>'8. разд '!K15</f>
        <v>0</v>
      </c>
    </row>
    <row r="838" spans="1:11" ht="25.5" x14ac:dyDescent="0.25">
      <c r="A838" s="41" t="s">
        <v>372</v>
      </c>
      <c r="B838" s="126" t="s">
        <v>907</v>
      </c>
      <c r="C838" s="127"/>
      <c r="D838" s="124"/>
      <c r="E838" s="145"/>
      <c r="F838" s="205">
        <f>F839+F842</f>
        <v>498250</v>
      </c>
      <c r="G838" s="266">
        <f t="shared" ref="G838:K838" si="289">G839+G842</f>
        <v>0</v>
      </c>
      <c r="H838" s="266">
        <f t="shared" si="289"/>
        <v>60000</v>
      </c>
      <c r="I838" s="266">
        <f t="shared" si="289"/>
        <v>0</v>
      </c>
      <c r="J838" s="266">
        <f t="shared" si="289"/>
        <v>558250</v>
      </c>
      <c r="K838" s="266">
        <f t="shared" si="289"/>
        <v>0</v>
      </c>
    </row>
    <row r="839" spans="1:11" ht="63.75" x14ac:dyDescent="0.25">
      <c r="A839" s="129" t="s">
        <v>12</v>
      </c>
      <c r="B839" s="126" t="s">
        <v>907</v>
      </c>
      <c r="C839" s="127">
        <v>100</v>
      </c>
      <c r="D839" s="124"/>
      <c r="E839" s="145"/>
      <c r="F839" s="205">
        <f>F840</f>
        <v>447500</v>
      </c>
      <c r="G839" s="266">
        <f t="shared" ref="G839:K840" si="290">G840</f>
        <v>0</v>
      </c>
      <c r="H839" s="266">
        <f t="shared" si="290"/>
        <v>60000</v>
      </c>
      <c r="I839" s="266">
        <f t="shared" si="290"/>
        <v>0</v>
      </c>
      <c r="J839" s="266">
        <f t="shared" si="290"/>
        <v>507500</v>
      </c>
      <c r="K839" s="266">
        <f t="shared" si="290"/>
        <v>0</v>
      </c>
    </row>
    <row r="840" spans="1:11" x14ac:dyDescent="0.25">
      <c r="A840" s="129" t="s">
        <v>29</v>
      </c>
      <c r="B840" s="126" t="s">
        <v>907</v>
      </c>
      <c r="C840" s="127">
        <v>100</v>
      </c>
      <c r="D840" s="145" t="s">
        <v>22</v>
      </c>
      <c r="E840" s="145"/>
      <c r="F840" s="205">
        <f>F841</f>
        <v>447500</v>
      </c>
      <c r="G840" s="266">
        <f t="shared" si="290"/>
        <v>0</v>
      </c>
      <c r="H840" s="266">
        <f t="shared" si="290"/>
        <v>60000</v>
      </c>
      <c r="I840" s="266">
        <f t="shared" si="290"/>
        <v>0</v>
      </c>
      <c r="J840" s="266">
        <f t="shared" si="290"/>
        <v>507500</v>
      </c>
      <c r="K840" s="266">
        <f t="shared" si="290"/>
        <v>0</v>
      </c>
    </row>
    <row r="841" spans="1:11" ht="38.25" x14ac:dyDescent="0.25">
      <c r="A841" s="129" t="s">
        <v>41</v>
      </c>
      <c r="B841" s="126" t="s">
        <v>907</v>
      </c>
      <c r="C841" s="127">
        <v>100</v>
      </c>
      <c r="D841" s="145" t="s">
        <v>22</v>
      </c>
      <c r="E841" s="145" t="s">
        <v>40</v>
      </c>
      <c r="F841" s="205">
        <f>'8. разд '!F17</f>
        <v>447500</v>
      </c>
      <c r="G841" s="266">
        <f>'8. разд '!G17</f>
        <v>0</v>
      </c>
      <c r="H841" s="266">
        <f>'8. разд '!H17</f>
        <v>60000</v>
      </c>
      <c r="I841" s="266">
        <f>'8. разд '!I17</f>
        <v>0</v>
      </c>
      <c r="J841" s="266">
        <f>'8. разд '!J17</f>
        <v>507500</v>
      </c>
      <c r="K841" s="266">
        <f>'8. разд '!K17</f>
        <v>0</v>
      </c>
    </row>
    <row r="842" spans="1:11" ht="25.5" x14ac:dyDescent="0.25">
      <c r="A842" s="129" t="s">
        <v>17</v>
      </c>
      <c r="B842" s="126" t="s">
        <v>907</v>
      </c>
      <c r="C842" s="126" t="s">
        <v>16</v>
      </c>
      <c r="D842" s="124"/>
      <c r="E842" s="145"/>
      <c r="F842" s="205">
        <f>F843</f>
        <v>50750</v>
      </c>
      <c r="G842" s="266">
        <f t="shared" ref="G842:K843" si="291">G843</f>
        <v>0</v>
      </c>
      <c r="H842" s="266">
        <f t="shared" si="291"/>
        <v>0</v>
      </c>
      <c r="I842" s="266">
        <f t="shared" si="291"/>
        <v>0</v>
      </c>
      <c r="J842" s="266">
        <f t="shared" si="291"/>
        <v>50750</v>
      </c>
      <c r="K842" s="266">
        <f t="shared" si="291"/>
        <v>0</v>
      </c>
    </row>
    <row r="843" spans="1:11" x14ac:dyDescent="0.25">
      <c r="A843" s="129" t="s">
        <v>29</v>
      </c>
      <c r="B843" s="126" t="s">
        <v>907</v>
      </c>
      <c r="C843" s="126" t="s">
        <v>16</v>
      </c>
      <c r="D843" s="145" t="s">
        <v>22</v>
      </c>
      <c r="E843" s="145"/>
      <c r="F843" s="205">
        <f>F844</f>
        <v>50750</v>
      </c>
      <c r="G843" s="266">
        <f t="shared" si="291"/>
        <v>0</v>
      </c>
      <c r="H843" s="266">
        <f t="shared" si="291"/>
        <v>0</v>
      </c>
      <c r="I843" s="266">
        <f t="shared" si="291"/>
        <v>0</v>
      </c>
      <c r="J843" s="266">
        <f t="shared" si="291"/>
        <v>50750</v>
      </c>
      <c r="K843" s="266">
        <f t="shared" si="291"/>
        <v>0</v>
      </c>
    </row>
    <row r="844" spans="1:11" ht="38.25" x14ac:dyDescent="0.25">
      <c r="A844" s="129" t="s">
        <v>41</v>
      </c>
      <c r="B844" s="126" t="s">
        <v>907</v>
      </c>
      <c r="C844" s="126" t="s">
        <v>16</v>
      </c>
      <c r="D844" s="145" t="s">
        <v>22</v>
      </c>
      <c r="E844" s="145" t="s">
        <v>40</v>
      </c>
      <c r="F844" s="205">
        <f>'8. разд '!F18</f>
        <v>50750</v>
      </c>
      <c r="G844" s="266">
        <f>'8. разд '!G18</f>
        <v>0</v>
      </c>
      <c r="H844" s="266">
        <f>'8. разд '!H18</f>
        <v>0</v>
      </c>
      <c r="I844" s="266">
        <f>'8. разд '!I18</f>
        <v>0</v>
      </c>
      <c r="J844" s="266">
        <f>'8. разд '!J18</f>
        <v>50750</v>
      </c>
      <c r="K844" s="266">
        <f>'8. разд '!K18</f>
        <v>0</v>
      </c>
    </row>
    <row r="845" spans="1:11" ht="38.25" x14ac:dyDescent="0.25">
      <c r="A845" s="128" t="s">
        <v>379</v>
      </c>
      <c r="B845" s="126" t="s">
        <v>909</v>
      </c>
      <c r="C845" s="126"/>
      <c r="D845" s="145"/>
      <c r="E845" s="145"/>
      <c r="F845" s="205">
        <f>F846</f>
        <v>1682749</v>
      </c>
      <c r="G845" s="266">
        <f t="shared" ref="G845:K847" si="292">G846</f>
        <v>0</v>
      </c>
      <c r="H845" s="266">
        <f t="shared" si="292"/>
        <v>0</v>
      </c>
      <c r="I845" s="266">
        <f t="shared" si="292"/>
        <v>0</v>
      </c>
      <c r="J845" s="266">
        <f t="shared" si="292"/>
        <v>1682749</v>
      </c>
      <c r="K845" s="266">
        <f t="shared" si="292"/>
        <v>0</v>
      </c>
    </row>
    <row r="846" spans="1:11" ht="63.75" x14ac:dyDescent="0.25">
      <c r="A846" s="129" t="s">
        <v>12</v>
      </c>
      <c r="B846" s="126" t="s">
        <v>909</v>
      </c>
      <c r="C846" s="126" t="s">
        <v>18</v>
      </c>
      <c r="D846" s="145"/>
      <c r="E846" s="145"/>
      <c r="F846" s="205">
        <f>F847</f>
        <v>1682749</v>
      </c>
      <c r="G846" s="266">
        <f t="shared" si="292"/>
        <v>0</v>
      </c>
      <c r="H846" s="266">
        <f t="shared" si="292"/>
        <v>0</v>
      </c>
      <c r="I846" s="266">
        <f t="shared" si="292"/>
        <v>0</v>
      </c>
      <c r="J846" s="266">
        <f t="shared" si="292"/>
        <v>1682749</v>
      </c>
      <c r="K846" s="266">
        <f t="shared" si="292"/>
        <v>0</v>
      </c>
    </row>
    <row r="847" spans="1:11" x14ac:dyDescent="0.25">
      <c r="A847" s="129" t="s">
        <v>29</v>
      </c>
      <c r="B847" s="126" t="s">
        <v>909</v>
      </c>
      <c r="C847" s="126" t="s">
        <v>18</v>
      </c>
      <c r="D847" s="145" t="s">
        <v>22</v>
      </c>
      <c r="E847" s="145"/>
      <c r="F847" s="205">
        <f>F848</f>
        <v>1682749</v>
      </c>
      <c r="G847" s="266">
        <f t="shared" si="292"/>
        <v>0</v>
      </c>
      <c r="H847" s="266">
        <f t="shared" si="292"/>
        <v>0</v>
      </c>
      <c r="I847" s="266">
        <f t="shared" si="292"/>
        <v>0</v>
      </c>
      <c r="J847" s="266">
        <f t="shared" si="292"/>
        <v>1682749</v>
      </c>
      <c r="K847" s="266">
        <f t="shared" si="292"/>
        <v>0</v>
      </c>
    </row>
    <row r="848" spans="1:11" ht="51" x14ac:dyDescent="0.25">
      <c r="A848" s="129" t="s">
        <v>39</v>
      </c>
      <c r="B848" s="126" t="s">
        <v>909</v>
      </c>
      <c r="C848" s="126" t="s">
        <v>18</v>
      </c>
      <c r="D848" s="145" t="s">
        <v>22</v>
      </c>
      <c r="E848" s="145" t="s">
        <v>37</v>
      </c>
      <c r="F848" s="205">
        <f>'8. разд '!F25</f>
        <v>1682749</v>
      </c>
      <c r="G848" s="266">
        <f>'8. разд '!G25</f>
        <v>0</v>
      </c>
      <c r="H848" s="266">
        <f>'8. разд '!H25</f>
        <v>0</v>
      </c>
      <c r="I848" s="266">
        <f>'8. разд '!I25</f>
        <v>0</v>
      </c>
      <c r="J848" s="266">
        <f>'8. разд '!J25</f>
        <v>1682749</v>
      </c>
      <c r="K848" s="266">
        <f>'8. разд '!K25</f>
        <v>0</v>
      </c>
    </row>
    <row r="849" spans="1:11" ht="38.25" x14ac:dyDescent="0.25">
      <c r="A849" s="128" t="s">
        <v>380</v>
      </c>
      <c r="B849" s="126" t="s">
        <v>910</v>
      </c>
      <c r="C849" s="126"/>
      <c r="D849" s="145"/>
      <c r="E849" s="145"/>
      <c r="F849" s="205">
        <f>F850+F853</f>
        <v>271800</v>
      </c>
      <c r="G849" s="266">
        <f t="shared" ref="G849:K849" si="293">G850+G853</f>
        <v>0</v>
      </c>
      <c r="H849" s="266">
        <f t="shared" si="293"/>
        <v>0</v>
      </c>
      <c r="I849" s="266">
        <f t="shared" si="293"/>
        <v>0</v>
      </c>
      <c r="J849" s="266">
        <f t="shared" si="293"/>
        <v>271800</v>
      </c>
      <c r="K849" s="266">
        <f t="shared" si="293"/>
        <v>0</v>
      </c>
    </row>
    <row r="850" spans="1:11" ht="63.75" x14ac:dyDescent="0.25">
      <c r="A850" s="129" t="s">
        <v>12</v>
      </c>
      <c r="B850" s="126" t="s">
        <v>910</v>
      </c>
      <c r="C850" s="126" t="s">
        <v>18</v>
      </c>
      <c r="D850" s="145"/>
      <c r="E850" s="145"/>
      <c r="F850" s="205">
        <f>F851</f>
        <v>171800</v>
      </c>
      <c r="G850" s="266">
        <f t="shared" ref="G850:K851" si="294">G851</f>
        <v>0</v>
      </c>
      <c r="H850" s="266">
        <f t="shared" si="294"/>
        <v>0</v>
      </c>
      <c r="I850" s="266">
        <f t="shared" si="294"/>
        <v>0</v>
      </c>
      <c r="J850" s="266">
        <f t="shared" si="294"/>
        <v>171800</v>
      </c>
      <c r="K850" s="266">
        <f t="shared" si="294"/>
        <v>0</v>
      </c>
    </row>
    <row r="851" spans="1:11" x14ac:dyDescent="0.25">
      <c r="A851" s="129" t="s">
        <v>29</v>
      </c>
      <c r="B851" s="126" t="s">
        <v>910</v>
      </c>
      <c r="C851" s="126" t="s">
        <v>18</v>
      </c>
      <c r="D851" s="145" t="s">
        <v>22</v>
      </c>
      <c r="E851" s="145"/>
      <c r="F851" s="205">
        <f>F852</f>
        <v>171800</v>
      </c>
      <c r="G851" s="266">
        <f t="shared" si="294"/>
        <v>0</v>
      </c>
      <c r="H851" s="266">
        <f t="shared" si="294"/>
        <v>0</v>
      </c>
      <c r="I851" s="266">
        <f t="shared" si="294"/>
        <v>0</v>
      </c>
      <c r="J851" s="266">
        <f t="shared" si="294"/>
        <v>171800</v>
      </c>
      <c r="K851" s="266">
        <f t="shared" si="294"/>
        <v>0</v>
      </c>
    </row>
    <row r="852" spans="1:11" ht="51" x14ac:dyDescent="0.25">
      <c r="A852" s="129" t="s">
        <v>39</v>
      </c>
      <c r="B852" s="126" t="s">
        <v>910</v>
      </c>
      <c r="C852" s="126" t="s">
        <v>18</v>
      </c>
      <c r="D852" s="145" t="s">
        <v>22</v>
      </c>
      <c r="E852" s="145" t="s">
        <v>37</v>
      </c>
      <c r="F852" s="205">
        <f>'8. разд '!F27</f>
        <v>171800</v>
      </c>
      <c r="G852" s="266">
        <f>'8. разд '!G27</f>
        <v>0</v>
      </c>
      <c r="H852" s="266">
        <f>'8. разд '!H27</f>
        <v>0</v>
      </c>
      <c r="I852" s="266">
        <f>'8. разд '!I27</f>
        <v>0</v>
      </c>
      <c r="J852" s="266">
        <f>'8. разд '!J27</f>
        <v>171800</v>
      </c>
      <c r="K852" s="266">
        <f>'8. разд '!K27</f>
        <v>0</v>
      </c>
    </row>
    <row r="853" spans="1:11" ht="25.5" x14ac:dyDescent="0.25">
      <c r="A853" s="129" t="s">
        <v>17</v>
      </c>
      <c r="B853" s="126" t="s">
        <v>910</v>
      </c>
      <c r="C853" s="126" t="s">
        <v>16</v>
      </c>
      <c r="D853" s="145"/>
      <c r="E853" s="145"/>
      <c r="F853" s="205">
        <f>F854</f>
        <v>100000</v>
      </c>
      <c r="G853" s="266">
        <f t="shared" ref="G853:K854" si="295">G854</f>
        <v>0</v>
      </c>
      <c r="H853" s="266">
        <f t="shared" si="295"/>
        <v>0</v>
      </c>
      <c r="I853" s="266">
        <f t="shared" si="295"/>
        <v>0</v>
      </c>
      <c r="J853" s="266">
        <f t="shared" si="295"/>
        <v>100000</v>
      </c>
      <c r="K853" s="266">
        <f t="shared" si="295"/>
        <v>0</v>
      </c>
    </row>
    <row r="854" spans="1:11" x14ac:dyDescent="0.25">
      <c r="A854" s="129" t="s">
        <v>29</v>
      </c>
      <c r="B854" s="126" t="s">
        <v>910</v>
      </c>
      <c r="C854" s="126" t="s">
        <v>16</v>
      </c>
      <c r="D854" s="145" t="s">
        <v>22</v>
      </c>
      <c r="E854" s="145"/>
      <c r="F854" s="205">
        <f>F855</f>
        <v>100000</v>
      </c>
      <c r="G854" s="266">
        <f t="shared" si="295"/>
        <v>0</v>
      </c>
      <c r="H854" s="266">
        <f t="shared" si="295"/>
        <v>0</v>
      </c>
      <c r="I854" s="266">
        <f t="shared" si="295"/>
        <v>0</v>
      </c>
      <c r="J854" s="266">
        <f t="shared" si="295"/>
        <v>100000</v>
      </c>
      <c r="K854" s="266">
        <f t="shared" si="295"/>
        <v>0</v>
      </c>
    </row>
    <row r="855" spans="1:11" ht="51" x14ac:dyDescent="0.25">
      <c r="A855" s="129" t="s">
        <v>39</v>
      </c>
      <c r="B855" s="126" t="s">
        <v>910</v>
      </c>
      <c r="C855" s="126" t="s">
        <v>16</v>
      </c>
      <c r="D855" s="145" t="s">
        <v>22</v>
      </c>
      <c r="E855" s="145" t="s">
        <v>37</v>
      </c>
      <c r="F855" s="205">
        <f>'8. разд '!F28</f>
        <v>100000</v>
      </c>
      <c r="G855" s="266">
        <f>'8. разд '!G28</f>
        <v>0</v>
      </c>
      <c r="H855" s="266">
        <f>'8. разд '!H28</f>
        <v>0</v>
      </c>
      <c r="I855" s="266">
        <f>'8. разд '!I28</f>
        <v>0</v>
      </c>
      <c r="J855" s="266">
        <f>'8. разд '!J28</f>
        <v>100000</v>
      </c>
      <c r="K855" s="266">
        <f>'8. разд '!K28</f>
        <v>0</v>
      </c>
    </row>
    <row r="856" spans="1:11" ht="25.5" x14ac:dyDescent="0.25">
      <c r="A856" s="129" t="s">
        <v>26</v>
      </c>
      <c r="B856" s="126" t="s">
        <v>911</v>
      </c>
      <c r="C856" s="127"/>
      <c r="D856" s="145"/>
      <c r="E856" s="145"/>
      <c r="F856" s="205">
        <f>F857</f>
        <v>3537669</v>
      </c>
      <c r="G856" s="266">
        <f t="shared" ref="G856:K858" si="296">G857</f>
        <v>0</v>
      </c>
      <c r="H856" s="266">
        <f t="shared" si="296"/>
        <v>0</v>
      </c>
      <c r="I856" s="266">
        <f t="shared" si="296"/>
        <v>0</v>
      </c>
      <c r="J856" s="266">
        <f t="shared" si="296"/>
        <v>3537669</v>
      </c>
      <c r="K856" s="266">
        <f t="shared" si="296"/>
        <v>0</v>
      </c>
    </row>
    <row r="857" spans="1:11" ht="63.75" x14ac:dyDescent="0.25">
      <c r="A857" s="129" t="s">
        <v>12</v>
      </c>
      <c r="B857" s="126" t="s">
        <v>911</v>
      </c>
      <c r="C857" s="127">
        <v>100</v>
      </c>
      <c r="D857" s="145"/>
      <c r="E857" s="145"/>
      <c r="F857" s="205">
        <f>F858</f>
        <v>3537669</v>
      </c>
      <c r="G857" s="266">
        <f t="shared" si="296"/>
        <v>0</v>
      </c>
      <c r="H857" s="266">
        <f t="shared" si="296"/>
        <v>0</v>
      </c>
      <c r="I857" s="266">
        <f t="shared" si="296"/>
        <v>0</v>
      </c>
      <c r="J857" s="266">
        <f t="shared" si="296"/>
        <v>3537669</v>
      </c>
      <c r="K857" s="266">
        <f t="shared" si="296"/>
        <v>0</v>
      </c>
    </row>
    <row r="858" spans="1:11" x14ac:dyDescent="0.25">
      <c r="A858" s="129" t="s">
        <v>29</v>
      </c>
      <c r="B858" s="126" t="s">
        <v>911</v>
      </c>
      <c r="C858" s="127">
        <v>100</v>
      </c>
      <c r="D858" s="145" t="s">
        <v>22</v>
      </c>
      <c r="E858" s="145"/>
      <c r="F858" s="205">
        <f>F859</f>
        <v>3537669</v>
      </c>
      <c r="G858" s="266">
        <f t="shared" si="296"/>
        <v>0</v>
      </c>
      <c r="H858" s="266">
        <f t="shared" si="296"/>
        <v>0</v>
      </c>
      <c r="I858" s="266">
        <f t="shared" si="296"/>
        <v>0</v>
      </c>
      <c r="J858" s="266">
        <f t="shared" si="296"/>
        <v>3537669</v>
      </c>
      <c r="K858" s="266">
        <f t="shared" si="296"/>
        <v>0</v>
      </c>
    </row>
    <row r="859" spans="1:11" ht="51" x14ac:dyDescent="0.25">
      <c r="A859" s="129" t="s">
        <v>39</v>
      </c>
      <c r="B859" s="126" t="s">
        <v>911</v>
      </c>
      <c r="C859" s="127">
        <v>100</v>
      </c>
      <c r="D859" s="145" t="s">
        <v>22</v>
      </c>
      <c r="E859" s="145" t="s">
        <v>37</v>
      </c>
      <c r="F859" s="205">
        <f>'8. разд '!F30</f>
        <v>3537669</v>
      </c>
      <c r="G859" s="266">
        <f>'8. разд '!G30</f>
        <v>0</v>
      </c>
      <c r="H859" s="266">
        <f>'8. разд '!H30</f>
        <v>0</v>
      </c>
      <c r="I859" s="266">
        <f>'8. разд '!I30</f>
        <v>0</v>
      </c>
      <c r="J859" s="266">
        <f>'8. разд '!J30</f>
        <v>3537669</v>
      </c>
      <c r="K859" s="266">
        <f>'8. разд '!K30</f>
        <v>0</v>
      </c>
    </row>
    <row r="860" spans="1:11" ht="25.5" x14ac:dyDescent="0.25">
      <c r="A860" s="41" t="s">
        <v>23</v>
      </c>
      <c r="B860" s="126" t="s">
        <v>912</v>
      </c>
      <c r="C860" s="127"/>
      <c r="D860" s="145"/>
      <c r="E860" s="145"/>
      <c r="F860" s="205">
        <f>F861+F864</f>
        <v>0</v>
      </c>
      <c r="G860" s="266">
        <f t="shared" ref="G860:K860" si="297">G861+G864</f>
        <v>0</v>
      </c>
      <c r="H860" s="266">
        <f t="shared" si="297"/>
        <v>0</v>
      </c>
      <c r="I860" s="266">
        <f t="shared" si="297"/>
        <v>0</v>
      </c>
      <c r="J860" s="266">
        <f t="shared" si="297"/>
        <v>0</v>
      </c>
      <c r="K860" s="266">
        <f t="shared" si="297"/>
        <v>0</v>
      </c>
    </row>
    <row r="861" spans="1:11" ht="25.5" x14ac:dyDescent="0.25">
      <c r="A861" s="129" t="s">
        <v>17</v>
      </c>
      <c r="B861" s="126" t="s">
        <v>912</v>
      </c>
      <c r="C861" s="126" t="s">
        <v>16</v>
      </c>
      <c r="D861" s="145"/>
      <c r="E861" s="145"/>
      <c r="F861" s="205">
        <f>F862</f>
        <v>0</v>
      </c>
      <c r="G861" s="266">
        <f t="shared" ref="G861:K862" si="298">G862</f>
        <v>0</v>
      </c>
      <c r="H861" s="266">
        <f t="shared" si="298"/>
        <v>0</v>
      </c>
      <c r="I861" s="266">
        <f t="shared" si="298"/>
        <v>0</v>
      </c>
      <c r="J861" s="266">
        <f t="shared" si="298"/>
        <v>0</v>
      </c>
      <c r="K861" s="266">
        <f t="shared" si="298"/>
        <v>0</v>
      </c>
    </row>
    <row r="862" spans="1:11" x14ac:dyDescent="0.25">
      <c r="A862" s="129" t="s">
        <v>29</v>
      </c>
      <c r="B862" s="126" t="s">
        <v>912</v>
      </c>
      <c r="C862" s="126" t="s">
        <v>16</v>
      </c>
      <c r="D862" s="145" t="s">
        <v>22</v>
      </c>
      <c r="E862" s="145"/>
      <c r="F862" s="205">
        <f>F863</f>
        <v>0</v>
      </c>
      <c r="G862" s="266">
        <f t="shared" si="298"/>
        <v>0</v>
      </c>
      <c r="H862" s="266">
        <f t="shared" si="298"/>
        <v>0</v>
      </c>
      <c r="I862" s="266">
        <f t="shared" si="298"/>
        <v>0</v>
      </c>
      <c r="J862" s="266">
        <f t="shared" si="298"/>
        <v>0</v>
      </c>
      <c r="K862" s="266">
        <f t="shared" si="298"/>
        <v>0</v>
      </c>
    </row>
    <row r="863" spans="1:11" ht="51" x14ac:dyDescent="0.25">
      <c r="A863" s="129" t="s">
        <v>39</v>
      </c>
      <c r="B863" s="126" t="s">
        <v>912</v>
      </c>
      <c r="C863" s="126" t="s">
        <v>16</v>
      </c>
      <c r="D863" s="145" t="s">
        <v>22</v>
      </c>
      <c r="E863" s="145" t="s">
        <v>37</v>
      </c>
      <c r="F863" s="205">
        <f>'8. разд '!F32</f>
        <v>0</v>
      </c>
      <c r="G863" s="266">
        <f>'8. разд '!G32</f>
        <v>0</v>
      </c>
      <c r="H863" s="266">
        <f>'8. разд '!H32</f>
        <v>0</v>
      </c>
      <c r="I863" s="266">
        <f>'8. разд '!I32</f>
        <v>0</v>
      </c>
      <c r="J863" s="266">
        <f>'8. разд '!J32</f>
        <v>0</v>
      </c>
      <c r="K863" s="266">
        <f>'8. разд '!K32</f>
        <v>0</v>
      </c>
    </row>
    <row r="864" spans="1:11" x14ac:dyDescent="0.25">
      <c r="A864" s="129" t="s">
        <v>15</v>
      </c>
      <c r="B864" s="126" t="s">
        <v>912</v>
      </c>
      <c r="C864" s="126" t="s">
        <v>14</v>
      </c>
      <c r="D864" s="145"/>
      <c r="E864" s="145"/>
      <c r="F864" s="205">
        <f>F865</f>
        <v>0</v>
      </c>
      <c r="G864" s="266">
        <f t="shared" ref="G864:K865" si="299">G865</f>
        <v>0</v>
      </c>
      <c r="H864" s="266">
        <f t="shared" si="299"/>
        <v>0</v>
      </c>
      <c r="I864" s="266">
        <f t="shared" si="299"/>
        <v>0</v>
      </c>
      <c r="J864" s="266">
        <f t="shared" si="299"/>
        <v>0</v>
      </c>
      <c r="K864" s="266">
        <f t="shared" si="299"/>
        <v>0</v>
      </c>
    </row>
    <row r="865" spans="1:11" x14ac:dyDescent="0.25">
      <c r="A865" s="129" t="s">
        <v>29</v>
      </c>
      <c r="B865" s="126" t="s">
        <v>912</v>
      </c>
      <c r="C865" s="126" t="s">
        <v>14</v>
      </c>
      <c r="D865" s="145" t="s">
        <v>22</v>
      </c>
      <c r="E865" s="145"/>
      <c r="F865" s="205">
        <f>F866</f>
        <v>0</v>
      </c>
      <c r="G865" s="266">
        <f t="shared" si="299"/>
        <v>0</v>
      </c>
      <c r="H865" s="266">
        <f t="shared" si="299"/>
        <v>0</v>
      </c>
      <c r="I865" s="266">
        <f t="shared" si="299"/>
        <v>0</v>
      </c>
      <c r="J865" s="266">
        <f t="shared" si="299"/>
        <v>0</v>
      </c>
      <c r="K865" s="266">
        <f t="shared" si="299"/>
        <v>0</v>
      </c>
    </row>
    <row r="866" spans="1:11" ht="51" x14ac:dyDescent="0.25">
      <c r="A866" s="129" t="s">
        <v>39</v>
      </c>
      <c r="B866" s="126" t="s">
        <v>912</v>
      </c>
      <c r="C866" s="126" t="s">
        <v>14</v>
      </c>
      <c r="D866" s="145" t="s">
        <v>22</v>
      </c>
      <c r="E866" s="145" t="s">
        <v>37</v>
      </c>
      <c r="F866" s="205">
        <f>'8. разд '!F33</f>
        <v>0</v>
      </c>
      <c r="G866" s="266">
        <f>'8. разд '!G33</f>
        <v>0</v>
      </c>
      <c r="H866" s="266">
        <f>'8. разд '!H33</f>
        <v>0</v>
      </c>
      <c r="I866" s="266">
        <f>'8. разд '!I33</f>
        <v>0</v>
      </c>
      <c r="J866" s="266">
        <f>'8. разд '!J33</f>
        <v>0</v>
      </c>
      <c r="K866" s="266">
        <f>'8. разд '!K33</f>
        <v>0</v>
      </c>
    </row>
    <row r="867" spans="1:11" ht="51" x14ac:dyDescent="0.25">
      <c r="A867" s="129" t="s">
        <v>13</v>
      </c>
      <c r="B867" s="126" t="s">
        <v>908</v>
      </c>
      <c r="C867" s="127"/>
      <c r="D867" s="145"/>
      <c r="E867" s="145"/>
      <c r="F867" s="205">
        <f>F868</f>
        <v>60000</v>
      </c>
      <c r="G867" s="266">
        <f t="shared" ref="G867:K868" si="300">G868</f>
        <v>0</v>
      </c>
      <c r="H867" s="266">
        <f t="shared" si="300"/>
        <v>-60000</v>
      </c>
      <c r="I867" s="266">
        <f t="shared" si="300"/>
        <v>0</v>
      </c>
      <c r="J867" s="266">
        <f t="shared" si="300"/>
        <v>0</v>
      </c>
      <c r="K867" s="266">
        <f t="shared" si="300"/>
        <v>0</v>
      </c>
    </row>
    <row r="868" spans="1:11" ht="63.75" x14ac:dyDescent="0.25">
      <c r="A868" s="129" t="s">
        <v>12</v>
      </c>
      <c r="B868" s="126" t="s">
        <v>908</v>
      </c>
      <c r="C868" s="127">
        <v>100</v>
      </c>
      <c r="D868" s="145"/>
      <c r="E868" s="145"/>
      <c r="F868" s="205">
        <f>F869</f>
        <v>60000</v>
      </c>
      <c r="G868" s="266">
        <f t="shared" si="300"/>
        <v>0</v>
      </c>
      <c r="H868" s="266">
        <f t="shared" si="300"/>
        <v>-60000</v>
      </c>
      <c r="I868" s="266">
        <f t="shared" si="300"/>
        <v>0</v>
      </c>
      <c r="J868" s="266">
        <f t="shared" si="300"/>
        <v>0</v>
      </c>
      <c r="K868" s="266">
        <f t="shared" si="300"/>
        <v>0</v>
      </c>
    </row>
    <row r="869" spans="1:11" x14ac:dyDescent="0.25">
      <c r="A869" s="129" t="s">
        <v>29</v>
      </c>
      <c r="B869" s="126" t="s">
        <v>908</v>
      </c>
      <c r="C869" s="127">
        <v>100</v>
      </c>
      <c r="D869" s="145" t="s">
        <v>22</v>
      </c>
      <c r="E869" s="145"/>
      <c r="F869" s="205">
        <f>SUM(F870:F871)</f>
        <v>60000</v>
      </c>
      <c r="G869" s="266">
        <f t="shared" ref="G869:K869" si="301">SUM(G870:G871)</f>
        <v>0</v>
      </c>
      <c r="H869" s="266">
        <f t="shared" si="301"/>
        <v>-60000</v>
      </c>
      <c r="I869" s="266">
        <f t="shared" si="301"/>
        <v>0</v>
      </c>
      <c r="J869" s="266">
        <f t="shared" si="301"/>
        <v>0</v>
      </c>
      <c r="K869" s="266">
        <f t="shared" si="301"/>
        <v>0</v>
      </c>
    </row>
    <row r="870" spans="1:11" ht="38.25" x14ac:dyDescent="0.25">
      <c r="A870" s="129" t="s">
        <v>41</v>
      </c>
      <c r="B870" s="126" t="s">
        <v>908</v>
      </c>
      <c r="C870" s="127">
        <v>100</v>
      </c>
      <c r="D870" s="145" t="s">
        <v>22</v>
      </c>
      <c r="E870" s="145" t="s">
        <v>40</v>
      </c>
      <c r="F870" s="205">
        <f>'8. разд '!F20</f>
        <v>60000</v>
      </c>
      <c r="G870" s="266">
        <f>'8. разд '!G20</f>
        <v>0</v>
      </c>
      <c r="H870" s="266">
        <f>'8. разд '!H20</f>
        <v>-60000</v>
      </c>
      <c r="I870" s="266">
        <f>'8. разд '!I20</f>
        <v>0</v>
      </c>
      <c r="J870" s="266">
        <f>'8. разд '!J20</f>
        <v>0</v>
      </c>
      <c r="K870" s="266">
        <f>'8. разд '!K20</f>
        <v>0</v>
      </c>
    </row>
    <row r="871" spans="1:11" ht="51" x14ac:dyDescent="0.25">
      <c r="A871" s="129" t="s">
        <v>39</v>
      </c>
      <c r="B871" s="126" t="s">
        <v>908</v>
      </c>
      <c r="C871" s="127">
        <v>100</v>
      </c>
      <c r="D871" s="145" t="s">
        <v>22</v>
      </c>
      <c r="E871" s="145" t="s">
        <v>37</v>
      </c>
      <c r="F871" s="205">
        <f>'8. разд '!F35</f>
        <v>0</v>
      </c>
      <c r="G871" s="266">
        <f>'8. разд '!G35</f>
        <v>0</v>
      </c>
      <c r="H871" s="266">
        <f>'8. разд '!H35</f>
        <v>0</v>
      </c>
      <c r="I871" s="266">
        <f>'8. разд '!I35</f>
        <v>0</v>
      </c>
      <c r="J871" s="266">
        <f>'8. разд '!J35</f>
        <v>0</v>
      </c>
      <c r="K871" s="266">
        <f>'8. разд '!K35</f>
        <v>0</v>
      </c>
    </row>
    <row r="872" spans="1:11" ht="25.5" x14ac:dyDescent="0.25">
      <c r="A872" s="131" t="s">
        <v>118</v>
      </c>
      <c r="B872" s="126" t="s">
        <v>973</v>
      </c>
      <c r="C872" s="127"/>
      <c r="D872" s="145"/>
      <c r="E872" s="145"/>
      <c r="F872" s="205">
        <f>F873</f>
        <v>219438.4</v>
      </c>
      <c r="G872" s="266">
        <f t="shared" ref="G872:K874" si="302">G873</f>
        <v>0</v>
      </c>
      <c r="H872" s="266">
        <f t="shared" si="302"/>
        <v>0</v>
      </c>
      <c r="I872" s="266">
        <f t="shared" si="302"/>
        <v>0</v>
      </c>
      <c r="J872" s="266">
        <f t="shared" si="302"/>
        <v>219438.4</v>
      </c>
      <c r="K872" s="266">
        <f t="shared" si="302"/>
        <v>0</v>
      </c>
    </row>
    <row r="873" spans="1:11" ht="25.5" x14ac:dyDescent="0.25">
      <c r="A873" s="129" t="s">
        <v>17</v>
      </c>
      <c r="B873" s="126" t="s">
        <v>973</v>
      </c>
      <c r="C873" s="127">
        <v>800</v>
      </c>
      <c r="D873" s="145"/>
      <c r="E873" s="145"/>
      <c r="F873" s="205">
        <f>F874</f>
        <v>219438.4</v>
      </c>
      <c r="G873" s="266">
        <f t="shared" si="302"/>
        <v>0</v>
      </c>
      <c r="H873" s="266">
        <f t="shared" si="302"/>
        <v>0</v>
      </c>
      <c r="I873" s="266">
        <f t="shared" si="302"/>
        <v>0</v>
      </c>
      <c r="J873" s="266">
        <f t="shared" si="302"/>
        <v>219438.4</v>
      </c>
      <c r="K873" s="266">
        <f t="shared" si="302"/>
        <v>0</v>
      </c>
    </row>
    <row r="874" spans="1:11" x14ac:dyDescent="0.25">
      <c r="A874" s="129" t="s">
        <v>29</v>
      </c>
      <c r="B874" s="126" t="s">
        <v>973</v>
      </c>
      <c r="C874" s="127">
        <v>800</v>
      </c>
      <c r="D874" s="145" t="s">
        <v>22</v>
      </c>
      <c r="E874" s="145"/>
      <c r="F874" s="205">
        <f>F875</f>
        <v>219438.4</v>
      </c>
      <c r="G874" s="266">
        <f t="shared" si="302"/>
        <v>0</v>
      </c>
      <c r="H874" s="266">
        <f t="shared" si="302"/>
        <v>0</v>
      </c>
      <c r="I874" s="266">
        <f t="shared" si="302"/>
        <v>0</v>
      </c>
      <c r="J874" s="266">
        <f t="shared" si="302"/>
        <v>219438.4</v>
      </c>
      <c r="K874" s="266">
        <f t="shared" si="302"/>
        <v>0</v>
      </c>
    </row>
    <row r="875" spans="1:11" x14ac:dyDescent="0.25">
      <c r="A875" s="129" t="s">
        <v>25</v>
      </c>
      <c r="B875" s="126" t="s">
        <v>973</v>
      </c>
      <c r="C875" s="127">
        <v>800</v>
      </c>
      <c r="D875" s="145" t="s">
        <v>22</v>
      </c>
      <c r="E875" s="145" t="s">
        <v>21</v>
      </c>
      <c r="F875" s="205">
        <f>'8. разд '!F148</f>
        <v>219438.4</v>
      </c>
      <c r="G875" s="266">
        <f>'8. разд '!G148</f>
        <v>0</v>
      </c>
      <c r="H875" s="266">
        <f>'8. разд '!H148</f>
        <v>0</v>
      </c>
      <c r="I875" s="266">
        <f>'8. разд '!I148</f>
        <v>0</v>
      </c>
      <c r="J875" s="266">
        <f>'8. разд '!J148</f>
        <v>219438.4</v>
      </c>
      <c r="K875" s="266">
        <f>'8. разд '!K148</f>
        <v>0</v>
      </c>
    </row>
    <row r="876" spans="1:11" s="46" customFormat="1" ht="25.5" x14ac:dyDescent="0.25">
      <c r="A876" s="125" t="s">
        <v>7</v>
      </c>
      <c r="B876" s="126" t="s">
        <v>510</v>
      </c>
      <c r="C876" s="127"/>
      <c r="D876" s="145"/>
      <c r="E876" s="145"/>
      <c r="F876" s="205">
        <f>F877+F881+F885+F892+F896+F900+F907+F911+F915+F919+F923+F927+F934+F938+F942+F949+F953+F957+F970+F974+F978+F982+F986+F990+F997+F1001+F1008+F1015</f>
        <v>128760306.16000001</v>
      </c>
      <c r="G876" s="266">
        <f t="shared" ref="G876:K876" si="303">G877+G881+G885+G892+G896+G900+G907+G911+G915+G919+G923+G927+G934+G938+G942+G949+G953+G957+G970+G974+G978+G982+G986+G990+G997+G1001+G1008+G1015</f>
        <v>32010655.25</v>
      </c>
      <c r="H876" s="266">
        <f t="shared" si="303"/>
        <v>-1376309.8399999999</v>
      </c>
      <c r="I876" s="266">
        <f t="shared" si="303"/>
        <v>0</v>
      </c>
      <c r="J876" s="266">
        <f t="shared" si="303"/>
        <v>127383996.32000001</v>
      </c>
      <c r="K876" s="266">
        <f t="shared" si="303"/>
        <v>32010655.25</v>
      </c>
    </row>
    <row r="877" spans="1:11" ht="25.5" x14ac:dyDescent="0.25">
      <c r="A877" s="125" t="s">
        <v>373</v>
      </c>
      <c r="B877" s="126" t="s">
        <v>511</v>
      </c>
      <c r="C877" s="127"/>
      <c r="D877" s="145"/>
      <c r="E877" s="145"/>
      <c r="F877" s="205">
        <f>F878</f>
        <v>1998264</v>
      </c>
      <c r="G877" s="266">
        <f t="shared" ref="G877:K879" si="304">G878</f>
        <v>0</v>
      </c>
      <c r="H877" s="266">
        <f t="shared" si="304"/>
        <v>0</v>
      </c>
      <c r="I877" s="266">
        <f t="shared" si="304"/>
        <v>0</v>
      </c>
      <c r="J877" s="266">
        <f t="shared" si="304"/>
        <v>1998264</v>
      </c>
      <c r="K877" s="266">
        <f t="shared" si="304"/>
        <v>0</v>
      </c>
    </row>
    <row r="878" spans="1:11" ht="63.75" x14ac:dyDescent="0.25">
      <c r="A878" s="129" t="s">
        <v>12</v>
      </c>
      <c r="B878" s="126" t="s">
        <v>511</v>
      </c>
      <c r="C878" s="127">
        <v>100</v>
      </c>
      <c r="D878" s="145"/>
      <c r="E878" s="145"/>
      <c r="F878" s="205">
        <f>F879</f>
        <v>1998264</v>
      </c>
      <c r="G878" s="266">
        <f t="shared" si="304"/>
        <v>0</v>
      </c>
      <c r="H878" s="266">
        <f t="shared" si="304"/>
        <v>0</v>
      </c>
      <c r="I878" s="266">
        <f t="shared" si="304"/>
        <v>0</v>
      </c>
      <c r="J878" s="266">
        <f t="shared" si="304"/>
        <v>1998264</v>
      </c>
      <c r="K878" s="266">
        <f t="shared" si="304"/>
        <v>0</v>
      </c>
    </row>
    <row r="879" spans="1:11" x14ac:dyDescent="0.25">
      <c r="A879" s="129" t="s">
        <v>29</v>
      </c>
      <c r="B879" s="126" t="s">
        <v>511</v>
      </c>
      <c r="C879" s="127">
        <v>100</v>
      </c>
      <c r="D879" s="145" t="s">
        <v>22</v>
      </c>
      <c r="E879" s="145"/>
      <c r="F879" s="205">
        <f>F880</f>
        <v>1998264</v>
      </c>
      <c r="G879" s="266">
        <f t="shared" si="304"/>
        <v>0</v>
      </c>
      <c r="H879" s="266">
        <f t="shared" si="304"/>
        <v>0</v>
      </c>
      <c r="I879" s="266">
        <f t="shared" si="304"/>
        <v>0</v>
      </c>
      <c r="J879" s="266">
        <f t="shared" si="304"/>
        <v>1998264</v>
      </c>
      <c r="K879" s="266">
        <f t="shared" si="304"/>
        <v>0</v>
      </c>
    </row>
    <row r="880" spans="1:11" ht="51" x14ac:dyDescent="0.25">
      <c r="A880" s="129" t="s">
        <v>27</v>
      </c>
      <c r="B880" s="126" t="s">
        <v>511</v>
      </c>
      <c r="C880" s="127">
        <v>100</v>
      </c>
      <c r="D880" s="145" t="s">
        <v>22</v>
      </c>
      <c r="E880" s="145" t="s">
        <v>2</v>
      </c>
      <c r="F880" s="205">
        <f>'8. разд '!F55</f>
        <v>1998264</v>
      </c>
      <c r="G880" s="266">
        <f>'8. разд '!G55</f>
        <v>0</v>
      </c>
      <c r="H880" s="266">
        <f>'8. разд '!H55</f>
        <v>0</v>
      </c>
      <c r="I880" s="266">
        <f>'8. разд '!I55</f>
        <v>0</v>
      </c>
      <c r="J880" s="266">
        <f>'8. разд '!J55</f>
        <v>1998264</v>
      </c>
      <c r="K880" s="266">
        <f>'8. разд '!K55</f>
        <v>0</v>
      </c>
    </row>
    <row r="881" spans="1:11" ht="25.5" x14ac:dyDescent="0.25">
      <c r="A881" s="129" t="s">
        <v>26</v>
      </c>
      <c r="B881" s="126" t="s">
        <v>512</v>
      </c>
      <c r="C881" s="127"/>
      <c r="D881" s="145"/>
      <c r="E881" s="145"/>
      <c r="F881" s="205">
        <f>F882</f>
        <v>69131512.599999994</v>
      </c>
      <c r="G881" s="266">
        <f t="shared" ref="G881:K883" si="305">G882</f>
        <v>0</v>
      </c>
      <c r="H881" s="266">
        <f t="shared" si="305"/>
        <v>198000</v>
      </c>
      <c r="I881" s="266">
        <f t="shared" si="305"/>
        <v>0</v>
      </c>
      <c r="J881" s="266">
        <f t="shared" si="305"/>
        <v>69329512.599999994</v>
      </c>
      <c r="K881" s="266">
        <f t="shared" si="305"/>
        <v>0</v>
      </c>
    </row>
    <row r="882" spans="1:11" ht="63.75" x14ac:dyDescent="0.25">
      <c r="A882" s="129" t="s">
        <v>12</v>
      </c>
      <c r="B882" s="126" t="s">
        <v>512</v>
      </c>
      <c r="C882" s="127">
        <v>100</v>
      </c>
      <c r="D882" s="145"/>
      <c r="E882" s="145"/>
      <c r="F882" s="205">
        <f>F883</f>
        <v>69131512.599999994</v>
      </c>
      <c r="G882" s="266">
        <f t="shared" si="305"/>
        <v>0</v>
      </c>
      <c r="H882" s="266">
        <f t="shared" si="305"/>
        <v>198000</v>
      </c>
      <c r="I882" s="266">
        <f t="shared" si="305"/>
        <v>0</v>
      </c>
      <c r="J882" s="266">
        <f t="shared" si="305"/>
        <v>69329512.599999994</v>
      </c>
      <c r="K882" s="266">
        <f t="shared" si="305"/>
        <v>0</v>
      </c>
    </row>
    <row r="883" spans="1:11" x14ac:dyDescent="0.25">
      <c r="A883" s="129" t="s">
        <v>29</v>
      </c>
      <c r="B883" s="126" t="s">
        <v>512</v>
      </c>
      <c r="C883" s="127">
        <v>100</v>
      </c>
      <c r="D883" s="145" t="s">
        <v>22</v>
      </c>
      <c r="E883" s="145"/>
      <c r="F883" s="205">
        <f>F884</f>
        <v>69131512.599999994</v>
      </c>
      <c r="G883" s="266">
        <f t="shared" si="305"/>
        <v>0</v>
      </c>
      <c r="H883" s="266">
        <f t="shared" si="305"/>
        <v>198000</v>
      </c>
      <c r="I883" s="266">
        <f t="shared" si="305"/>
        <v>0</v>
      </c>
      <c r="J883" s="266">
        <f t="shared" si="305"/>
        <v>69329512.599999994</v>
      </c>
      <c r="K883" s="266">
        <f t="shared" si="305"/>
        <v>0</v>
      </c>
    </row>
    <row r="884" spans="1:11" ht="51" x14ac:dyDescent="0.25">
      <c r="A884" s="129" t="s">
        <v>27</v>
      </c>
      <c r="B884" s="126" t="s">
        <v>512</v>
      </c>
      <c r="C884" s="127">
        <v>100</v>
      </c>
      <c r="D884" s="145" t="s">
        <v>22</v>
      </c>
      <c r="E884" s="145" t="s">
        <v>2</v>
      </c>
      <c r="F884" s="205">
        <f>'8. разд '!F57</f>
        <v>69131512.599999994</v>
      </c>
      <c r="G884" s="266">
        <f>'8. разд '!G57</f>
        <v>0</v>
      </c>
      <c r="H884" s="266">
        <f>'8. разд '!H57</f>
        <v>198000</v>
      </c>
      <c r="I884" s="266">
        <f>'8. разд '!I57</f>
        <v>0</v>
      </c>
      <c r="J884" s="266">
        <f>'8. разд '!J57</f>
        <v>69329512.599999994</v>
      </c>
      <c r="K884" s="266">
        <f>'8. разд '!K57</f>
        <v>0</v>
      </c>
    </row>
    <row r="885" spans="1:11" ht="25.5" x14ac:dyDescent="0.25">
      <c r="A885" s="41" t="s">
        <v>23</v>
      </c>
      <c r="B885" s="126" t="s">
        <v>513</v>
      </c>
      <c r="C885" s="127"/>
      <c r="D885" s="145"/>
      <c r="E885" s="145"/>
      <c r="F885" s="205">
        <f>F886+F889</f>
        <v>0</v>
      </c>
      <c r="G885" s="266">
        <f t="shared" ref="G885:K885" si="306">G886+G889</f>
        <v>0</v>
      </c>
      <c r="H885" s="266">
        <f t="shared" si="306"/>
        <v>0</v>
      </c>
      <c r="I885" s="266">
        <f t="shared" si="306"/>
        <v>0</v>
      </c>
      <c r="J885" s="266">
        <f t="shared" si="306"/>
        <v>0</v>
      </c>
      <c r="K885" s="266">
        <f t="shared" si="306"/>
        <v>0</v>
      </c>
    </row>
    <row r="886" spans="1:11" ht="25.5" x14ac:dyDescent="0.25">
      <c r="A886" s="129" t="s">
        <v>17</v>
      </c>
      <c r="B886" s="126" t="s">
        <v>513</v>
      </c>
      <c r="C886" s="127">
        <v>200</v>
      </c>
      <c r="D886" s="145"/>
      <c r="E886" s="145"/>
      <c r="F886" s="205">
        <f>F887</f>
        <v>0</v>
      </c>
      <c r="G886" s="266">
        <f t="shared" ref="G886:K887" si="307">G887</f>
        <v>0</v>
      </c>
      <c r="H886" s="266">
        <f t="shared" si="307"/>
        <v>0</v>
      </c>
      <c r="I886" s="266">
        <f t="shared" si="307"/>
        <v>0</v>
      </c>
      <c r="J886" s="266">
        <f t="shared" si="307"/>
        <v>0</v>
      </c>
      <c r="K886" s="266">
        <f t="shared" si="307"/>
        <v>0</v>
      </c>
    </row>
    <row r="887" spans="1:11" x14ac:dyDescent="0.25">
      <c r="A887" s="129" t="s">
        <v>29</v>
      </c>
      <c r="B887" s="126" t="s">
        <v>513</v>
      </c>
      <c r="C887" s="127">
        <v>200</v>
      </c>
      <c r="D887" s="145" t="s">
        <v>22</v>
      </c>
      <c r="E887" s="145"/>
      <c r="F887" s="205">
        <f>F888</f>
        <v>0</v>
      </c>
      <c r="G887" s="266">
        <f t="shared" si="307"/>
        <v>0</v>
      </c>
      <c r="H887" s="266">
        <f t="shared" si="307"/>
        <v>0</v>
      </c>
      <c r="I887" s="266">
        <f t="shared" si="307"/>
        <v>0</v>
      </c>
      <c r="J887" s="266">
        <f t="shared" si="307"/>
        <v>0</v>
      </c>
      <c r="K887" s="266">
        <f t="shared" si="307"/>
        <v>0</v>
      </c>
    </row>
    <row r="888" spans="1:11" ht="51" x14ac:dyDescent="0.25">
      <c r="A888" s="129" t="s">
        <v>27</v>
      </c>
      <c r="B888" s="126" t="s">
        <v>513</v>
      </c>
      <c r="C888" s="127">
        <v>200</v>
      </c>
      <c r="D888" s="145" t="s">
        <v>22</v>
      </c>
      <c r="E888" s="145" t="s">
        <v>2</v>
      </c>
      <c r="F888" s="205">
        <f>'8. разд '!F59</f>
        <v>0</v>
      </c>
      <c r="G888" s="266">
        <f>'8. разд '!G59</f>
        <v>0</v>
      </c>
      <c r="H888" s="266">
        <f>'8. разд '!H59</f>
        <v>0</v>
      </c>
      <c r="I888" s="266">
        <f>'8. разд '!I59</f>
        <v>0</v>
      </c>
      <c r="J888" s="266">
        <f>'8. разд '!J59</f>
        <v>0</v>
      </c>
      <c r="K888" s="266">
        <f>'8. разд '!K59</f>
        <v>0</v>
      </c>
    </row>
    <row r="889" spans="1:11" x14ac:dyDescent="0.25">
      <c r="A889" s="129" t="s">
        <v>15</v>
      </c>
      <c r="B889" s="126" t="s">
        <v>513</v>
      </c>
      <c r="C889" s="127">
        <v>800</v>
      </c>
      <c r="D889" s="145"/>
      <c r="E889" s="145"/>
      <c r="F889" s="205">
        <f>F890</f>
        <v>0</v>
      </c>
      <c r="G889" s="266">
        <f t="shared" ref="G889:K890" si="308">G890</f>
        <v>0</v>
      </c>
      <c r="H889" s="266">
        <f t="shared" si="308"/>
        <v>0</v>
      </c>
      <c r="I889" s="266">
        <f t="shared" si="308"/>
        <v>0</v>
      </c>
      <c r="J889" s="266">
        <f t="shared" si="308"/>
        <v>0</v>
      </c>
      <c r="K889" s="266">
        <f t="shared" si="308"/>
        <v>0</v>
      </c>
    </row>
    <row r="890" spans="1:11" x14ac:dyDescent="0.25">
      <c r="A890" s="129" t="s">
        <v>29</v>
      </c>
      <c r="B890" s="126" t="s">
        <v>513</v>
      </c>
      <c r="C890" s="127">
        <v>800</v>
      </c>
      <c r="D890" s="145" t="s">
        <v>22</v>
      </c>
      <c r="E890" s="145"/>
      <c r="F890" s="205">
        <f>F891</f>
        <v>0</v>
      </c>
      <c r="G890" s="266">
        <f t="shared" si="308"/>
        <v>0</v>
      </c>
      <c r="H890" s="266">
        <f t="shared" si="308"/>
        <v>0</v>
      </c>
      <c r="I890" s="266">
        <f t="shared" si="308"/>
        <v>0</v>
      </c>
      <c r="J890" s="266">
        <f t="shared" si="308"/>
        <v>0</v>
      </c>
      <c r="K890" s="266">
        <f t="shared" si="308"/>
        <v>0</v>
      </c>
    </row>
    <row r="891" spans="1:11" ht="51" x14ac:dyDescent="0.25">
      <c r="A891" s="129" t="s">
        <v>27</v>
      </c>
      <c r="B891" s="126" t="s">
        <v>513</v>
      </c>
      <c r="C891" s="127">
        <v>800</v>
      </c>
      <c r="D891" s="145" t="s">
        <v>22</v>
      </c>
      <c r="E891" s="145" t="s">
        <v>2</v>
      </c>
      <c r="F891" s="205">
        <f>'8. разд '!F60</f>
        <v>0</v>
      </c>
      <c r="G891" s="266">
        <f>'8. разд '!G60</f>
        <v>0</v>
      </c>
      <c r="H891" s="266">
        <f>'8. разд '!H60</f>
        <v>0</v>
      </c>
      <c r="I891" s="266">
        <f>'8. разд '!I60</f>
        <v>0</v>
      </c>
      <c r="J891" s="266">
        <f>'8. разд '!J60</f>
        <v>0</v>
      </c>
      <c r="K891" s="266">
        <f>'8. разд '!K60</f>
        <v>0</v>
      </c>
    </row>
    <row r="892" spans="1:11" ht="102" x14ac:dyDescent="0.25">
      <c r="A892" s="129" t="s">
        <v>1041</v>
      </c>
      <c r="B892" s="126" t="s">
        <v>1042</v>
      </c>
      <c r="C892" s="160"/>
      <c r="D892" s="145"/>
      <c r="E892" s="145"/>
      <c r="F892" s="205">
        <f>F893</f>
        <v>677078</v>
      </c>
      <c r="G892" s="266">
        <f t="shared" ref="G892:K894" si="309">G893</f>
        <v>0</v>
      </c>
      <c r="H892" s="266">
        <f t="shared" si="309"/>
        <v>0</v>
      </c>
      <c r="I892" s="266">
        <f t="shared" si="309"/>
        <v>0</v>
      </c>
      <c r="J892" s="266">
        <f t="shared" si="309"/>
        <v>677078</v>
      </c>
      <c r="K892" s="266">
        <f t="shared" si="309"/>
        <v>0</v>
      </c>
    </row>
    <row r="893" spans="1:11" x14ac:dyDescent="0.25">
      <c r="A893" s="129" t="s">
        <v>15</v>
      </c>
      <c r="B893" s="126" t="s">
        <v>1042</v>
      </c>
      <c r="C893" s="160">
        <v>800</v>
      </c>
      <c r="D893" s="145"/>
      <c r="E893" s="145"/>
      <c r="F893" s="205">
        <f>F894</f>
        <v>677078</v>
      </c>
      <c r="G893" s="266">
        <f t="shared" si="309"/>
        <v>0</v>
      </c>
      <c r="H893" s="266">
        <f t="shared" si="309"/>
        <v>0</v>
      </c>
      <c r="I893" s="266">
        <f t="shared" si="309"/>
        <v>0</v>
      </c>
      <c r="J893" s="266">
        <f t="shared" si="309"/>
        <v>677078</v>
      </c>
      <c r="K893" s="266">
        <f t="shared" si="309"/>
        <v>0</v>
      </c>
    </row>
    <row r="894" spans="1:11" x14ac:dyDescent="0.25">
      <c r="A894" s="129" t="s">
        <v>29</v>
      </c>
      <c r="B894" s="126" t="s">
        <v>1042</v>
      </c>
      <c r="C894" s="160">
        <v>800</v>
      </c>
      <c r="D894" s="145" t="s">
        <v>22</v>
      </c>
      <c r="E894" s="145"/>
      <c r="F894" s="205">
        <f>F895</f>
        <v>677078</v>
      </c>
      <c r="G894" s="266">
        <f t="shared" si="309"/>
        <v>0</v>
      </c>
      <c r="H894" s="266">
        <f t="shared" si="309"/>
        <v>0</v>
      </c>
      <c r="I894" s="266">
        <f t="shared" si="309"/>
        <v>0</v>
      </c>
      <c r="J894" s="266">
        <f t="shared" si="309"/>
        <v>677078</v>
      </c>
      <c r="K894" s="266">
        <f t="shared" si="309"/>
        <v>0</v>
      </c>
    </row>
    <row r="895" spans="1:11" ht="51" x14ac:dyDescent="0.25">
      <c r="A895" s="129" t="s">
        <v>27</v>
      </c>
      <c r="B895" s="126" t="s">
        <v>1042</v>
      </c>
      <c r="C895" s="160">
        <v>800</v>
      </c>
      <c r="D895" s="145" t="s">
        <v>22</v>
      </c>
      <c r="E895" s="145" t="s">
        <v>2</v>
      </c>
      <c r="F895" s="205">
        <f>'8. разд '!F62</f>
        <v>677078</v>
      </c>
      <c r="G895" s="266">
        <f>'8. разд '!G62</f>
        <v>0</v>
      </c>
      <c r="H895" s="266">
        <f>'8. разд '!H62</f>
        <v>0</v>
      </c>
      <c r="I895" s="266">
        <f>'8. разд '!I62</f>
        <v>0</v>
      </c>
      <c r="J895" s="266">
        <f>'8. разд '!J62</f>
        <v>677078</v>
      </c>
      <c r="K895" s="266">
        <f>'8. разд '!K62</f>
        <v>0</v>
      </c>
    </row>
    <row r="896" spans="1:11" ht="51" x14ac:dyDescent="0.25">
      <c r="A896" s="129" t="s">
        <v>13</v>
      </c>
      <c r="B896" s="126" t="s">
        <v>514</v>
      </c>
      <c r="C896" s="127"/>
      <c r="D896" s="145"/>
      <c r="E896" s="145"/>
      <c r="F896" s="205">
        <f>F897</f>
        <v>0</v>
      </c>
      <c r="G896" s="266">
        <f t="shared" ref="G896:K898" si="310">G897</f>
        <v>0</v>
      </c>
      <c r="H896" s="266">
        <f t="shared" si="310"/>
        <v>0</v>
      </c>
      <c r="I896" s="266">
        <f t="shared" si="310"/>
        <v>0</v>
      </c>
      <c r="J896" s="266">
        <f t="shared" si="310"/>
        <v>0</v>
      </c>
      <c r="K896" s="266">
        <f t="shared" si="310"/>
        <v>0</v>
      </c>
    </row>
    <row r="897" spans="1:11" ht="63.75" x14ac:dyDescent="0.25">
      <c r="A897" s="129" t="s">
        <v>12</v>
      </c>
      <c r="B897" s="126" t="s">
        <v>514</v>
      </c>
      <c r="C897" s="127">
        <v>100</v>
      </c>
      <c r="D897" s="145"/>
      <c r="E897" s="145"/>
      <c r="F897" s="205">
        <f>F898</f>
        <v>0</v>
      </c>
      <c r="G897" s="266">
        <f t="shared" si="310"/>
        <v>0</v>
      </c>
      <c r="H897" s="266">
        <f t="shared" si="310"/>
        <v>0</v>
      </c>
      <c r="I897" s="266">
        <f t="shared" si="310"/>
        <v>0</v>
      </c>
      <c r="J897" s="266">
        <f t="shared" si="310"/>
        <v>0</v>
      </c>
      <c r="K897" s="266">
        <f t="shared" si="310"/>
        <v>0</v>
      </c>
    </row>
    <row r="898" spans="1:11" x14ac:dyDescent="0.25">
      <c r="A898" s="129" t="s">
        <v>29</v>
      </c>
      <c r="B898" s="126" t="s">
        <v>514</v>
      </c>
      <c r="C898" s="127">
        <v>100</v>
      </c>
      <c r="D898" s="145" t="s">
        <v>22</v>
      </c>
      <c r="E898" s="145"/>
      <c r="F898" s="205">
        <f>F899</f>
        <v>0</v>
      </c>
      <c r="G898" s="266">
        <f t="shared" si="310"/>
        <v>0</v>
      </c>
      <c r="H898" s="266">
        <f t="shared" si="310"/>
        <v>0</v>
      </c>
      <c r="I898" s="266">
        <f t="shared" si="310"/>
        <v>0</v>
      </c>
      <c r="J898" s="266">
        <f t="shared" si="310"/>
        <v>0</v>
      </c>
      <c r="K898" s="266">
        <f t="shared" si="310"/>
        <v>0</v>
      </c>
    </row>
    <row r="899" spans="1:11" ht="51" x14ac:dyDescent="0.25">
      <c r="A899" s="129" t="s">
        <v>27</v>
      </c>
      <c r="B899" s="126" t="s">
        <v>514</v>
      </c>
      <c r="C899" s="127">
        <v>100</v>
      </c>
      <c r="D899" s="145" t="s">
        <v>22</v>
      </c>
      <c r="E899" s="145" t="s">
        <v>2</v>
      </c>
      <c r="F899" s="205">
        <f>'8. разд '!F64</f>
        <v>0</v>
      </c>
      <c r="G899" s="266">
        <f>'8. разд '!G64</f>
        <v>0</v>
      </c>
      <c r="H899" s="266">
        <f>'8. разд '!H64</f>
        <v>0</v>
      </c>
      <c r="I899" s="266">
        <f>'8. разд '!I64</f>
        <v>0</v>
      </c>
      <c r="J899" s="266">
        <f>'8. разд '!J64</f>
        <v>0</v>
      </c>
      <c r="K899" s="266">
        <f>'8. разд '!K64</f>
        <v>0</v>
      </c>
    </row>
    <row r="900" spans="1:11" ht="51" x14ac:dyDescent="0.25">
      <c r="A900" s="129" t="s">
        <v>1036</v>
      </c>
      <c r="B900" s="126" t="s">
        <v>948</v>
      </c>
      <c r="C900" s="126"/>
      <c r="D900" s="145"/>
      <c r="E900" s="145"/>
      <c r="F900" s="205">
        <f>F901+F904</f>
        <v>308000</v>
      </c>
      <c r="G900" s="266">
        <f t="shared" ref="G900:K900" si="311">G901+G904</f>
        <v>308000</v>
      </c>
      <c r="H900" s="266">
        <f t="shared" si="311"/>
        <v>0</v>
      </c>
      <c r="I900" s="266">
        <f t="shared" si="311"/>
        <v>0</v>
      </c>
      <c r="J900" s="266">
        <f t="shared" si="311"/>
        <v>308000</v>
      </c>
      <c r="K900" s="266">
        <f t="shared" si="311"/>
        <v>308000</v>
      </c>
    </row>
    <row r="901" spans="1:11" ht="25.5" x14ac:dyDescent="0.25">
      <c r="A901" s="129" t="s">
        <v>5</v>
      </c>
      <c r="B901" s="126" t="s">
        <v>948</v>
      </c>
      <c r="C901" s="126" t="s">
        <v>1</v>
      </c>
      <c r="D901" s="145"/>
      <c r="E901" s="145"/>
      <c r="F901" s="205">
        <f>F902</f>
        <v>0</v>
      </c>
      <c r="G901" s="266">
        <f t="shared" ref="G901:K902" si="312">G902</f>
        <v>0</v>
      </c>
      <c r="H901" s="266">
        <f t="shared" si="312"/>
        <v>0</v>
      </c>
      <c r="I901" s="266">
        <f t="shared" si="312"/>
        <v>0</v>
      </c>
      <c r="J901" s="266">
        <f t="shared" si="312"/>
        <v>0</v>
      </c>
      <c r="K901" s="266">
        <f t="shared" si="312"/>
        <v>0</v>
      </c>
    </row>
    <row r="902" spans="1:11" x14ac:dyDescent="0.25">
      <c r="A902" s="129" t="s">
        <v>10</v>
      </c>
      <c r="B902" s="126" t="s">
        <v>948</v>
      </c>
      <c r="C902" s="126" t="s">
        <v>1</v>
      </c>
      <c r="D902" s="126" t="s">
        <v>3</v>
      </c>
      <c r="E902" s="126"/>
      <c r="F902" s="205">
        <f>F903</f>
        <v>0</v>
      </c>
      <c r="G902" s="266">
        <f t="shared" si="312"/>
        <v>0</v>
      </c>
      <c r="H902" s="266">
        <f t="shared" si="312"/>
        <v>0</v>
      </c>
      <c r="I902" s="266">
        <f t="shared" si="312"/>
        <v>0</v>
      </c>
      <c r="J902" s="266">
        <f t="shared" si="312"/>
        <v>0</v>
      </c>
      <c r="K902" s="266">
        <f t="shared" si="312"/>
        <v>0</v>
      </c>
    </row>
    <row r="903" spans="1:11" x14ac:dyDescent="0.25">
      <c r="A903" s="129" t="s">
        <v>9</v>
      </c>
      <c r="B903" s="126" t="s">
        <v>948</v>
      </c>
      <c r="C903" s="126" t="s">
        <v>1</v>
      </c>
      <c r="D903" s="126" t="s">
        <v>3</v>
      </c>
      <c r="E903" s="126" t="s">
        <v>2</v>
      </c>
      <c r="F903" s="205">
        <f>'8. разд '!F687</f>
        <v>0</v>
      </c>
      <c r="G903" s="266">
        <f>'8. разд '!G687</f>
        <v>0</v>
      </c>
      <c r="H903" s="266">
        <f>'8. разд '!H687</f>
        <v>0</v>
      </c>
      <c r="I903" s="266">
        <f>'8. разд '!I687</f>
        <v>0</v>
      </c>
      <c r="J903" s="266">
        <f>'8. разд '!J687</f>
        <v>0</v>
      </c>
      <c r="K903" s="266">
        <f>'8. разд '!K687</f>
        <v>0</v>
      </c>
    </row>
    <row r="904" spans="1:11" ht="38.25" x14ac:dyDescent="0.25">
      <c r="A904" s="129" t="s">
        <v>51</v>
      </c>
      <c r="B904" s="126" t="s">
        <v>948</v>
      </c>
      <c r="C904" s="126" t="s">
        <v>1027</v>
      </c>
      <c r="D904" s="145"/>
      <c r="E904" s="145"/>
      <c r="F904" s="205">
        <f>F905</f>
        <v>308000</v>
      </c>
      <c r="G904" s="266">
        <f t="shared" ref="G904:K905" si="313">G905</f>
        <v>308000</v>
      </c>
      <c r="H904" s="266">
        <f t="shared" si="313"/>
        <v>0</v>
      </c>
      <c r="I904" s="266">
        <f t="shared" si="313"/>
        <v>0</v>
      </c>
      <c r="J904" s="266">
        <f t="shared" si="313"/>
        <v>308000</v>
      </c>
      <c r="K904" s="266">
        <f t="shared" si="313"/>
        <v>308000</v>
      </c>
    </row>
    <row r="905" spans="1:11" x14ac:dyDescent="0.25">
      <c r="A905" s="129" t="s">
        <v>10</v>
      </c>
      <c r="B905" s="126" t="s">
        <v>948</v>
      </c>
      <c r="C905" s="126" t="s">
        <v>1027</v>
      </c>
      <c r="D905" s="126" t="s">
        <v>3</v>
      </c>
      <c r="E905" s="126"/>
      <c r="F905" s="205">
        <f>F906</f>
        <v>308000</v>
      </c>
      <c r="G905" s="266">
        <f t="shared" si="313"/>
        <v>308000</v>
      </c>
      <c r="H905" s="266">
        <f t="shared" si="313"/>
        <v>0</v>
      </c>
      <c r="I905" s="266">
        <f t="shared" si="313"/>
        <v>0</v>
      </c>
      <c r="J905" s="266">
        <f t="shared" si="313"/>
        <v>308000</v>
      </c>
      <c r="K905" s="266">
        <f t="shared" si="313"/>
        <v>308000</v>
      </c>
    </row>
    <row r="906" spans="1:11" x14ac:dyDescent="0.25">
      <c r="A906" s="129" t="s">
        <v>9</v>
      </c>
      <c r="B906" s="126" t="s">
        <v>948</v>
      </c>
      <c r="C906" s="126" t="s">
        <v>1027</v>
      </c>
      <c r="D906" s="126" t="s">
        <v>3</v>
      </c>
      <c r="E906" s="126" t="s">
        <v>2</v>
      </c>
      <c r="F906" s="205">
        <f>'8. разд '!F688</f>
        <v>308000</v>
      </c>
      <c r="G906" s="266">
        <f>'8. разд '!G688</f>
        <v>308000</v>
      </c>
      <c r="H906" s="266">
        <f>'8. разд '!H688</f>
        <v>0</v>
      </c>
      <c r="I906" s="266">
        <f>'8. разд '!I688</f>
        <v>0</v>
      </c>
      <c r="J906" s="266">
        <f>'8. разд '!J688</f>
        <v>308000</v>
      </c>
      <c r="K906" s="266">
        <f>'8. разд '!K688</f>
        <v>308000</v>
      </c>
    </row>
    <row r="907" spans="1:11" ht="51" x14ac:dyDescent="0.25">
      <c r="A907" s="129" t="s">
        <v>516</v>
      </c>
      <c r="B907" s="126" t="s">
        <v>517</v>
      </c>
      <c r="C907" s="127"/>
      <c r="D907" s="145"/>
      <c r="E907" s="145"/>
      <c r="F907" s="205">
        <f>F908</f>
        <v>119370</v>
      </c>
      <c r="G907" s="266">
        <f t="shared" ref="G907:K909" si="314">G908</f>
        <v>119370</v>
      </c>
      <c r="H907" s="266">
        <f t="shared" si="314"/>
        <v>0</v>
      </c>
      <c r="I907" s="266">
        <f t="shared" si="314"/>
        <v>0</v>
      </c>
      <c r="J907" s="266">
        <f t="shared" si="314"/>
        <v>119370</v>
      </c>
      <c r="K907" s="266">
        <f t="shared" si="314"/>
        <v>119370</v>
      </c>
    </row>
    <row r="908" spans="1:11" ht="25.5" x14ac:dyDescent="0.25">
      <c r="A908" s="129" t="s">
        <v>17</v>
      </c>
      <c r="B908" s="126" t="s">
        <v>517</v>
      </c>
      <c r="C908" s="127">
        <v>200</v>
      </c>
      <c r="D908" s="145"/>
      <c r="E908" s="145"/>
      <c r="F908" s="205">
        <f>F909</f>
        <v>119370</v>
      </c>
      <c r="G908" s="266">
        <f t="shared" si="314"/>
        <v>119370</v>
      </c>
      <c r="H908" s="266">
        <f t="shared" si="314"/>
        <v>0</v>
      </c>
      <c r="I908" s="266">
        <f t="shared" si="314"/>
        <v>0</v>
      </c>
      <c r="J908" s="266">
        <f t="shared" si="314"/>
        <v>119370</v>
      </c>
      <c r="K908" s="266">
        <f t="shared" si="314"/>
        <v>119370</v>
      </c>
    </row>
    <row r="909" spans="1:11" x14ac:dyDescent="0.25">
      <c r="A909" s="129" t="s">
        <v>29</v>
      </c>
      <c r="B909" s="126" t="s">
        <v>517</v>
      </c>
      <c r="C909" s="127">
        <v>200</v>
      </c>
      <c r="D909" s="126" t="s">
        <v>22</v>
      </c>
      <c r="E909" s="126"/>
      <c r="F909" s="205">
        <f>F910</f>
        <v>119370</v>
      </c>
      <c r="G909" s="266">
        <f t="shared" si="314"/>
        <v>119370</v>
      </c>
      <c r="H909" s="266">
        <f t="shared" si="314"/>
        <v>0</v>
      </c>
      <c r="I909" s="266">
        <f t="shared" si="314"/>
        <v>0</v>
      </c>
      <c r="J909" s="266">
        <f t="shared" si="314"/>
        <v>119370</v>
      </c>
      <c r="K909" s="266">
        <f t="shared" si="314"/>
        <v>119370</v>
      </c>
    </row>
    <row r="910" spans="1:11" x14ac:dyDescent="0.25">
      <c r="A910" s="129" t="s">
        <v>515</v>
      </c>
      <c r="B910" s="126" t="s">
        <v>517</v>
      </c>
      <c r="C910" s="127">
        <v>200</v>
      </c>
      <c r="D910" s="126" t="s">
        <v>22</v>
      </c>
      <c r="E910" s="126" t="s">
        <v>46</v>
      </c>
      <c r="F910" s="205">
        <f>'8. разд '!F69</f>
        <v>119370</v>
      </c>
      <c r="G910" s="266">
        <f>'8. разд '!G69</f>
        <v>119370</v>
      </c>
      <c r="H910" s="266">
        <f>'8. разд '!H69</f>
        <v>0</v>
      </c>
      <c r="I910" s="266">
        <f>'8. разд '!I69</f>
        <v>0</v>
      </c>
      <c r="J910" s="266">
        <f>'8. разд '!J69</f>
        <v>119370</v>
      </c>
      <c r="K910" s="266">
        <f>'8. разд '!K69</f>
        <v>119370</v>
      </c>
    </row>
    <row r="911" spans="1:11" ht="89.25" x14ac:dyDescent="0.25">
      <c r="A911" s="129" t="s">
        <v>389</v>
      </c>
      <c r="B911" s="127">
        <v>9020059300</v>
      </c>
      <c r="C911" s="127"/>
      <c r="D911" s="126"/>
      <c r="E911" s="126"/>
      <c r="F911" s="205">
        <f>F912</f>
        <v>2155200</v>
      </c>
      <c r="G911" s="266">
        <f t="shared" ref="G911:K913" si="315">G912</f>
        <v>2155200</v>
      </c>
      <c r="H911" s="266">
        <f t="shared" si="315"/>
        <v>0</v>
      </c>
      <c r="I911" s="266">
        <f t="shared" si="315"/>
        <v>0</v>
      </c>
      <c r="J911" s="266">
        <f t="shared" si="315"/>
        <v>2155200</v>
      </c>
      <c r="K911" s="266">
        <f t="shared" si="315"/>
        <v>2155200</v>
      </c>
    </row>
    <row r="912" spans="1:11" ht="63.75" x14ac:dyDescent="0.25">
      <c r="A912" s="131" t="s">
        <v>12</v>
      </c>
      <c r="B912" s="127">
        <v>9020059300</v>
      </c>
      <c r="C912" s="127">
        <v>100</v>
      </c>
      <c r="D912" s="126"/>
      <c r="E912" s="126"/>
      <c r="F912" s="205">
        <f>F913</f>
        <v>2155200</v>
      </c>
      <c r="G912" s="266">
        <f t="shared" si="315"/>
        <v>2155200</v>
      </c>
      <c r="H912" s="266">
        <f t="shared" si="315"/>
        <v>0</v>
      </c>
      <c r="I912" s="266">
        <f t="shared" si="315"/>
        <v>0</v>
      </c>
      <c r="J912" s="266">
        <f t="shared" si="315"/>
        <v>2155200</v>
      </c>
      <c r="K912" s="266">
        <f t="shared" si="315"/>
        <v>2155200</v>
      </c>
    </row>
    <row r="913" spans="1:11" ht="25.5" x14ac:dyDescent="0.25">
      <c r="A913" s="129" t="s">
        <v>117</v>
      </c>
      <c r="B913" s="127">
        <v>9020059300</v>
      </c>
      <c r="C913" s="127">
        <v>100</v>
      </c>
      <c r="D913" s="126" t="s">
        <v>37</v>
      </c>
      <c r="E913" s="126"/>
      <c r="F913" s="205">
        <f>F914</f>
        <v>2155200</v>
      </c>
      <c r="G913" s="266">
        <f t="shared" si="315"/>
        <v>2155200</v>
      </c>
      <c r="H913" s="266">
        <f t="shared" si="315"/>
        <v>0</v>
      </c>
      <c r="I913" s="266">
        <f t="shared" si="315"/>
        <v>0</v>
      </c>
      <c r="J913" s="266">
        <f t="shared" si="315"/>
        <v>2155200</v>
      </c>
      <c r="K913" s="266">
        <f t="shared" si="315"/>
        <v>2155200</v>
      </c>
    </row>
    <row r="914" spans="1:11" x14ac:dyDescent="0.25">
      <c r="A914" s="129" t="s">
        <v>116</v>
      </c>
      <c r="B914" s="127">
        <v>9020059300</v>
      </c>
      <c r="C914" s="127">
        <v>100</v>
      </c>
      <c r="D914" s="126" t="s">
        <v>37</v>
      </c>
      <c r="E914" s="126" t="s">
        <v>2</v>
      </c>
      <c r="F914" s="205">
        <f>'8. разд '!F174</f>
        <v>2155200</v>
      </c>
      <c r="G914" s="266">
        <f>'8. разд '!G174</f>
        <v>2155200</v>
      </c>
      <c r="H914" s="266">
        <f>'8. разд '!H174</f>
        <v>0</v>
      </c>
      <c r="I914" s="266">
        <f>'8. разд '!I174</f>
        <v>0</v>
      </c>
      <c r="J914" s="266">
        <f>'8. разд '!J174</f>
        <v>2155200</v>
      </c>
      <c r="K914" s="266">
        <f>'8. разд '!K174</f>
        <v>2155200</v>
      </c>
    </row>
    <row r="915" spans="1:11" ht="63.75" x14ac:dyDescent="0.25">
      <c r="A915" s="129" t="s">
        <v>104</v>
      </c>
      <c r="B915" s="126" t="s">
        <v>643</v>
      </c>
      <c r="C915" s="127"/>
      <c r="D915" s="145"/>
      <c r="E915" s="145"/>
      <c r="F915" s="205">
        <f>F916</f>
        <v>53700</v>
      </c>
      <c r="G915" s="266">
        <f t="shared" ref="G915:K917" si="316">G916</f>
        <v>53700</v>
      </c>
      <c r="H915" s="266">
        <f t="shared" si="316"/>
        <v>0</v>
      </c>
      <c r="I915" s="266">
        <f t="shared" si="316"/>
        <v>0</v>
      </c>
      <c r="J915" s="266">
        <f t="shared" si="316"/>
        <v>53700</v>
      </c>
      <c r="K915" s="266">
        <f t="shared" si="316"/>
        <v>53700</v>
      </c>
    </row>
    <row r="916" spans="1:11" ht="25.5" x14ac:dyDescent="0.25">
      <c r="A916" s="129" t="s">
        <v>17</v>
      </c>
      <c r="B916" s="126" t="s">
        <v>643</v>
      </c>
      <c r="C916" s="127">
        <v>200</v>
      </c>
      <c r="D916" s="145"/>
      <c r="E916" s="145"/>
      <c r="F916" s="205">
        <f>F917</f>
        <v>53700</v>
      </c>
      <c r="G916" s="266">
        <f t="shared" si="316"/>
        <v>53700</v>
      </c>
      <c r="H916" s="266">
        <f t="shared" si="316"/>
        <v>0</v>
      </c>
      <c r="I916" s="266">
        <f t="shared" si="316"/>
        <v>0</v>
      </c>
      <c r="J916" s="266">
        <f t="shared" si="316"/>
        <v>53700</v>
      </c>
      <c r="K916" s="266">
        <f t="shared" si="316"/>
        <v>53700</v>
      </c>
    </row>
    <row r="917" spans="1:11" x14ac:dyDescent="0.25">
      <c r="A917" s="129" t="s">
        <v>10</v>
      </c>
      <c r="B917" s="126" t="s">
        <v>643</v>
      </c>
      <c r="C917" s="127">
        <v>200</v>
      </c>
      <c r="D917" s="145" t="s">
        <v>3</v>
      </c>
      <c r="E917" s="145"/>
      <c r="F917" s="205">
        <f>F918</f>
        <v>53700</v>
      </c>
      <c r="G917" s="266">
        <f t="shared" si="316"/>
        <v>53700</v>
      </c>
      <c r="H917" s="266">
        <f t="shared" si="316"/>
        <v>0</v>
      </c>
      <c r="I917" s="266">
        <f t="shared" si="316"/>
        <v>0</v>
      </c>
      <c r="J917" s="266">
        <f t="shared" si="316"/>
        <v>53700</v>
      </c>
      <c r="K917" s="266">
        <f t="shared" si="316"/>
        <v>53700</v>
      </c>
    </row>
    <row r="918" spans="1:11" x14ac:dyDescent="0.25">
      <c r="A918" s="129" t="s">
        <v>44</v>
      </c>
      <c r="B918" s="126" t="s">
        <v>643</v>
      </c>
      <c r="C918" s="127">
        <v>200</v>
      </c>
      <c r="D918" s="145" t="s">
        <v>3</v>
      </c>
      <c r="E918" s="145" t="s">
        <v>37</v>
      </c>
      <c r="F918" s="205">
        <f>'8. разд '!F661</f>
        <v>53700</v>
      </c>
      <c r="G918" s="266">
        <f>'8. разд '!G661</f>
        <v>53700</v>
      </c>
      <c r="H918" s="266">
        <f>'8. разд '!H661</f>
        <v>0</v>
      </c>
      <c r="I918" s="266">
        <f>'8. разд '!I661</f>
        <v>0</v>
      </c>
      <c r="J918" s="266">
        <f>'8. разд '!J661</f>
        <v>53700</v>
      </c>
      <c r="K918" s="266">
        <f>'8. разд '!K661</f>
        <v>53700</v>
      </c>
    </row>
    <row r="919" spans="1:11" ht="63.75" x14ac:dyDescent="0.25">
      <c r="A919" s="129" t="s">
        <v>465</v>
      </c>
      <c r="B919" s="126" t="s">
        <v>644</v>
      </c>
      <c r="C919" s="127"/>
      <c r="D919" s="145"/>
      <c r="E919" s="145"/>
      <c r="F919" s="205">
        <f>F920</f>
        <v>8946000</v>
      </c>
      <c r="G919" s="266">
        <f t="shared" ref="G919:K921" si="317">G920</f>
        <v>8946000</v>
      </c>
      <c r="H919" s="266">
        <f t="shared" si="317"/>
        <v>0</v>
      </c>
      <c r="I919" s="266">
        <f t="shared" si="317"/>
        <v>0</v>
      </c>
      <c r="J919" s="266">
        <f t="shared" si="317"/>
        <v>8946000</v>
      </c>
      <c r="K919" s="266">
        <f t="shared" si="317"/>
        <v>8946000</v>
      </c>
    </row>
    <row r="920" spans="1:11" ht="25.5" x14ac:dyDescent="0.25">
      <c r="A920" s="129" t="s">
        <v>5</v>
      </c>
      <c r="B920" s="126" t="s">
        <v>644</v>
      </c>
      <c r="C920" s="127">
        <v>300</v>
      </c>
      <c r="D920" s="145"/>
      <c r="E920" s="145"/>
      <c r="F920" s="205">
        <f>F921</f>
        <v>8946000</v>
      </c>
      <c r="G920" s="266">
        <f t="shared" si="317"/>
        <v>8946000</v>
      </c>
      <c r="H920" s="266">
        <f t="shared" si="317"/>
        <v>0</v>
      </c>
      <c r="I920" s="266">
        <f t="shared" si="317"/>
        <v>0</v>
      </c>
      <c r="J920" s="266">
        <f t="shared" si="317"/>
        <v>8946000</v>
      </c>
      <c r="K920" s="266">
        <f t="shared" si="317"/>
        <v>8946000</v>
      </c>
    </row>
    <row r="921" spans="1:11" x14ac:dyDescent="0.25">
      <c r="A921" s="129" t="s">
        <v>10</v>
      </c>
      <c r="B921" s="126" t="s">
        <v>644</v>
      </c>
      <c r="C921" s="127">
        <v>300</v>
      </c>
      <c r="D921" s="145" t="s">
        <v>3</v>
      </c>
      <c r="E921" s="145"/>
      <c r="F921" s="205">
        <f>F922</f>
        <v>8946000</v>
      </c>
      <c r="G921" s="266">
        <f t="shared" si="317"/>
        <v>8946000</v>
      </c>
      <c r="H921" s="266">
        <f t="shared" si="317"/>
        <v>0</v>
      </c>
      <c r="I921" s="266">
        <f t="shared" si="317"/>
        <v>0</v>
      </c>
      <c r="J921" s="266">
        <f t="shared" si="317"/>
        <v>8946000</v>
      </c>
      <c r="K921" s="266">
        <f t="shared" si="317"/>
        <v>8946000</v>
      </c>
    </row>
    <row r="922" spans="1:11" x14ac:dyDescent="0.25">
      <c r="A922" s="129" t="s">
        <v>44</v>
      </c>
      <c r="B922" s="126" t="s">
        <v>644</v>
      </c>
      <c r="C922" s="127">
        <v>300</v>
      </c>
      <c r="D922" s="145" t="s">
        <v>3</v>
      </c>
      <c r="E922" s="145" t="s">
        <v>37</v>
      </c>
      <c r="F922" s="205">
        <f>'8. разд '!F663</f>
        <v>8946000</v>
      </c>
      <c r="G922" s="266">
        <f>'8. разд '!G663</f>
        <v>8946000</v>
      </c>
      <c r="H922" s="266">
        <f>'8. разд '!H663</f>
        <v>0</v>
      </c>
      <c r="I922" s="266">
        <f>'8. разд '!I663</f>
        <v>0</v>
      </c>
      <c r="J922" s="266">
        <f>'8. разд '!J663</f>
        <v>8946000</v>
      </c>
      <c r="K922" s="266">
        <f>'8. разд '!K663</f>
        <v>8946000</v>
      </c>
    </row>
    <row r="923" spans="1:11" ht="102" x14ac:dyDescent="0.25">
      <c r="A923" s="129" t="s">
        <v>120</v>
      </c>
      <c r="B923" s="126" t="s">
        <v>558</v>
      </c>
      <c r="C923" s="127"/>
      <c r="D923" s="145"/>
      <c r="E923" s="145"/>
      <c r="F923" s="205">
        <f>F924</f>
        <v>6000</v>
      </c>
      <c r="G923" s="266">
        <f t="shared" ref="G923:K925" si="318">G924</f>
        <v>6000</v>
      </c>
      <c r="H923" s="266">
        <f t="shared" si="318"/>
        <v>0</v>
      </c>
      <c r="I923" s="266">
        <f t="shared" si="318"/>
        <v>0</v>
      </c>
      <c r="J923" s="266">
        <f t="shared" si="318"/>
        <v>6000</v>
      </c>
      <c r="K923" s="266">
        <f t="shared" si="318"/>
        <v>6000</v>
      </c>
    </row>
    <row r="924" spans="1:11" ht="25.5" x14ac:dyDescent="0.25">
      <c r="A924" s="129" t="s">
        <v>17</v>
      </c>
      <c r="B924" s="126" t="s">
        <v>558</v>
      </c>
      <c r="C924" s="127">
        <v>200</v>
      </c>
      <c r="D924" s="145"/>
      <c r="E924" s="145"/>
      <c r="F924" s="205">
        <f>F925</f>
        <v>6000</v>
      </c>
      <c r="G924" s="266">
        <f t="shared" si="318"/>
        <v>6000</v>
      </c>
      <c r="H924" s="266">
        <f t="shared" si="318"/>
        <v>0</v>
      </c>
      <c r="I924" s="266">
        <f t="shared" si="318"/>
        <v>0</v>
      </c>
      <c r="J924" s="266">
        <f t="shared" si="318"/>
        <v>6000</v>
      </c>
      <c r="K924" s="266">
        <f t="shared" si="318"/>
        <v>6000</v>
      </c>
    </row>
    <row r="925" spans="1:11" x14ac:dyDescent="0.25">
      <c r="A925" s="129" t="s">
        <v>29</v>
      </c>
      <c r="B925" s="126" t="s">
        <v>558</v>
      </c>
      <c r="C925" s="127">
        <v>200</v>
      </c>
      <c r="D925" s="145" t="s">
        <v>22</v>
      </c>
      <c r="E925" s="145"/>
      <c r="F925" s="205">
        <f>F926</f>
        <v>6000</v>
      </c>
      <c r="G925" s="266">
        <f t="shared" si="318"/>
        <v>6000</v>
      </c>
      <c r="H925" s="266">
        <f t="shared" si="318"/>
        <v>0</v>
      </c>
      <c r="I925" s="266">
        <f t="shared" si="318"/>
        <v>0</v>
      </c>
      <c r="J925" s="266">
        <f t="shared" si="318"/>
        <v>6000</v>
      </c>
      <c r="K925" s="266">
        <f t="shared" si="318"/>
        <v>6000</v>
      </c>
    </row>
    <row r="926" spans="1:11" x14ac:dyDescent="0.25">
      <c r="A926" s="129" t="s">
        <v>25</v>
      </c>
      <c r="B926" s="126" t="s">
        <v>558</v>
      </c>
      <c r="C926" s="127">
        <v>200</v>
      </c>
      <c r="D926" s="145" t="s">
        <v>22</v>
      </c>
      <c r="E926" s="145" t="s">
        <v>21</v>
      </c>
      <c r="F926" s="205">
        <f>'8. разд '!F151</f>
        <v>6000</v>
      </c>
      <c r="G926" s="266">
        <f>'8. разд '!G151</f>
        <v>6000</v>
      </c>
      <c r="H926" s="266">
        <f>'8. разд '!H151</f>
        <v>0</v>
      </c>
      <c r="I926" s="266">
        <f>'8. разд '!I151</f>
        <v>0</v>
      </c>
      <c r="J926" s="266">
        <f>'8. разд '!J151</f>
        <v>6000</v>
      </c>
      <c r="K926" s="266">
        <f>'8. разд '!K151</f>
        <v>6000</v>
      </c>
    </row>
    <row r="927" spans="1:11" ht="25.5" x14ac:dyDescent="0.25">
      <c r="A927" s="129" t="s">
        <v>119</v>
      </c>
      <c r="B927" s="126" t="s">
        <v>559</v>
      </c>
      <c r="C927" s="127"/>
      <c r="D927" s="145"/>
      <c r="E927" s="145"/>
      <c r="F927" s="205">
        <f>F928+F931</f>
        <v>1404000</v>
      </c>
      <c r="G927" s="266">
        <f t="shared" ref="G927:K927" si="319">G928+G931</f>
        <v>1404000</v>
      </c>
      <c r="H927" s="266">
        <f t="shared" si="319"/>
        <v>0</v>
      </c>
      <c r="I927" s="266">
        <f t="shared" si="319"/>
        <v>0</v>
      </c>
      <c r="J927" s="266">
        <f t="shared" si="319"/>
        <v>1404000</v>
      </c>
      <c r="K927" s="266">
        <f t="shared" si="319"/>
        <v>1404000</v>
      </c>
    </row>
    <row r="928" spans="1:11" ht="63.75" x14ac:dyDescent="0.25">
      <c r="A928" s="129" t="s">
        <v>12</v>
      </c>
      <c r="B928" s="126" t="s">
        <v>559</v>
      </c>
      <c r="C928" s="127">
        <v>100</v>
      </c>
      <c r="D928" s="145"/>
      <c r="E928" s="145"/>
      <c r="F928" s="205">
        <f>F929</f>
        <v>1206634</v>
      </c>
      <c r="G928" s="266">
        <f t="shared" ref="G928:K929" si="320">G929</f>
        <v>1206634</v>
      </c>
      <c r="H928" s="266">
        <f t="shared" si="320"/>
        <v>0</v>
      </c>
      <c r="I928" s="266">
        <f t="shared" si="320"/>
        <v>0</v>
      </c>
      <c r="J928" s="266">
        <f t="shared" si="320"/>
        <v>1206634</v>
      </c>
      <c r="K928" s="266">
        <f t="shared" si="320"/>
        <v>1206634</v>
      </c>
    </row>
    <row r="929" spans="1:11" x14ac:dyDescent="0.25">
      <c r="A929" s="129" t="s">
        <v>29</v>
      </c>
      <c r="B929" s="126" t="s">
        <v>559</v>
      </c>
      <c r="C929" s="127">
        <v>100</v>
      </c>
      <c r="D929" s="145" t="s">
        <v>22</v>
      </c>
      <c r="E929" s="145"/>
      <c r="F929" s="205">
        <f>F930</f>
        <v>1206634</v>
      </c>
      <c r="G929" s="266">
        <f t="shared" si="320"/>
        <v>1206634</v>
      </c>
      <c r="H929" s="266">
        <f t="shared" si="320"/>
        <v>0</v>
      </c>
      <c r="I929" s="266">
        <f t="shared" si="320"/>
        <v>0</v>
      </c>
      <c r="J929" s="266">
        <f t="shared" si="320"/>
        <v>1206634</v>
      </c>
      <c r="K929" s="266">
        <f t="shared" si="320"/>
        <v>1206634</v>
      </c>
    </row>
    <row r="930" spans="1:11" x14ac:dyDescent="0.25">
      <c r="A930" s="129" t="s">
        <v>25</v>
      </c>
      <c r="B930" s="126" t="s">
        <v>559</v>
      </c>
      <c r="C930" s="127">
        <v>100</v>
      </c>
      <c r="D930" s="145" t="s">
        <v>22</v>
      </c>
      <c r="E930" s="145" t="s">
        <v>21</v>
      </c>
      <c r="F930" s="205">
        <f>'8. разд '!F153</f>
        <v>1206634</v>
      </c>
      <c r="G930" s="266">
        <f>'8. разд '!G153</f>
        <v>1206634</v>
      </c>
      <c r="H930" s="266">
        <f>'8. разд '!H153</f>
        <v>0</v>
      </c>
      <c r="I930" s="266">
        <f>'8. разд '!I153</f>
        <v>0</v>
      </c>
      <c r="J930" s="266">
        <f>'8. разд '!J153</f>
        <v>1206634</v>
      </c>
      <c r="K930" s="266">
        <f>'8. разд '!K153</f>
        <v>1206634</v>
      </c>
    </row>
    <row r="931" spans="1:11" ht="25.5" x14ac:dyDescent="0.25">
      <c r="A931" s="129" t="s">
        <v>17</v>
      </c>
      <c r="B931" s="126" t="s">
        <v>559</v>
      </c>
      <c r="C931" s="127">
        <v>200</v>
      </c>
      <c r="D931" s="145"/>
      <c r="E931" s="145"/>
      <c r="F931" s="205">
        <f>F932</f>
        <v>197366</v>
      </c>
      <c r="G931" s="266">
        <f t="shared" ref="G931:K932" si="321">G932</f>
        <v>197366</v>
      </c>
      <c r="H931" s="266">
        <f t="shared" si="321"/>
        <v>0</v>
      </c>
      <c r="I931" s="266">
        <f t="shared" si="321"/>
        <v>0</v>
      </c>
      <c r="J931" s="266">
        <f t="shared" si="321"/>
        <v>197366</v>
      </c>
      <c r="K931" s="266">
        <f t="shared" si="321"/>
        <v>197366</v>
      </c>
    </row>
    <row r="932" spans="1:11" x14ac:dyDescent="0.25">
      <c r="A932" s="129" t="s">
        <v>29</v>
      </c>
      <c r="B932" s="126" t="s">
        <v>559</v>
      </c>
      <c r="C932" s="127">
        <v>200</v>
      </c>
      <c r="D932" s="145" t="s">
        <v>22</v>
      </c>
      <c r="E932" s="145"/>
      <c r="F932" s="205">
        <f>F933</f>
        <v>197366</v>
      </c>
      <c r="G932" s="266">
        <f t="shared" si="321"/>
        <v>197366</v>
      </c>
      <c r="H932" s="266">
        <f t="shared" si="321"/>
        <v>0</v>
      </c>
      <c r="I932" s="266">
        <f t="shared" si="321"/>
        <v>0</v>
      </c>
      <c r="J932" s="266">
        <f t="shared" si="321"/>
        <v>197366</v>
      </c>
      <c r="K932" s="266">
        <f t="shared" si="321"/>
        <v>197366</v>
      </c>
    </row>
    <row r="933" spans="1:11" x14ac:dyDescent="0.25">
      <c r="A933" s="129" t="s">
        <v>25</v>
      </c>
      <c r="B933" s="126" t="s">
        <v>559</v>
      </c>
      <c r="C933" s="127">
        <v>200</v>
      </c>
      <c r="D933" s="145" t="s">
        <v>22</v>
      </c>
      <c r="E933" s="145" t="s">
        <v>21</v>
      </c>
      <c r="F933" s="205">
        <f>'8. разд '!F154</f>
        <v>197366</v>
      </c>
      <c r="G933" s="266">
        <f>'8. разд '!G154</f>
        <v>197366</v>
      </c>
      <c r="H933" s="266">
        <f>'8. разд '!H154</f>
        <v>0</v>
      </c>
      <c r="I933" s="266">
        <f>'8. разд '!I154</f>
        <v>0</v>
      </c>
      <c r="J933" s="266">
        <f>'8. разд '!J154</f>
        <v>197366</v>
      </c>
      <c r="K933" s="266">
        <f>'8. разд '!K154</f>
        <v>197366</v>
      </c>
    </row>
    <row r="934" spans="1:11" ht="76.5" x14ac:dyDescent="0.25">
      <c r="A934" s="129" t="s">
        <v>109</v>
      </c>
      <c r="B934" s="126" t="s">
        <v>603</v>
      </c>
      <c r="C934" s="127"/>
      <c r="D934" s="145"/>
      <c r="E934" s="145"/>
      <c r="F934" s="205">
        <f>F935</f>
        <v>56000</v>
      </c>
      <c r="G934" s="266">
        <f t="shared" ref="G934:K936" si="322">G935</f>
        <v>56000</v>
      </c>
      <c r="H934" s="266">
        <f t="shared" si="322"/>
        <v>0</v>
      </c>
      <c r="I934" s="266">
        <f t="shared" si="322"/>
        <v>0</v>
      </c>
      <c r="J934" s="266">
        <f t="shared" si="322"/>
        <v>56000</v>
      </c>
      <c r="K934" s="266">
        <f t="shared" si="322"/>
        <v>56000</v>
      </c>
    </row>
    <row r="935" spans="1:11" ht="63.75" x14ac:dyDescent="0.25">
      <c r="A935" s="129" t="s">
        <v>12</v>
      </c>
      <c r="B935" s="126" t="s">
        <v>603</v>
      </c>
      <c r="C935" s="127">
        <v>100</v>
      </c>
      <c r="D935" s="145"/>
      <c r="E935" s="145"/>
      <c r="F935" s="205">
        <f>F936</f>
        <v>56000</v>
      </c>
      <c r="G935" s="266">
        <f t="shared" si="322"/>
        <v>56000</v>
      </c>
      <c r="H935" s="266">
        <f t="shared" si="322"/>
        <v>0</v>
      </c>
      <c r="I935" s="266">
        <f t="shared" si="322"/>
        <v>0</v>
      </c>
      <c r="J935" s="266">
        <f t="shared" si="322"/>
        <v>56000</v>
      </c>
      <c r="K935" s="266">
        <f t="shared" si="322"/>
        <v>56000</v>
      </c>
    </row>
    <row r="936" spans="1:11" x14ac:dyDescent="0.25">
      <c r="A936" s="129" t="s">
        <v>20</v>
      </c>
      <c r="B936" s="126" t="s">
        <v>603</v>
      </c>
      <c r="C936" s="127">
        <v>100</v>
      </c>
      <c r="D936" s="126" t="s">
        <v>2</v>
      </c>
      <c r="E936" s="126"/>
      <c r="F936" s="205">
        <f>F937</f>
        <v>56000</v>
      </c>
      <c r="G936" s="266">
        <f t="shared" si="322"/>
        <v>56000</v>
      </c>
      <c r="H936" s="266">
        <f t="shared" si="322"/>
        <v>0</v>
      </c>
      <c r="I936" s="266">
        <f t="shared" si="322"/>
        <v>0</v>
      </c>
      <c r="J936" s="266">
        <f t="shared" si="322"/>
        <v>56000</v>
      </c>
      <c r="K936" s="266">
        <f t="shared" si="322"/>
        <v>56000</v>
      </c>
    </row>
    <row r="937" spans="1:11" x14ac:dyDescent="0.25">
      <c r="A937" s="129" t="s">
        <v>19</v>
      </c>
      <c r="B937" s="126" t="s">
        <v>603</v>
      </c>
      <c r="C937" s="127">
        <v>100</v>
      </c>
      <c r="D937" s="126" t="s">
        <v>2</v>
      </c>
      <c r="E937" s="126" t="s">
        <v>11</v>
      </c>
      <c r="F937" s="205">
        <f>'8. разд '!F295</f>
        <v>56000</v>
      </c>
      <c r="G937" s="266">
        <f>'8. разд '!G295</f>
        <v>56000</v>
      </c>
      <c r="H937" s="266">
        <f>'8. разд '!H295</f>
        <v>0</v>
      </c>
      <c r="I937" s="266">
        <f>'8. разд '!I295</f>
        <v>0</v>
      </c>
      <c r="J937" s="266">
        <f>'8. разд '!J295</f>
        <v>56000</v>
      </c>
      <c r="K937" s="266">
        <f>'8. разд '!K295</f>
        <v>56000</v>
      </c>
    </row>
    <row r="938" spans="1:11" ht="89.25" x14ac:dyDescent="0.25">
      <c r="A938" s="129" t="s">
        <v>103</v>
      </c>
      <c r="B938" s="126" t="s">
        <v>645</v>
      </c>
      <c r="C938" s="127"/>
      <c r="D938" s="145"/>
      <c r="E938" s="145"/>
      <c r="F938" s="205">
        <f>F939</f>
        <v>327400</v>
      </c>
      <c r="G938" s="266">
        <f t="shared" ref="G938:K940" si="323">G939</f>
        <v>327400</v>
      </c>
      <c r="H938" s="266">
        <f t="shared" si="323"/>
        <v>0</v>
      </c>
      <c r="I938" s="266">
        <f t="shared" si="323"/>
        <v>0</v>
      </c>
      <c r="J938" s="266">
        <f t="shared" si="323"/>
        <v>327400</v>
      </c>
      <c r="K938" s="266">
        <f t="shared" si="323"/>
        <v>327400</v>
      </c>
    </row>
    <row r="939" spans="1:11" ht="63.75" x14ac:dyDescent="0.25">
      <c r="A939" s="129" t="s">
        <v>12</v>
      </c>
      <c r="B939" s="126" t="s">
        <v>645</v>
      </c>
      <c r="C939" s="127">
        <v>100</v>
      </c>
      <c r="D939" s="145"/>
      <c r="E939" s="145"/>
      <c r="F939" s="205">
        <f>F940</f>
        <v>327400</v>
      </c>
      <c r="G939" s="266">
        <f t="shared" si="323"/>
        <v>327400</v>
      </c>
      <c r="H939" s="266">
        <f t="shared" si="323"/>
        <v>0</v>
      </c>
      <c r="I939" s="266">
        <f t="shared" si="323"/>
        <v>0</v>
      </c>
      <c r="J939" s="266">
        <f t="shared" si="323"/>
        <v>327400</v>
      </c>
      <c r="K939" s="266">
        <f t="shared" si="323"/>
        <v>327400</v>
      </c>
    </row>
    <row r="940" spans="1:11" x14ac:dyDescent="0.25">
      <c r="A940" s="129" t="s">
        <v>10</v>
      </c>
      <c r="B940" s="126" t="s">
        <v>645</v>
      </c>
      <c r="C940" s="127">
        <v>100</v>
      </c>
      <c r="D940" s="126" t="s">
        <v>3</v>
      </c>
      <c r="E940" s="126"/>
      <c r="F940" s="205">
        <f>F941</f>
        <v>327400</v>
      </c>
      <c r="G940" s="266">
        <f t="shared" si="323"/>
        <v>327400</v>
      </c>
      <c r="H940" s="266">
        <f t="shared" si="323"/>
        <v>0</v>
      </c>
      <c r="I940" s="266">
        <f t="shared" si="323"/>
        <v>0</v>
      </c>
      <c r="J940" s="266">
        <f t="shared" si="323"/>
        <v>327400</v>
      </c>
      <c r="K940" s="266">
        <f t="shared" si="323"/>
        <v>327400</v>
      </c>
    </row>
    <row r="941" spans="1:11" x14ac:dyDescent="0.25">
      <c r="A941" s="129" t="s">
        <v>9</v>
      </c>
      <c r="B941" s="126" t="s">
        <v>645</v>
      </c>
      <c r="C941" s="127">
        <v>100</v>
      </c>
      <c r="D941" s="126" t="s">
        <v>3</v>
      </c>
      <c r="E941" s="126" t="s">
        <v>2</v>
      </c>
      <c r="F941" s="205">
        <f>'8. разд '!F690</f>
        <v>327400</v>
      </c>
      <c r="G941" s="266">
        <f>'8. разд '!G690</f>
        <v>327400</v>
      </c>
      <c r="H941" s="266">
        <f>'8. разд '!H690</f>
        <v>0</v>
      </c>
      <c r="I941" s="266">
        <f>'8. разд '!I690</f>
        <v>0</v>
      </c>
      <c r="J941" s="266">
        <f>'8. разд '!J690</f>
        <v>327400</v>
      </c>
      <c r="K941" s="266">
        <f>'8. разд '!K690</f>
        <v>327400</v>
      </c>
    </row>
    <row r="942" spans="1:11" ht="38.25" x14ac:dyDescent="0.25">
      <c r="A942" s="129" t="s">
        <v>102</v>
      </c>
      <c r="B942" s="126" t="s">
        <v>646</v>
      </c>
      <c r="C942" s="127"/>
      <c r="D942" s="145"/>
      <c r="E942" s="145"/>
      <c r="F942" s="205">
        <f>F943+F946</f>
        <v>1762000</v>
      </c>
      <c r="G942" s="266">
        <f t="shared" ref="G942:K942" si="324">G943+G946</f>
        <v>1762000</v>
      </c>
      <c r="H942" s="266">
        <f t="shared" si="324"/>
        <v>0</v>
      </c>
      <c r="I942" s="266">
        <f t="shared" si="324"/>
        <v>0</v>
      </c>
      <c r="J942" s="266">
        <f t="shared" si="324"/>
        <v>1762000</v>
      </c>
      <c r="K942" s="266">
        <f t="shared" si="324"/>
        <v>1762000</v>
      </c>
    </row>
    <row r="943" spans="1:11" ht="63.75" x14ac:dyDescent="0.25">
      <c r="A943" s="129" t="s">
        <v>12</v>
      </c>
      <c r="B943" s="126" t="s">
        <v>646</v>
      </c>
      <c r="C943" s="127">
        <v>100</v>
      </c>
      <c r="D943" s="145"/>
      <c r="E943" s="145"/>
      <c r="F943" s="205">
        <f>F944</f>
        <v>1621562</v>
      </c>
      <c r="G943" s="266">
        <f t="shared" ref="G943:K944" si="325">G944</f>
        <v>1621562</v>
      </c>
      <c r="H943" s="266">
        <f t="shared" si="325"/>
        <v>0</v>
      </c>
      <c r="I943" s="266">
        <f t="shared" si="325"/>
        <v>0</v>
      </c>
      <c r="J943" s="266">
        <f t="shared" si="325"/>
        <v>1621562</v>
      </c>
      <c r="K943" s="266">
        <f t="shared" si="325"/>
        <v>1621562</v>
      </c>
    </row>
    <row r="944" spans="1:11" x14ac:dyDescent="0.25">
      <c r="A944" s="129" t="s">
        <v>10</v>
      </c>
      <c r="B944" s="126" t="s">
        <v>646</v>
      </c>
      <c r="C944" s="127">
        <v>100</v>
      </c>
      <c r="D944" s="126" t="s">
        <v>3</v>
      </c>
      <c r="E944" s="126"/>
      <c r="F944" s="205">
        <f>F945</f>
        <v>1621562</v>
      </c>
      <c r="G944" s="266">
        <f t="shared" si="325"/>
        <v>1621562</v>
      </c>
      <c r="H944" s="266">
        <f t="shared" si="325"/>
        <v>0</v>
      </c>
      <c r="I944" s="266">
        <f t="shared" si="325"/>
        <v>0</v>
      </c>
      <c r="J944" s="266">
        <f t="shared" si="325"/>
        <v>1621562</v>
      </c>
      <c r="K944" s="266">
        <f t="shared" si="325"/>
        <v>1621562</v>
      </c>
    </row>
    <row r="945" spans="1:11" x14ac:dyDescent="0.25">
      <c r="A945" s="129" t="s">
        <v>9</v>
      </c>
      <c r="B945" s="126" t="s">
        <v>646</v>
      </c>
      <c r="C945" s="127">
        <v>100</v>
      </c>
      <c r="D945" s="126" t="s">
        <v>3</v>
      </c>
      <c r="E945" s="126" t="s">
        <v>2</v>
      </c>
      <c r="F945" s="205">
        <f>'8. разд '!F692</f>
        <v>1621562</v>
      </c>
      <c r="G945" s="266">
        <f>'8. разд '!G692</f>
        <v>1621562</v>
      </c>
      <c r="H945" s="266">
        <f>'8. разд '!H692</f>
        <v>0</v>
      </c>
      <c r="I945" s="266">
        <f>'8. разд '!I692</f>
        <v>0</v>
      </c>
      <c r="J945" s="266">
        <f>'8. разд '!J692</f>
        <v>1621562</v>
      </c>
      <c r="K945" s="266">
        <f>'8. разд '!K692</f>
        <v>1621562</v>
      </c>
    </row>
    <row r="946" spans="1:11" ht="25.5" x14ac:dyDescent="0.25">
      <c r="A946" s="129" t="s">
        <v>17</v>
      </c>
      <c r="B946" s="126" t="s">
        <v>646</v>
      </c>
      <c r="C946" s="127">
        <v>200</v>
      </c>
      <c r="D946" s="145"/>
      <c r="E946" s="145"/>
      <c r="F946" s="205">
        <f>F947</f>
        <v>140438</v>
      </c>
      <c r="G946" s="266">
        <f t="shared" ref="G946:K947" si="326">G947</f>
        <v>140438</v>
      </c>
      <c r="H946" s="266">
        <f t="shared" si="326"/>
        <v>0</v>
      </c>
      <c r="I946" s="266">
        <f t="shared" si="326"/>
        <v>0</v>
      </c>
      <c r="J946" s="266">
        <f t="shared" si="326"/>
        <v>140438</v>
      </c>
      <c r="K946" s="266">
        <f t="shared" si="326"/>
        <v>140438</v>
      </c>
    </row>
    <row r="947" spans="1:11" x14ac:dyDescent="0.25">
      <c r="A947" s="129" t="s">
        <v>10</v>
      </c>
      <c r="B947" s="126" t="s">
        <v>646</v>
      </c>
      <c r="C947" s="127">
        <v>200</v>
      </c>
      <c r="D947" s="126" t="s">
        <v>3</v>
      </c>
      <c r="E947" s="126"/>
      <c r="F947" s="205">
        <f>F948</f>
        <v>140438</v>
      </c>
      <c r="G947" s="266">
        <f t="shared" si="326"/>
        <v>140438</v>
      </c>
      <c r="H947" s="266">
        <f t="shared" si="326"/>
        <v>0</v>
      </c>
      <c r="I947" s="266">
        <f t="shared" si="326"/>
        <v>0</v>
      </c>
      <c r="J947" s="266">
        <f t="shared" si="326"/>
        <v>140438</v>
      </c>
      <c r="K947" s="266">
        <f t="shared" si="326"/>
        <v>140438</v>
      </c>
    </row>
    <row r="948" spans="1:11" x14ac:dyDescent="0.25">
      <c r="A948" s="129" t="s">
        <v>9</v>
      </c>
      <c r="B948" s="126" t="s">
        <v>646</v>
      </c>
      <c r="C948" s="127">
        <v>200</v>
      </c>
      <c r="D948" s="126" t="s">
        <v>3</v>
      </c>
      <c r="E948" s="126" t="s">
        <v>2</v>
      </c>
      <c r="F948" s="205">
        <f>'8. разд '!F693</f>
        <v>140438</v>
      </c>
      <c r="G948" s="266">
        <f>'8. разд '!G693</f>
        <v>140438</v>
      </c>
      <c r="H948" s="266">
        <f>'8. разд '!H693</f>
        <v>0</v>
      </c>
      <c r="I948" s="266">
        <f>'8. разд '!I693</f>
        <v>0</v>
      </c>
      <c r="J948" s="266">
        <f>'8. разд '!J693</f>
        <v>140438</v>
      </c>
      <c r="K948" s="266">
        <f>'8. разд '!K693</f>
        <v>140438</v>
      </c>
    </row>
    <row r="949" spans="1:11" ht="76.5" x14ac:dyDescent="0.25">
      <c r="A949" s="129" t="s">
        <v>87</v>
      </c>
      <c r="B949" s="126" t="s">
        <v>658</v>
      </c>
      <c r="C949" s="127"/>
      <c r="D949" s="145"/>
      <c r="E949" s="145"/>
      <c r="F949" s="205">
        <f>F950</f>
        <v>1472985.25</v>
      </c>
      <c r="G949" s="266">
        <f t="shared" ref="G949:K951" si="327">G950</f>
        <v>1472985.25</v>
      </c>
      <c r="H949" s="266">
        <f t="shared" si="327"/>
        <v>0</v>
      </c>
      <c r="I949" s="266">
        <f t="shared" si="327"/>
        <v>0</v>
      </c>
      <c r="J949" s="266">
        <f t="shared" si="327"/>
        <v>1472985.25</v>
      </c>
      <c r="K949" s="266">
        <f t="shared" si="327"/>
        <v>1472985.25</v>
      </c>
    </row>
    <row r="950" spans="1:11" x14ac:dyDescent="0.25">
      <c r="A950" s="129" t="s">
        <v>15</v>
      </c>
      <c r="B950" s="126" t="s">
        <v>658</v>
      </c>
      <c r="C950" s="127">
        <v>800</v>
      </c>
      <c r="D950" s="145"/>
      <c r="E950" s="145"/>
      <c r="F950" s="205">
        <f>F951</f>
        <v>1472985.25</v>
      </c>
      <c r="G950" s="266">
        <f t="shared" si="327"/>
        <v>1472985.25</v>
      </c>
      <c r="H950" s="266">
        <f t="shared" si="327"/>
        <v>0</v>
      </c>
      <c r="I950" s="266">
        <f t="shared" si="327"/>
        <v>0</v>
      </c>
      <c r="J950" s="266">
        <f t="shared" si="327"/>
        <v>1472985.25</v>
      </c>
      <c r="K950" s="266">
        <f t="shared" si="327"/>
        <v>1472985.25</v>
      </c>
    </row>
    <row r="951" spans="1:11" x14ac:dyDescent="0.25">
      <c r="A951" s="129" t="s">
        <v>20</v>
      </c>
      <c r="B951" s="126" t="s">
        <v>658</v>
      </c>
      <c r="C951" s="127">
        <v>800</v>
      </c>
      <c r="D951" s="126" t="s">
        <v>2</v>
      </c>
      <c r="E951" s="126"/>
      <c r="F951" s="205">
        <f>F952</f>
        <v>1472985.25</v>
      </c>
      <c r="G951" s="266">
        <f t="shared" si="327"/>
        <v>1472985.25</v>
      </c>
      <c r="H951" s="266">
        <f t="shared" si="327"/>
        <v>0</v>
      </c>
      <c r="I951" s="266">
        <f t="shared" si="327"/>
        <v>0</v>
      </c>
      <c r="J951" s="266">
        <f t="shared" si="327"/>
        <v>1472985.25</v>
      </c>
      <c r="K951" s="266">
        <f t="shared" si="327"/>
        <v>1472985.25</v>
      </c>
    </row>
    <row r="952" spans="1:11" x14ac:dyDescent="0.25">
      <c r="A952" s="129" t="s">
        <v>59</v>
      </c>
      <c r="B952" s="126" t="s">
        <v>658</v>
      </c>
      <c r="C952" s="127">
        <v>800</v>
      </c>
      <c r="D952" s="126" t="s">
        <v>2</v>
      </c>
      <c r="E952" s="126" t="s">
        <v>57</v>
      </c>
      <c r="F952" s="205">
        <f>'8. разд '!F211</f>
        <v>1472985.25</v>
      </c>
      <c r="G952" s="266">
        <f>'8. разд '!G211</f>
        <v>1472985.25</v>
      </c>
      <c r="H952" s="266">
        <f>'8. разд '!H211</f>
        <v>0</v>
      </c>
      <c r="I952" s="266">
        <f>'8. разд '!I211</f>
        <v>0</v>
      </c>
      <c r="J952" s="266">
        <f>'8. разд '!J211</f>
        <v>1472985.25</v>
      </c>
      <c r="K952" s="266">
        <f>'8. разд '!K211</f>
        <v>1472985.25</v>
      </c>
    </row>
    <row r="953" spans="1:11" ht="25.5" x14ac:dyDescent="0.25">
      <c r="A953" s="125" t="s">
        <v>1030</v>
      </c>
      <c r="B953" s="126" t="s">
        <v>1028</v>
      </c>
      <c r="C953" s="127"/>
      <c r="D953" s="126"/>
      <c r="E953" s="126"/>
      <c r="F953" s="205">
        <f>F954</f>
        <v>0</v>
      </c>
      <c r="G953" s="266">
        <f t="shared" ref="G953:K955" si="328">G954</f>
        <v>0</v>
      </c>
      <c r="H953" s="266">
        <f t="shared" si="328"/>
        <v>0</v>
      </c>
      <c r="I953" s="266">
        <f t="shared" si="328"/>
        <v>0</v>
      </c>
      <c r="J953" s="266">
        <f t="shared" si="328"/>
        <v>0</v>
      </c>
      <c r="K953" s="266">
        <f t="shared" si="328"/>
        <v>0</v>
      </c>
    </row>
    <row r="954" spans="1:11" x14ac:dyDescent="0.25">
      <c r="A954" s="129" t="s">
        <v>15</v>
      </c>
      <c r="B954" s="126" t="s">
        <v>1028</v>
      </c>
      <c r="C954" s="127">
        <v>800</v>
      </c>
      <c r="D954" s="126"/>
      <c r="E954" s="126"/>
      <c r="F954" s="205">
        <f>F955</f>
        <v>0</v>
      </c>
      <c r="G954" s="266">
        <f t="shared" si="328"/>
        <v>0</v>
      </c>
      <c r="H954" s="266">
        <f t="shared" si="328"/>
        <v>0</v>
      </c>
      <c r="I954" s="266">
        <f t="shared" si="328"/>
        <v>0</v>
      </c>
      <c r="J954" s="266">
        <f t="shared" si="328"/>
        <v>0</v>
      </c>
      <c r="K954" s="266">
        <f t="shared" si="328"/>
        <v>0</v>
      </c>
    </row>
    <row r="955" spans="1:11" x14ac:dyDescent="0.25">
      <c r="A955" s="129" t="s">
        <v>29</v>
      </c>
      <c r="B955" s="126" t="s">
        <v>1028</v>
      </c>
      <c r="C955" s="127">
        <v>800</v>
      </c>
      <c r="D955" s="126" t="s">
        <v>22</v>
      </c>
      <c r="E955" s="126"/>
      <c r="F955" s="205">
        <f>F956</f>
        <v>0</v>
      </c>
      <c r="G955" s="266">
        <f t="shared" si="328"/>
        <v>0</v>
      </c>
      <c r="H955" s="266">
        <f t="shared" si="328"/>
        <v>0</v>
      </c>
      <c r="I955" s="266">
        <f t="shared" si="328"/>
        <v>0</v>
      </c>
      <c r="J955" s="266">
        <f t="shared" si="328"/>
        <v>0</v>
      </c>
      <c r="K955" s="266">
        <f t="shared" si="328"/>
        <v>0</v>
      </c>
    </row>
    <row r="956" spans="1:11" x14ac:dyDescent="0.25">
      <c r="A956" s="129" t="s">
        <v>25</v>
      </c>
      <c r="B956" s="126" t="s">
        <v>1028</v>
      </c>
      <c r="C956" s="127">
        <v>800</v>
      </c>
      <c r="D956" s="126" t="s">
        <v>22</v>
      </c>
      <c r="E956" s="126" t="s">
        <v>21</v>
      </c>
      <c r="F956" s="205">
        <f>'8. разд '!F156</f>
        <v>0</v>
      </c>
      <c r="G956" s="266">
        <f>'8. разд '!G156</f>
        <v>0</v>
      </c>
      <c r="H956" s="266">
        <f>'8. разд '!H156</f>
        <v>0</v>
      </c>
      <c r="I956" s="266">
        <f>'8. разд '!I156</f>
        <v>0</v>
      </c>
      <c r="J956" s="266">
        <f>'8. разд '!J156</f>
        <v>0</v>
      </c>
      <c r="K956" s="266">
        <f>'8. разд '!K156</f>
        <v>0</v>
      </c>
    </row>
    <row r="957" spans="1:11" ht="25.5" x14ac:dyDescent="0.25">
      <c r="A957" s="125" t="s">
        <v>94</v>
      </c>
      <c r="B957" s="126" t="s">
        <v>560</v>
      </c>
      <c r="C957" s="127"/>
      <c r="D957" s="145"/>
      <c r="E957" s="145"/>
      <c r="F957" s="205">
        <f>F958+F963</f>
        <v>14433147.93</v>
      </c>
      <c r="G957" s="266">
        <f t="shared" ref="G957:K957" si="329">G958+G963</f>
        <v>0</v>
      </c>
      <c r="H957" s="266">
        <f t="shared" si="329"/>
        <v>323690.16000000003</v>
      </c>
      <c r="I957" s="266">
        <f t="shared" si="329"/>
        <v>0</v>
      </c>
      <c r="J957" s="266">
        <f t="shared" si="329"/>
        <v>14756838.09</v>
      </c>
      <c r="K957" s="266">
        <f t="shared" si="329"/>
        <v>0</v>
      </c>
    </row>
    <row r="958" spans="1:11" ht="25.5" x14ac:dyDescent="0.25">
      <c r="A958" s="129" t="s">
        <v>17</v>
      </c>
      <c r="B958" s="126" t="s">
        <v>560</v>
      </c>
      <c r="C958" s="176">
        <v>200</v>
      </c>
      <c r="D958" s="145"/>
      <c r="E958" s="145"/>
      <c r="F958" s="205">
        <f>F959+F961</f>
        <v>13589035.23</v>
      </c>
      <c r="G958" s="266">
        <f t="shared" ref="G958:K958" si="330">G959+G961</f>
        <v>0</v>
      </c>
      <c r="H958" s="266">
        <f t="shared" si="330"/>
        <v>274361.90000000002</v>
      </c>
      <c r="I958" s="266">
        <f t="shared" si="330"/>
        <v>0</v>
      </c>
      <c r="J958" s="266">
        <f t="shared" si="330"/>
        <v>13863397.129999999</v>
      </c>
      <c r="K958" s="266">
        <f t="shared" si="330"/>
        <v>0</v>
      </c>
    </row>
    <row r="959" spans="1:11" x14ac:dyDescent="0.25">
      <c r="A959" s="129" t="s">
        <v>29</v>
      </c>
      <c r="B959" s="126" t="s">
        <v>560</v>
      </c>
      <c r="C959" s="176">
        <v>200</v>
      </c>
      <c r="D959" s="126" t="s">
        <v>22</v>
      </c>
      <c r="E959" s="126"/>
      <c r="F959" s="205">
        <f>F960</f>
        <v>9528788.5199999996</v>
      </c>
      <c r="G959" s="266">
        <f t="shared" ref="G959:K959" si="331">G960</f>
        <v>0</v>
      </c>
      <c r="H959" s="266">
        <f t="shared" si="331"/>
        <v>274361.90000000002</v>
      </c>
      <c r="I959" s="266">
        <f t="shared" si="331"/>
        <v>0</v>
      </c>
      <c r="J959" s="266">
        <f t="shared" si="331"/>
        <v>9803150.4199999999</v>
      </c>
      <c r="K959" s="266">
        <f t="shared" si="331"/>
        <v>0</v>
      </c>
    </row>
    <row r="960" spans="1:11" x14ac:dyDescent="0.25">
      <c r="A960" s="129" t="s">
        <v>25</v>
      </c>
      <c r="B960" s="126" t="s">
        <v>560</v>
      </c>
      <c r="C960" s="176">
        <v>200</v>
      </c>
      <c r="D960" s="126" t="s">
        <v>22</v>
      </c>
      <c r="E960" s="126" t="s">
        <v>21</v>
      </c>
      <c r="F960" s="205">
        <f>'8. разд '!F158</f>
        <v>9528788.5199999996</v>
      </c>
      <c r="G960" s="266">
        <f>'8. разд '!G158</f>
        <v>0</v>
      </c>
      <c r="H960" s="266">
        <f>'8. разд '!H158</f>
        <v>274361.90000000002</v>
      </c>
      <c r="I960" s="266">
        <f>'8. разд '!I158</f>
        <v>0</v>
      </c>
      <c r="J960" s="266">
        <f>'8. разд '!J158</f>
        <v>9803150.4199999999</v>
      </c>
      <c r="K960" s="266">
        <f>'8. разд '!K158</f>
        <v>0</v>
      </c>
    </row>
    <row r="961" spans="1:11" x14ac:dyDescent="0.25">
      <c r="A961" s="226" t="s">
        <v>54</v>
      </c>
      <c r="B961" s="126" t="s">
        <v>560</v>
      </c>
      <c r="C961" s="199">
        <v>200</v>
      </c>
      <c r="D961" s="126" t="s">
        <v>46</v>
      </c>
      <c r="E961" s="126"/>
      <c r="F961" s="205">
        <f>F962</f>
        <v>4060246.71</v>
      </c>
      <c r="G961" s="266">
        <f t="shared" ref="G961:K961" si="332">G962</f>
        <v>0</v>
      </c>
      <c r="H961" s="266">
        <f t="shared" si="332"/>
        <v>0</v>
      </c>
      <c r="I961" s="266">
        <f t="shared" si="332"/>
        <v>0</v>
      </c>
      <c r="J961" s="266">
        <f t="shared" si="332"/>
        <v>4060246.71</v>
      </c>
      <c r="K961" s="266">
        <f t="shared" si="332"/>
        <v>0</v>
      </c>
    </row>
    <row r="962" spans="1:11" x14ac:dyDescent="0.25">
      <c r="A962" s="226" t="s">
        <v>52</v>
      </c>
      <c r="B962" s="126" t="s">
        <v>560</v>
      </c>
      <c r="C962" s="199">
        <v>200</v>
      </c>
      <c r="D962" s="126" t="s">
        <v>46</v>
      </c>
      <c r="E962" s="126" t="s">
        <v>40</v>
      </c>
      <c r="F962" s="205">
        <f>'8. разд '!F336</f>
        <v>4060246.71</v>
      </c>
      <c r="G962" s="266">
        <f>'8. разд '!G336</f>
        <v>0</v>
      </c>
      <c r="H962" s="266">
        <f>'8. разд '!H336</f>
        <v>0</v>
      </c>
      <c r="I962" s="266">
        <f>'8. разд '!I336</f>
        <v>0</v>
      </c>
      <c r="J962" s="266">
        <f>'8. разд '!J336</f>
        <v>4060246.71</v>
      </c>
      <c r="K962" s="266">
        <f>'8. разд '!K336</f>
        <v>0</v>
      </c>
    </row>
    <row r="963" spans="1:11" x14ac:dyDescent="0.25">
      <c r="A963" s="129" t="s">
        <v>15</v>
      </c>
      <c r="B963" s="126" t="s">
        <v>560</v>
      </c>
      <c r="C963" s="127">
        <v>800</v>
      </c>
      <c r="D963" s="145"/>
      <c r="E963" s="145"/>
      <c r="F963" s="205">
        <f>F964+F966+F968</f>
        <v>844112.7</v>
      </c>
      <c r="G963" s="266">
        <f t="shared" ref="G963:K963" si="333">G964+G966+G968</f>
        <v>0</v>
      </c>
      <c r="H963" s="266">
        <f t="shared" si="333"/>
        <v>49328.26</v>
      </c>
      <c r="I963" s="266">
        <f t="shared" si="333"/>
        <v>0</v>
      </c>
      <c r="J963" s="266">
        <f t="shared" si="333"/>
        <v>893440.96</v>
      </c>
      <c r="K963" s="266">
        <f t="shared" si="333"/>
        <v>0</v>
      </c>
    </row>
    <row r="964" spans="1:11" x14ac:dyDescent="0.25">
      <c r="A964" s="129" t="s">
        <v>29</v>
      </c>
      <c r="B964" s="126" t="s">
        <v>560</v>
      </c>
      <c r="C964" s="127">
        <v>800</v>
      </c>
      <c r="D964" s="126" t="s">
        <v>22</v>
      </c>
      <c r="E964" s="126"/>
      <c r="F964" s="205">
        <f>F965</f>
        <v>279197.09999999998</v>
      </c>
      <c r="G964" s="266">
        <f t="shared" ref="G964:K964" si="334">G965</f>
        <v>0</v>
      </c>
      <c r="H964" s="266">
        <f t="shared" si="334"/>
        <v>49328.26</v>
      </c>
      <c r="I964" s="266">
        <f t="shared" si="334"/>
        <v>0</v>
      </c>
      <c r="J964" s="266">
        <f t="shared" si="334"/>
        <v>328525.36</v>
      </c>
      <c r="K964" s="266">
        <f t="shared" si="334"/>
        <v>0</v>
      </c>
    </row>
    <row r="965" spans="1:11" x14ac:dyDescent="0.25">
      <c r="A965" s="129" t="s">
        <v>25</v>
      </c>
      <c r="B965" s="126" t="s">
        <v>560</v>
      </c>
      <c r="C965" s="127">
        <v>800</v>
      </c>
      <c r="D965" s="126" t="s">
        <v>22</v>
      </c>
      <c r="E965" s="126" t="s">
        <v>21</v>
      </c>
      <c r="F965" s="205">
        <f>'8. разд '!F159</f>
        <v>279197.09999999998</v>
      </c>
      <c r="G965" s="266">
        <f>'8. разд '!G159</f>
        <v>0</v>
      </c>
      <c r="H965" s="266">
        <f>'8. разд '!H159</f>
        <v>49328.26</v>
      </c>
      <c r="I965" s="266">
        <f>'8. разд '!I159</f>
        <v>0</v>
      </c>
      <c r="J965" s="266">
        <f>'8. разд '!J159</f>
        <v>328525.36</v>
      </c>
      <c r="K965" s="266">
        <f>'8. разд '!K159</f>
        <v>0</v>
      </c>
    </row>
    <row r="966" spans="1:11" x14ac:dyDescent="0.25">
      <c r="A966" s="226" t="s">
        <v>54</v>
      </c>
      <c r="B966" s="126" t="s">
        <v>560</v>
      </c>
      <c r="C966" s="199">
        <v>800</v>
      </c>
      <c r="D966" s="126" t="s">
        <v>46</v>
      </c>
      <c r="E966" s="126"/>
      <c r="F966" s="205">
        <f>F967</f>
        <v>67943.62</v>
      </c>
      <c r="G966" s="266">
        <f t="shared" ref="G966:K966" si="335">G967</f>
        <v>0</v>
      </c>
      <c r="H966" s="266">
        <f t="shared" si="335"/>
        <v>0</v>
      </c>
      <c r="I966" s="266">
        <f t="shared" si="335"/>
        <v>0</v>
      </c>
      <c r="J966" s="266">
        <f t="shared" si="335"/>
        <v>67943.62</v>
      </c>
      <c r="K966" s="266">
        <f t="shared" si="335"/>
        <v>0</v>
      </c>
    </row>
    <row r="967" spans="1:11" x14ac:dyDescent="0.25">
      <c r="A967" s="226" t="s">
        <v>52</v>
      </c>
      <c r="B967" s="126" t="s">
        <v>560</v>
      </c>
      <c r="C967" s="199">
        <v>800</v>
      </c>
      <c r="D967" s="126" t="s">
        <v>46</v>
      </c>
      <c r="E967" s="126" t="s">
        <v>40</v>
      </c>
      <c r="F967" s="205">
        <f>'8. разд '!F337</f>
        <v>67943.62</v>
      </c>
      <c r="G967" s="266">
        <f>'8. разд '!G337</f>
        <v>0</v>
      </c>
      <c r="H967" s="266">
        <f>'8. разд '!H337</f>
        <v>0</v>
      </c>
      <c r="I967" s="266">
        <f>'8. разд '!I337</f>
        <v>0</v>
      </c>
      <c r="J967" s="266">
        <f>'8. разд '!J337</f>
        <v>67943.62</v>
      </c>
      <c r="K967" s="266">
        <f>'8. разд '!K337</f>
        <v>0</v>
      </c>
    </row>
    <row r="968" spans="1:11" x14ac:dyDescent="0.25">
      <c r="A968" s="130" t="s">
        <v>67</v>
      </c>
      <c r="B968" s="126" t="s">
        <v>560</v>
      </c>
      <c r="C968" s="227">
        <v>800</v>
      </c>
      <c r="D968" s="126" t="s">
        <v>65</v>
      </c>
      <c r="E968" s="126"/>
      <c r="F968" s="205">
        <f>F969</f>
        <v>496971.98</v>
      </c>
      <c r="G968" s="266">
        <f t="shared" ref="G968:K968" si="336">G969</f>
        <v>0</v>
      </c>
      <c r="H968" s="266">
        <f t="shared" si="336"/>
        <v>0</v>
      </c>
      <c r="I968" s="266">
        <f t="shared" si="336"/>
        <v>0</v>
      </c>
      <c r="J968" s="266">
        <f t="shared" si="336"/>
        <v>496971.98</v>
      </c>
      <c r="K968" s="266">
        <f t="shared" si="336"/>
        <v>0</v>
      </c>
    </row>
    <row r="969" spans="1:11" x14ac:dyDescent="0.25">
      <c r="A969" s="130" t="s">
        <v>86</v>
      </c>
      <c r="B969" s="126" t="s">
        <v>560</v>
      </c>
      <c r="C969" s="227">
        <v>800</v>
      </c>
      <c r="D969" s="126" t="s">
        <v>65</v>
      </c>
      <c r="E969" s="126" t="s">
        <v>22</v>
      </c>
      <c r="F969" s="205">
        <f>'8. разд '!F432</f>
        <v>496971.98</v>
      </c>
      <c r="G969" s="266">
        <f>'8. разд '!G432</f>
        <v>0</v>
      </c>
      <c r="H969" s="266">
        <f>'8. разд '!H432</f>
        <v>0</v>
      </c>
      <c r="I969" s="266">
        <f>'8. разд '!I432</f>
        <v>0</v>
      </c>
      <c r="J969" s="266">
        <f>'8. разд '!J432</f>
        <v>496971.98</v>
      </c>
      <c r="K969" s="266">
        <f>'8. разд '!K432</f>
        <v>0</v>
      </c>
    </row>
    <row r="970" spans="1:11" ht="25.5" x14ac:dyDescent="0.25">
      <c r="A970" s="41" t="s">
        <v>121</v>
      </c>
      <c r="B970" s="126" t="s">
        <v>518</v>
      </c>
      <c r="C970" s="127"/>
      <c r="D970" s="145"/>
      <c r="E970" s="145"/>
      <c r="F970" s="205">
        <f>F971</f>
        <v>3000000</v>
      </c>
      <c r="G970" s="266">
        <f t="shared" ref="G970:K972" si="337">G971</f>
        <v>0</v>
      </c>
      <c r="H970" s="266">
        <f t="shared" si="337"/>
        <v>0</v>
      </c>
      <c r="I970" s="266">
        <f t="shared" si="337"/>
        <v>0</v>
      </c>
      <c r="J970" s="266">
        <f t="shared" si="337"/>
        <v>3000000</v>
      </c>
      <c r="K970" s="266">
        <f t="shared" si="337"/>
        <v>0</v>
      </c>
    </row>
    <row r="971" spans="1:11" x14ac:dyDescent="0.25">
      <c r="A971" s="129" t="s">
        <v>15</v>
      </c>
      <c r="B971" s="126" t="s">
        <v>518</v>
      </c>
      <c r="C971" s="127">
        <v>800</v>
      </c>
      <c r="D971" s="145"/>
      <c r="E971" s="145"/>
      <c r="F971" s="205">
        <f>F972</f>
        <v>3000000</v>
      </c>
      <c r="G971" s="266">
        <f t="shared" si="337"/>
        <v>0</v>
      </c>
      <c r="H971" s="266">
        <f t="shared" si="337"/>
        <v>0</v>
      </c>
      <c r="I971" s="266">
        <f t="shared" si="337"/>
        <v>0</v>
      </c>
      <c r="J971" s="266">
        <f t="shared" si="337"/>
        <v>3000000</v>
      </c>
      <c r="K971" s="266">
        <f t="shared" si="337"/>
        <v>0</v>
      </c>
    </row>
    <row r="972" spans="1:11" x14ac:dyDescent="0.25">
      <c r="A972" s="129" t="s">
        <v>29</v>
      </c>
      <c r="B972" s="126" t="s">
        <v>518</v>
      </c>
      <c r="C972" s="127">
        <v>800</v>
      </c>
      <c r="D972" s="126" t="s">
        <v>22</v>
      </c>
      <c r="E972" s="126"/>
      <c r="F972" s="205">
        <f>F973</f>
        <v>3000000</v>
      </c>
      <c r="G972" s="266">
        <f t="shared" si="337"/>
        <v>0</v>
      </c>
      <c r="H972" s="266">
        <f t="shared" si="337"/>
        <v>0</v>
      </c>
      <c r="I972" s="266">
        <f t="shared" si="337"/>
        <v>0</v>
      </c>
      <c r="J972" s="266">
        <f t="shared" si="337"/>
        <v>3000000</v>
      </c>
      <c r="K972" s="266">
        <f t="shared" si="337"/>
        <v>0</v>
      </c>
    </row>
    <row r="973" spans="1:11" x14ac:dyDescent="0.25">
      <c r="A973" s="129" t="s">
        <v>122</v>
      </c>
      <c r="B973" s="126" t="s">
        <v>518</v>
      </c>
      <c r="C973" s="127">
        <v>800</v>
      </c>
      <c r="D973" s="126" t="s">
        <v>22</v>
      </c>
      <c r="E973" s="126" t="s">
        <v>99</v>
      </c>
      <c r="F973" s="205">
        <f>'8. разд '!F87</f>
        <v>3000000</v>
      </c>
      <c r="G973" s="266">
        <f>'8. разд '!G87</f>
        <v>0</v>
      </c>
      <c r="H973" s="266">
        <f>'8. разд '!H87</f>
        <v>0</v>
      </c>
      <c r="I973" s="266">
        <f>'8. разд '!I87</f>
        <v>0</v>
      </c>
      <c r="J973" s="266">
        <f>'8. разд '!J87</f>
        <v>3000000</v>
      </c>
      <c r="K973" s="266">
        <f>'8. разд '!K87</f>
        <v>0</v>
      </c>
    </row>
    <row r="974" spans="1:11" ht="25.5" x14ac:dyDescent="0.25">
      <c r="A974" s="41" t="s">
        <v>91</v>
      </c>
      <c r="B974" s="126" t="s">
        <v>656</v>
      </c>
      <c r="C974" s="127"/>
      <c r="D974" s="145"/>
      <c r="E974" s="145"/>
      <c r="F974" s="205">
        <f>F975</f>
        <v>0</v>
      </c>
      <c r="G974" s="266">
        <f t="shared" ref="G974:K976" si="338">G975</f>
        <v>0</v>
      </c>
      <c r="H974" s="266">
        <f t="shared" si="338"/>
        <v>0</v>
      </c>
      <c r="I974" s="266">
        <f t="shared" si="338"/>
        <v>0</v>
      </c>
      <c r="J974" s="266">
        <f t="shared" si="338"/>
        <v>0</v>
      </c>
      <c r="K974" s="266">
        <f t="shared" si="338"/>
        <v>0</v>
      </c>
    </row>
    <row r="975" spans="1:11" ht="25.5" x14ac:dyDescent="0.25">
      <c r="A975" s="125" t="s">
        <v>90</v>
      </c>
      <c r="B975" s="126" t="s">
        <v>656</v>
      </c>
      <c r="C975" s="127">
        <v>700</v>
      </c>
      <c r="D975" s="145"/>
      <c r="E975" s="145"/>
      <c r="F975" s="205">
        <f>F976</f>
        <v>0</v>
      </c>
      <c r="G975" s="266">
        <f t="shared" si="338"/>
        <v>0</v>
      </c>
      <c r="H975" s="266">
        <f t="shared" si="338"/>
        <v>0</v>
      </c>
      <c r="I975" s="266">
        <f t="shared" si="338"/>
        <v>0</v>
      </c>
      <c r="J975" s="266">
        <f t="shared" si="338"/>
        <v>0</v>
      </c>
      <c r="K975" s="266">
        <f t="shared" si="338"/>
        <v>0</v>
      </c>
    </row>
    <row r="976" spans="1:11" ht="25.5" x14ac:dyDescent="0.25">
      <c r="A976" s="125" t="s">
        <v>93</v>
      </c>
      <c r="B976" s="126" t="s">
        <v>656</v>
      </c>
      <c r="C976" s="127">
        <v>700</v>
      </c>
      <c r="D976" s="134">
        <v>13</v>
      </c>
      <c r="E976" s="126"/>
      <c r="F976" s="205">
        <f>F977</f>
        <v>0</v>
      </c>
      <c r="G976" s="266">
        <f t="shared" si="338"/>
        <v>0</v>
      </c>
      <c r="H976" s="266">
        <f t="shared" si="338"/>
        <v>0</v>
      </c>
      <c r="I976" s="266">
        <f t="shared" si="338"/>
        <v>0</v>
      </c>
      <c r="J976" s="266">
        <f t="shared" si="338"/>
        <v>0</v>
      </c>
      <c r="K976" s="266">
        <f t="shared" si="338"/>
        <v>0</v>
      </c>
    </row>
    <row r="977" spans="1:11" ht="25.5" x14ac:dyDescent="0.25">
      <c r="A977" s="125" t="s">
        <v>92</v>
      </c>
      <c r="B977" s="126" t="s">
        <v>656</v>
      </c>
      <c r="C977" s="127">
        <v>700</v>
      </c>
      <c r="D977" s="134">
        <v>13</v>
      </c>
      <c r="E977" s="126" t="s">
        <v>22</v>
      </c>
      <c r="F977" s="205">
        <f>'8. разд '!F739</f>
        <v>0</v>
      </c>
      <c r="G977" s="266">
        <f>'8. разд '!G739</f>
        <v>0</v>
      </c>
      <c r="H977" s="266">
        <f>'8. разд '!H739</f>
        <v>0</v>
      </c>
      <c r="I977" s="266">
        <f>'8. разд '!I739</f>
        <v>0</v>
      </c>
      <c r="J977" s="266">
        <f>'8. разд '!J739</f>
        <v>0</v>
      </c>
      <c r="K977" s="266">
        <f>'8. разд '!K739</f>
        <v>0</v>
      </c>
    </row>
    <row r="978" spans="1:11" ht="25.5" x14ac:dyDescent="0.25">
      <c r="A978" s="131" t="s">
        <v>118</v>
      </c>
      <c r="B978" s="126" t="s">
        <v>562</v>
      </c>
      <c r="C978" s="127"/>
      <c r="D978" s="145"/>
      <c r="E978" s="145"/>
      <c r="F978" s="205">
        <f>F979</f>
        <v>292793</v>
      </c>
      <c r="G978" s="266">
        <f t="shared" ref="G978:K980" si="339">G979</f>
        <v>0</v>
      </c>
      <c r="H978" s="266">
        <f t="shared" si="339"/>
        <v>0</v>
      </c>
      <c r="I978" s="266">
        <f t="shared" si="339"/>
        <v>0</v>
      </c>
      <c r="J978" s="266">
        <f t="shared" si="339"/>
        <v>292793</v>
      </c>
      <c r="K978" s="266">
        <f t="shared" si="339"/>
        <v>0</v>
      </c>
    </row>
    <row r="979" spans="1:11" x14ac:dyDescent="0.25">
      <c r="A979" s="129" t="s">
        <v>15</v>
      </c>
      <c r="B979" s="126" t="s">
        <v>562</v>
      </c>
      <c r="C979" s="127">
        <v>800</v>
      </c>
      <c r="D979" s="145"/>
      <c r="E979" s="145"/>
      <c r="F979" s="205">
        <f>F980</f>
        <v>292793</v>
      </c>
      <c r="G979" s="266">
        <f t="shared" si="339"/>
        <v>0</v>
      </c>
      <c r="H979" s="266">
        <f t="shared" si="339"/>
        <v>0</v>
      </c>
      <c r="I979" s="266">
        <f t="shared" si="339"/>
        <v>0</v>
      </c>
      <c r="J979" s="266">
        <f t="shared" si="339"/>
        <v>292793</v>
      </c>
      <c r="K979" s="266">
        <f t="shared" si="339"/>
        <v>0</v>
      </c>
    </row>
    <row r="980" spans="1:11" x14ac:dyDescent="0.25">
      <c r="A980" s="129" t="s">
        <v>29</v>
      </c>
      <c r="B980" s="126" t="s">
        <v>562</v>
      </c>
      <c r="C980" s="127">
        <v>800</v>
      </c>
      <c r="D980" s="126" t="s">
        <v>22</v>
      </c>
      <c r="E980" s="126"/>
      <c r="F980" s="205">
        <f>F981</f>
        <v>292793</v>
      </c>
      <c r="G980" s="266">
        <f t="shared" si="339"/>
        <v>0</v>
      </c>
      <c r="H980" s="266">
        <f t="shared" si="339"/>
        <v>0</v>
      </c>
      <c r="I980" s="266">
        <f t="shared" si="339"/>
        <v>0</v>
      </c>
      <c r="J980" s="266">
        <f t="shared" si="339"/>
        <v>292793</v>
      </c>
      <c r="K980" s="266">
        <f t="shared" si="339"/>
        <v>0</v>
      </c>
    </row>
    <row r="981" spans="1:11" x14ac:dyDescent="0.25">
      <c r="A981" s="129" t="s">
        <v>25</v>
      </c>
      <c r="B981" s="126" t="s">
        <v>562</v>
      </c>
      <c r="C981" s="127">
        <v>800</v>
      </c>
      <c r="D981" s="126" t="s">
        <v>22</v>
      </c>
      <c r="E981" s="126" t="s">
        <v>21</v>
      </c>
      <c r="F981" s="205">
        <f>'8. разд '!F161</f>
        <v>292793</v>
      </c>
      <c r="G981" s="266">
        <f>'8. разд '!G161</f>
        <v>0</v>
      </c>
      <c r="H981" s="266">
        <f>'8. разд '!H161</f>
        <v>0</v>
      </c>
      <c r="I981" s="266">
        <f>'8. разд '!I161</f>
        <v>0</v>
      </c>
      <c r="J981" s="266">
        <f>'8. разд '!J161</f>
        <v>292793</v>
      </c>
      <c r="K981" s="266">
        <f>'8. разд '!K161</f>
        <v>0</v>
      </c>
    </row>
    <row r="982" spans="1:11" ht="25.5" x14ac:dyDescent="0.25">
      <c r="A982" s="41" t="s">
        <v>381</v>
      </c>
      <c r="B982" s="126" t="s">
        <v>561</v>
      </c>
      <c r="C982" s="127"/>
      <c r="D982" s="145"/>
      <c r="E982" s="145"/>
      <c r="F982" s="205">
        <f>F983</f>
        <v>794325</v>
      </c>
      <c r="G982" s="266">
        <f t="shared" ref="G982:K984" si="340">G983</f>
        <v>0</v>
      </c>
      <c r="H982" s="266">
        <f t="shared" si="340"/>
        <v>0</v>
      </c>
      <c r="I982" s="266">
        <f t="shared" si="340"/>
        <v>0</v>
      </c>
      <c r="J982" s="266">
        <f t="shared" si="340"/>
        <v>794325</v>
      </c>
      <c r="K982" s="266">
        <f t="shared" si="340"/>
        <v>0</v>
      </c>
    </row>
    <row r="983" spans="1:11" ht="25.5" x14ac:dyDescent="0.25">
      <c r="A983" s="129" t="s">
        <v>17</v>
      </c>
      <c r="B983" s="126" t="s">
        <v>561</v>
      </c>
      <c r="C983" s="127">
        <v>200</v>
      </c>
      <c r="D983" s="145"/>
      <c r="E983" s="145"/>
      <c r="F983" s="205">
        <f>F984</f>
        <v>794325</v>
      </c>
      <c r="G983" s="266">
        <f t="shared" si="340"/>
        <v>0</v>
      </c>
      <c r="H983" s="266">
        <f t="shared" si="340"/>
        <v>0</v>
      </c>
      <c r="I983" s="266">
        <f t="shared" si="340"/>
        <v>0</v>
      </c>
      <c r="J983" s="266">
        <f t="shared" si="340"/>
        <v>794325</v>
      </c>
      <c r="K983" s="266">
        <f t="shared" si="340"/>
        <v>0</v>
      </c>
    </row>
    <row r="984" spans="1:11" x14ac:dyDescent="0.25">
      <c r="A984" s="129" t="s">
        <v>29</v>
      </c>
      <c r="B984" s="126" t="s">
        <v>561</v>
      </c>
      <c r="C984" s="127">
        <v>200</v>
      </c>
      <c r="D984" s="126" t="s">
        <v>22</v>
      </c>
      <c r="E984" s="126"/>
      <c r="F984" s="205">
        <f>F985</f>
        <v>794325</v>
      </c>
      <c r="G984" s="266">
        <f t="shared" si="340"/>
        <v>0</v>
      </c>
      <c r="H984" s="266">
        <f t="shared" si="340"/>
        <v>0</v>
      </c>
      <c r="I984" s="266">
        <f t="shared" si="340"/>
        <v>0</v>
      </c>
      <c r="J984" s="266">
        <f t="shared" si="340"/>
        <v>794325</v>
      </c>
      <c r="K984" s="266">
        <f t="shared" si="340"/>
        <v>0</v>
      </c>
    </row>
    <row r="985" spans="1:11" x14ac:dyDescent="0.25">
      <c r="A985" s="129" t="s">
        <v>25</v>
      </c>
      <c r="B985" s="126" t="s">
        <v>561</v>
      </c>
      <c r="C985" s="127">
        <v>200</v>
      </c>
      <c r="D985" s="126" t="s">
        <v>22</v>
      </c>
      <c r="E985" s="126" t="s">
        <v>21</v>
      </c>
      <c r="F985" s="205">
        <f>'8. разд '!F163</f>
        <v>794325</v>
      </c>
      <c r="G985" s="266">
        <f>'8. разд '!G163</f>
        <v>0</v>
      </c>
      <c r="H985" s="266">
        <f>'8. разд '!H163</f>
        <v>0</v>
      </c>
      <c r="I985" s="266">
        <f>'8. разд '!I163</f>
        <v>0</v>
      </c>
      <c r="J985" s="266">
        <f>'8. разд '!J163</f>
        <v>794325</v>
      </c>
      <c r="K985" s="266">
        <f>'8. разд '!K163</f>
        <v>0</v>
      </c>
    </row>
    <row r="986" spans="1:11" ht="25.5" x14ac:dyDescent="0.25">
      <c r="A986" s="121" t="s">
        <v>361</v>
      </c>
      <c r="B986" s="126" t="s">
        <v>567</v>
      </c>
      <c r="C986" s="127"/>
      <c r="D986" s="145"/>
      <c r="E986" s="145"/>
      <c r="F986" s="205">
        <f>F987</f>
        <v>140000</v>
      </c>
      <c r="G986" s="266">
        <f t="shared" ref="G986:K988" si="341">G987</f>
        <v>0</v>
      </c>
      <c r="H986" s="266">
        <f t="shared" si="341"/>
        <v>0</v>
      </c>
      <c r="I986" s="266">
        <f t="shared" si="341"/>
        <v>0</v>
      </c>
      <c r="J986" s="266">
        <f t="shared" si="341"/>
        <v>140000</v>
      </c>
      <c r="K986" s="266">
        <f t="shared" si="341"/>
        <v>0</v>
      </c>
    </row>
    <row r="987" spans="1:11" ht="25.5" x14ac:dyDescent="0.25">
      <c r="A987" s="129" t="s">
        <v>17</v>
      </c>
      <c r="B987" s="126" t="s">
        <v>567</v>
      </c>
      <c r="C987" s="127">
        <v>200</v>
      </c>
      <c r="D987" s="145"/>
      <c r="E987" s="145"/>
      <c r="F987" s="205">
        <f>F988</f>
        <v>140000</v>
      </c>
      <c r="G987" s="266">
        <f t="shared" si="341"/>
        <v>0</v>
      </c>
      <c r="H987" s="266">
        <f t="shared" si="341"/>
        <v>0</v>
      </c>
      <c r="I987" s="266">
        <f t="shared" si="341"/>
        <v>0</v>
      </c>
      <c r="J987" s="266">
        <f t="shared" si="341"/>
        <v>140000</v>
      </c>
      <c r="K987" s="266">
        <f t="shared" si="341"/>
        <v>0</v>
      </c>
    </row>
    <row r="988" spans="1:11" ht="25.5" x14ac:dyDescent="0.25">
      <c r="A988" s="41" t="s">
        <v>117</v>
      </c>
      <c r="B988" s="126" t="s">
        <v>567</v>
      </c>
      <c r="C988" s="127">
        <v>200</v>
      </c>
      <c r="D988" s="126" t="s">
        <v>37</v>
      </c>
      <c r="E988" s="126"/>
      <c r="F988" s="205">
        <f>F989</f>
        <v>140000</v>
      </c>
      <c r="G988" s="266">
        <f t="shared" si="341"/>
        <v>0</v>
      </c>
      <c r="H988" s="266">
        <f t="shared" si="341"/>
        <v>0</v>
      </c>
      <c r="I988" s="266">
        <f t="shared" si="341"/>
        <v>0</v>
      </c>
      <c r="J988" s="266">
        <f t="shared" si="341"/>
        <v>140000</v>
      </c>
      <c r="K988" s="266">
        <f t="shared" si="341"/>
        <v>0</v>
      </c>
    </row>
    <row r="989" spans="1:11" ht="38.25" x14ac:dyDescent="0.25">
      <c r="A989" s="41" t="s">
        <v>115</v>
      </c>
      <c r="B989" s="126" t="s">
        <v>567</v>
      </c>
      <c r="C989" s="127">
        <v>200</v>
      </c>
      <c r="D989" s="126" t="s">
        <v>37</v>
      </c>
      <c r="E989" s="126" t="s">
        <v>55</v>
      </c>
      <c r="F989" s="205">
        <f>'8. разд '!F179</f>
        <v>140000</v>
      </c>
      <c r="G989" s="266">
        <f>'8. разд '!G179</f>
        <v>0</v>
      </c>
      <c r="H989" s="266">
        <f>'8. разд '!H179</f>
        <v>0</v>
      </c>
      <c r="I989" s="266">
        <f>'8. разд '!I179</f>
        <v>0</v>
      </c>
      <c r="J989" s="266">
        <f>'8. разд '!J179</f>
        <v>140000</v>
      </c>
      <c r="K989" s="266">
        <f>'8. разд '!K179</f>
        <v>0</v>
      </c>
    </row>
    <row r="990" spans="1:11" ht="38.25" x14ac:dyDescent="0.25">
      <c r="A990" s="41" t="s">
        <v>825</v>
      </c>
      <c r="B990" s="126" t="s">
        <v>826</v>
      </c>
      <c r="C990" s="126"/>
      <c r="D990" s="145"/>
      <c r="E990" s="145"/>
      <c r="F990" s="205">
        <f>F991+F994</f>
        <v>2600000</v>
      </c>
      <c r="G990" s="266">
        <f t="shared" ref="G990:K990" si="342">G991+G994</f>
        <v>0</v>
      </c>
      <c r="H990" s="266">
        <f t="shared" si="342"/>
        <v>0</v>
      </c>
      <c r="I990" s="266">
        <f t="shared" si="342"/>
        <v>0</v>
      </c>
      <c r="J990" s="266">
        <f t="shared" si="342"/>
        <v>2600000</v>
      </c>
      <c r="K990" s="266">
        <f t="shared" si="342"/>
        <v>0</v>
      </c>
    </row>
    <row r="991" spans="1:11" ht="25.5" x14ac:dyDescent="0.25">
      <c r="A991" s="129" t="s">
        <v>17</v>
      </c>
      <c r="B991" s="126" t="s">
        <v>826</v>
      </c>
      <c r="C991" s="126" t="s">
        <v>16</v>
      </c>
      <c r="D991" s="145"/>
      <c r="E991" s="145"/>
      <c r="F991" s="205">
        <f>F992</f>
        <v>2600000</v>
      </c>
      <c r="G991" s="266">
        <f t="shared" ref="G991:K992" si="343">G992</f>
        <v>0</v>
      </c>
      <c r="H991" s="266">
        <f t="shared" si="343"/>
        <v>0</v>
      </c>
      <c r="I991" s="266">
        <f t="shared" si="343"/>
        <v>0</v>
      </c>
      <c r="J991" s="266">
        <f t="shared" si="343"/>
        <v>2600000</v>
      </c>
      <c r="K991" s="266">
        <f t="shared" si="343"/>
        <v>0</v>
      </c>
    </row>
    <row r="992" spans="1:11" x14ac:dyDescent="0.25">
      <c r="A992" s="129" t="s">
        <v>20</v>
      </c>
      <c r="B992" s="126" t="s">
        <v>826</v>
      </c>
      <c r="C992" s="126" t="s">
        <v>16</v>
      </c>
      <c r="D992" s="126" t="s">
        <v>2</v>
      </c>
      <c r="E992" s="126"/>
      <c r="F992" s="205">
        <f>F993</f>
        <v>2600000</v>
      </c>
      <c r="G992" s="266">
        <f t="shared" si="343"/>
        <v>0</v>
      </c>
      <c r="H992" s="266">
        <f t="shared" si="343"/>
        <v>0</v>
      </c>
      <c r="I992" s="266">
        <f t="shared" si="343"/>
        <v>0</v>
      </c>
      <c r="J992" s="266">
        <f t="shared" si="343"/>
        <v>2600000</v>
      </c>
      <c r="K992" s="266">
        <f t="shared" si="343"/>
        <v>0</v>
      </c>
    </row>
    <row r="993" spans="1:11" x14ac:dyDescent="0.25">
      <c r="A993" s="129" t="s">
        <v>59</v>
      </c>
      <c r="B993" s="126" t="s">
        <v>826</v>
      </c>
      <c r="C993" s="126" t="s">
        <v>16</v>
      </c>
      <c r="D993" s="126" t="s">
        <v>2</v>
      </c>
      <c r="E993" s="126" t="s">
        <v>57</v>
      </c>
      <c r="F993" s="205">
        <f>'8. разд '!F213</f>
        <v>2600000</v>
      </c>
      <c r="G993" s="266">
        <f>'8. разд '!G213</f>
        <v>0</v>
      </c>
      <c r="H993" s="266">
        <f>'8. разд '!H213</f>
        <v>0</v>
      </c>
      <c r="I993" s="266">
        <f>'8. разд '!I213</f>
        <v>0</v>
      </c>
      <c r="J993" s="266">
        <f>'8. разд '!J213</f>
        <v>2600000</v>
      </c>
      <c r="K993" s="266">
        <f>'8. разд '!K213</f>
        <v>0</v>
      </c>
    </row>
    <row r="994" spans="1:11" x14ac:dyDescent="0.25">
      <c r="A994" s="129" t="s">
        <v>15</v>
      </c>
      <c r="B994" s="126" t="s">
        <v>826</v>
      </c>
      <c r="C994" s="126" t="s">
        <v>14</v>
      </c>
      <c r="D994" s="145"/>
      <c r="E994" s="145"/>
      <c r="F994" s="205">
        <f>F995</f>
        <v>0</v>
      </c>
      <c r="G994" s="266">
        <f t="shared" ref="G994:K995" si="344">G995</f>
        <v>0</v>
      </c>
      <c r="H994" s="266">
        <f t="shared" si="344"/>
        <v>0</v>
      </c>
      <c r="I994" s="266">
        <f t="shared" si="344"/>
        <v>0</v>
      </c>
      <c r="J994" s="266">
        <f t="shared" si="344"/>
        <v>0</v>
      </c>
      <c r="K994" s="266">
        <f t="shared" si="344"/>
        <v>0</v>
      </c>
    </row>
    <row r="995" spans="1:11" x14ac:dyDescent="0.25">
      <c r="A995" s="129" t="s">
        <v>20</v>
      </c>
      <c r="B995" s="126" t="s">
        <v>826</v>
      </c>
      <c r="C995" s="126" t="s">
        <v>14</v>
      </c>
      <c r="D995" s="126" t="s">
        <v>2</v>
      </c>
      <c r="E995" s="126"/>
      <c r="F995" s="205">
        <f>F996</f>
        <v>0</v>
      </c>
      <c r="G995" s="266">
        <f t="shared" si="344"/>
        <v>0</v>
      </c>
      <c r="H995" s="266">
        <f t="shared" si="344"/>
        <v>0</v>
      </c>
      <c r="I995" s="266">
        <f t="shared" si="344"/>
        <v>0</v>
      </c>
      <c r="J995" s="266">
        <f t="shared" si="344"/>
        <v>0</v>
      </c>
      <c r="K995" s="266">
        <f t="shared" si="344"/>
        <v>0</v>
      </c>
    </row>
    <row r="996" spans="1:11" x14ac:dyDescent="0.25">
      <c r="A996" s="129" t="s">
        <v>59</v>
      </c>
      <c r="B996" s="126" t="s">
        <v>826</v>
      </c>
      <c r="C996" s="126" t="s">
        <v>14</v>
      </c>
      <c r="D996" s="126" t="s">
        <v>2</v>
      </c>
      <c r="E996" s="126" t="s">
        <v>57</v>
      </c>
      <c r="F996" s="205">
        <f>'8. разд '!F214</f>
        <v>0</v>
      </c>
      <c r="G996" s="266">
        <f>'8. разд '!G214</f>
        <v>0</v>
      </c>
      <c r="H996" s="266">
        <f>'8. разд '!H214</f>
        <v>0</v>
      </c>
      <c r="I996" s="266">
        <f>'8. разд '!I214</f>
        <v>0</v>
      </c>
      <c r="J996" s="266">
        <f>'8. разд '!J214</f>
        <v>0</v>
      </c>
      <c r="K996" s="266">
        <f>'8. разд '!K214</f>
        <v>0</v>
      </c>
    </row>
    <row r="997" spans="1:11" ht="51" x14ac:dyDescent="0.25">
      <c r="A997" s="41" t="s">
        <v>861</v>
      </c>
      <c r="B997" s="126" t="s">
        <v>862</v>
      </c>
      <c r="C997" s="126"/>
      <c r="D997" s="126"/>
      <c r="E997" s="126"/>
      <c r="F997" s="205">
        <f>F998</f>
        <v>1000000</v>
      </c>
      <c r="G997" s="266">
        <f t="shared" ref="G997:K999" si="345">G998</f>
        <v>0</v>
      </c>
      <c r="H997" s="266">
        <f t="shared" si="345"/>
        <v>0</v>
      </c>
      <c r="I997" s="266">
        <f t="shared" si="345"/>
        <v>0</v>
      </c>
      <c r="J997" s="266">
        <f t="shared" si="345"/>
        <v>1000000</v>
      </c>
      <c r="K997" s="266">
        <f t="shared" si="345"/>
        <v>0</v>
      </c>
    </row>
    <row r="998" spans="1:11" ht="25.5" x14ac:dyDescent="0.25">
      <c r="A998" s="129" t="s">
        <v>17</v>
      </c>
      <c r="B998" s="126" t="s">
        <v>862</v>
      </c>
      <c r="C998" s="126" t="s">
        <v>16</v>
      </c>
      <c r="D998" s="126"/>
      <c r="E998" s="126"/>
      <c r="F998" s="205">
        <f>F999</f>
        <v>1000000</v>
      </c>
      <c r="G998" s="266">
        <f t="shared" si="345"/>
        <v>0</v>
      </c>
      <c r="H998" s="266">
        <f t="shared" si="345"/>
        <v>0</v>
      </c>
      <c r="I998" s="266">
        <f t="shared" si="345"/>
        <v>0</v>
      </c>
      <c r="J998" s="266">
        <f t="shared" si="345"/>
        <v>1000000</v>
      </c>
      <c r="K998" s="266">
        <f t="shared" si="345"/>
        <v>0</v>
      </c>
    </row>
    <row r="999" spans="1:11" x14ac:dyDescent="0.25">
      <c r="A999" s="129" t="s">
        <v>978</v>
      </c>
      <c r="B999" s="126" t="s">
        <v>862</v>
      </c>
      <c r="C999" s="126" t="s">
        <v>16</v>
      </c>
      <c r="D999" s="126" t="s">
        <v>46</v>
      </c>
      <c r="E999" s="126"/>
      <c r="F999" s="205">
        <f>F1000</f>
        <v>1000000</v>
      </c>
      <c r="G999" s="266">
        <f t="shared" si="345"/>
        <v>0</v>
      </c>
      <c r="H999" s="266">
        <f t="shared" si="345"/>
        <v>0</v>
      </c>
      <c r="I999" s="266">
        <f t="shared" si="345"/>
        <v>0</v>
      </c>
      <c r="J999" s="266">
        <f t="shared" si="345"/>
        <v>1000000</v>
      </c>
      <c r="K999" s="266">
        <f t="shared" si="345"/>
        <v>0</v>
      </c>
    </row>
    <row r="1000" spans="1:11" x14ac:dyDescent="0.25">
      <c r="A1000" s="129" t="s">
        <v>52</v>
      </c>
      <c r="B1000" s="126" t="s">
        <v>862</v>
      </c>
      <c r="C1000" s="126" t="s">
        <v>16</v>
      </c>
      <c r="D1000" s="126" t="s">
        <v>46</v>
      </c>
      <c r="E1000" s="126" t="s">
        <v>40</v>
      </c>
      <c r="F1000" s="205">
        <f>'8. разд '!F339</f>
        <v>1000000</v>
      </c>
      <c r="G1000" s="266">
        <f>'8. разд '!G339</f>
        <v>0</v>
      </c>
      <c r="H1000" s="266">
        <f>'8. разд '!H339</f>
        <v>0</v>
      </c>
      <c r="I1000" s="266">
        <f>'8. разд '!I339</f>
        <v>0</v>
      </c>
      <c r="J1000" s="266">
        <f>'8. разд '!J339</f>
        <v>1000000</v>
      </c>
      <c r="K1000" s="266">
        <f>'8. разд '!K339</f>
        <v>0</v>
      </c>
    </row>
    <row r="1001" spans="1:11" ht="25.5" x14ac:dyDescent="0.25">
      <c r="A1001" s="41" t="s">
        <v>58</v>
      </c>
      <c r="B1001" s="126" t="s">
        <v>827</v>
      </c>
      <c r="C1001" s="126"/>
      <c r="D1001" s="145"/>
      <c r="E1001" s="145"/>
      <c r="F1001" s="205">
        <f>F1005+F1002</f>
        <v>2342772.7000000002</v>
      </c>
      <c r="G1001" s="266">
        <f t="shared" ref="G1001:K1001" si="346">G1005+G1002</f>
        <v>0</v>
      </c>
      <c r="H1001" s="266">
        <f t="shared" si="346"/>
        <v>-1898000</v>
      </c>
      <c r="I1001" s="266">
        <f t="shared" si="346"/>
        <v>0</v>
      </c>
      <c r="J1001" s="266">
        <f t="shared" si="346"/>
        <v>444772.70000000019</v>
      </c>
      <c r="K1001" s="266">
        <f t="shared" si="346"/>
        <v>0</v>
      </c>
    </row>
    <row r="1002" spans="1:11" ht="25.5" x14ac:dyDescent="0.25">
      <c r="A1002" s="129" t="s">
        <v>17</v>
      </c>
      <c r="B1002" s="126" t="s">
        <v>827</v>
      </c>
      <c r="C1002" s="126" t="s">
        <v>16</v>
      </c>
      <c r="D1002" s="145"/>
      <c r="E1002" s="145"/>
      <c r="F1002" s="205">
        <f>F1003</f>
        <v>70000</v>
      </c>
      <c r="G1002" s="266">
        <f t="shared" ref="G1002:K1003" si="347">G1003</f>
        <v>0</v>
      </c>
      <c r="H1002" s="266">
        <f t="shared" si="347"/>
        <v>0</v>
      </c>
      <c r="I1002" s="266">
        <f t="shared" si="347"/>
        <v>0</v>
      </c>
      <c r="J1002" s="266">
        <f t="shared" si="347"/>
        <v>70000</v>
      </c>
      <c r="K1002" s="266">
        <f t="shared" si="347"/>
        <v>0</v>
      </c>
    </row>
    <row r="1003" spans="1:11" x14ac:dyDescent="0.25">
      <c r="A1003" s="129" t="s">
        <v>20</v>
      </c>
      <c r="B1003" s="126" t="s">
        <v>827</v>
      </c>
      <c r="C1003" s="126" t="s">
        <v>16</v>
      </c>
      <c r="D1003" s="126" t="s">
        <v>2</v>
      </c>
      <c r="E1003" s="126"/>
      <c r="F1003" s="205">
        <f>F1004</f>
        <v>70000</v>
      </c>
      <c r="G1003" s="266">
        <f t="shared" si="347"/>
        <v>0</v>
      </c>
      <c r="H1003" s="266">
        <f t="shared" si="347"/>
        <v>0</v>
      </c>
      <c r="I1003" s="266">
        <f t="shared" si="347"/>
        <v>0</v>
      </c>
      <c r="J1003" s="266">
        <f t="shared" si="347"/>
        <v>70000</v>
      </c>
      <c r="K1003" s="266">
        <f t="shared" si="347"/>
        <v>0</v>
      </c>
    </row>
    <row r="1004" spans="1:11" x14ac:dyDescent="0.25">
      <c r="A1004" s="129" t="s">
        <v>59</v>
      </c>
      <c r="B1004" s="126" t="s">
        <v>827</v>
      </c>
      <c r="C1004" s="126" t="s">
        <v>16</v>
      </c>
      <c r="D1004" s="126" t="s">
        <v>2</v>
      </c>
      <c r="E1004" s="126" t="s">
        <v>57</v>
      </c>
      <c r="F1004" s="205">
        <f>'8. разд '!F216</f>
        <v>70000</v>
      </c>
      <c r="G1004" s="266">
        <f>'8. разд '!G216</f>
        <v>0</v>
      </c>
      <c r="H1004" s="266">
        <f>'8. разд '!H216</f>
        <v>0</v>
      </c>
      <c r="I1004" s="266">
        <f>'8. разд '!I216</f>
        <v>0</v>
      </c>
      <c r="J1004" s="266">
        <f>'8. разд '!J216</f>
        <v>70000</v>
      </c>
      <c r="K1004" s="266">
        <f>'8. разд '!K216</f>
        <v>0</v>
      </c>
    </row>
    <row r="1005" spans="1:11" x14ac:dyDescent="0.25">
      <c r="A1005" s="129" t="s">
        <v>15</v>
      </c>
      <c r="B1005" s="126" t="s">
        <v>827</v>
      </c>
      <c r="C1005" s="126" t="s">
        <v>14</v>
      </c>
      <c r="D1005" s="145"/>
      <c r="E1005" s="145"/>
      <c r="F1005" s="205">
        <f>F1006</f>
        <v>2272772.7000000002</v>
      </c>
      <c r="G1005" s="266">
        <f t="shared" ref="G1005:K1006" si="348">G1006</f>
        <v>0</v>
      </c>
      <c r="H1005" s="266">
        <f t="shared" si="348"/>
        <v>-1898000</v>
      </c>
      <c r="I1005" s="266">
        <f t="shared" si="348"/>
        <v>0</v>
      </c>
      <c r="J1005" s="266">
        <f t="shared" si="348"/>
        <v>374772.70000000019</v>
      </c>
      <c r="K1005" s="266">
        <f t="shared" si="348"/>
        <v>0</v>
      </c>
    </row>
    <row r="1006" spans="1:11" x14ac:dyDescent="0.25">
      <c r="A1006" s="129" t="s">
        <v>20</v>
      </c>
      <c r="B1006" s="126" t="s">
        <v>827</v>
      </c>
      <c r="C1006" s="126" t="s">
        <v>14</v>
      </c>
      <c r="D1006" s="126" t="s">
        <v>2</v>
      </c>
      <c r="E1006" s="126"/>
      <c r="F1006" s="205">
        <f>F1007</f>
        <v>2272772.7000000002</v>
      </c>
      <c r="G1006" s="266">
        <f t="shared" si="348"/>
        <v>0</v>
      </c>
      <c r="H1006" s="266">
        <f t="shared" si="348"/>
        <v>-1898000</v>
      </c>
      <c r="I1006" s="266">
        <f t="shared" si="348"/>
        <v>0</v>
      </c>
      <c r="J1006" s="266">
        <f t="shared" si="348"/>
        <v>374772.70000000019</v>
      </c>
      <c r="K1006" s="266">
        <f t="shared" si="348"/>
        <v>0</v>
      </c>
    </row>
    <row r="1007" spans="1:11" x14ac:dyDescent="0.25">
      <c r="A1007" s="129" t="s">
        <v>59</v>
      </c>
      <c r="B1007" s="126" t="s">
        <v>827</v>
      </c>
      <c r="C1007" s="126" t="s">
        <v>14</v>
      </c>
      <c r="D1007" s="126" t="s">
        <v>2</v>
      </c>
      <c r="E1007" s="126" t="s">
        <v>57</v>
      </c>
      <c r="F1007" s="205">
        <f>'8. разд '!F217</f>
        <v>2272772.7000000002</v>
      </c>
      <c r="G1007" s="266">
        <f>'8. разд '!G217</f>
        <v>0</v>
      </c>
      <c r="H1007" s="266">
        <f>'8. разд '!H217</f>
        <v>-1898000</v>
      </c>
      <c r="I1007" s="266">
        <f>'8. разд '!I217</f>
        <v>0</v>
      </c>
      <c r="J1007" s="266">
        <f>'8. разд '!J217</f>
        <v>374772.70000000019</v>
      </c>
      <c r="K1007" s="266">
        <f>'8. разд '!K217</f>
        <v>0</v>
      </c>
    </row>
    <row r="1008" spans="1:11" ht="63.75" x14ac:dyDescent="0.25">
      <c r="A1008" s="129" t="s">
        <v>6</v>
      </c>
      <c r="B1008" s="126" t="s">
        <v>1035</v>
      </c>
      <c r="C1008" s="126"/>
      <c r="D1008" s="145"/>
      <c r="E1008" s="145"/>
      <c r="F1008" s="205">
        <f>F1009+F1012</f>
        <v>15400000</v>
      </c>
      <c r="G1008" s="266">
        <f t="shared" ref="G1008:K1008" si="349">G1009+G1012</f>
        <v>15400000</v>
      </c>
      <c r="H1008" s="266">
        <f t="shared" si="349"/>
        <v>0</v>
      </c>
      <c r="I1008" s="266">
        <f t="shared" si="349"/>
        <v>0</v>
      </c>
      <c r="J1008" s="266">
        <f t="shared" si="349"/>
        <v>15400000</v>
      </c>
      <c r="K1008" s="266">
        <f t="shared" si="349"/>
        <v>15400000</v>
      </c>
    </row>
    <row r="1009" spans="1:11" ht="25.5" x14ac:dyDescent="0.25">
      <c r="A1009" s="129" t="s">
        <v>5</v>
      </c>
      <c r="B1009" s="126" t="s">
        <v>1035</v>
      </c>
      <c r="C1009" s="126" t="s">
        <v>1</v>
      </c>
      <c r="D1009" s="145"/>
      <c r="E1009" s="145"/>
      <c r="F1009" s="205">
        <f>F1010</f>
        <v>0</v>
      </c>
      <c r="G1009" s="266">
        <f t="shared" ref="G1009:K1010" si="350">G1010</f>
        <v>0</v>
      </c>
      <c r="H1009" s="266">
        <f t="shared" si="350"/>
        <v>0</v>
      </c>
      <c r="I1009" s="266">
        <f t="shared" si="350"/>
        <v>0</v>
      </c>
      <c r="J1009" s="266">
        <f t="shared" si="350"/>
        <v>0</v>
      </c>
      <c r="K1009" s="266">
        <f t="shared" si="350"/>
        <v>0</v>
      </c>
    </row>
    <row r="1010" spans="1:11" x14ac:dyDescent="0.25">
      <c r="A1010" s="129" t="s">
        <v>10</v>
      </c>
      <c r="B1010" s="126" t="s">
        <v>1035</v>
      </c>
      <c r="C1010" s="126" t="s">
        <v>1</v>
      </c>
      <c r="D1010" s="126" t="s">
        <v>3</v>
      </c>
      <c r="E1010" s="126"/>
      <c r="F1010" s="205">
        <f>F1011</f>
        <v>0</v>
      </c>
      <c r="G1010" s="266">
        <f t="shared" si="350"/>
        <v>0</v>
      </c>
      <c r="H1010" s="266">
        <f t="shared" si="350"/>
        <v>0</v>
      </c>
      <c r="I1010" s="266">
        <f t="shared" si="350"/>
        <v>0</v>
      </c>
      <c r="J1010" s="266">
        <f t="shared" si="350"/>
        <v>0</v>
      </c>
      <c r="K1010" s="266">
        <f t="shared" si="350"/>
        <v>0</v>
      </c>
    </row>
    <row r="1011" spans="1:11" x14ac:dyDescent="0.25">
      <c r="A1011" s="129" t="s">
        <v>9</v>
      </c>
      <c r="B1011" s="126" t="s">
        <v>1035</v>
      </c>
      <c r="C1011" s="126" t="s">
        <v>1</v>
      </c>
      <c r="D1011" s="126" t="s">
        <v>3</v>
      </c>
      <c r="E1011" s="126" t="s">
        <v>2</v>
      </c>
      <c r="F1011" s="205">
        <f>'8. разд '!F695</f>
        <v>0</v>
      </c>
      <c r="G1011" s="266">
        <f>'8. разд '!G695</f>
        <v>0</v>
      </c>
      <c r="H1011" s="266">
        <f>'8. разд '!H695</f>
        <v>0</v>
      </c>
      <c r="I1011" s="266">
        <f>'8. разд '!I695</f>
        <v>0</v>
      </c>
      <c r="J1011" s="266">
        <f>'8. разд '!J695</f>
        <v>0</v>
      </c>
      <c r="K1011" s="266">
        <f>'8. разд '!K695</f>
        <v>0</v>
      </c>
    </row>
    <row r="1012" spans="1:11" ht="38.25" x14ac:dyDescent="0.25">
      <c r="A1012" s="129" t="s">
        <v>51</v>
      </c>
      <c r="B1012" s="126" t="s">
        <v>1035</v>
      </c>
      <c r="C1012" s="126" t="s">
        <v>1027</v>
      </c>
      <c r="D1012" s="145"/>
      <c r="E1012" s="145"/>
      <c r="F1012" s="205">
        <f>F1013</f>
        <v>15400000</v>
      </c>
      <c r="G1012" s="266">
        <f t="shared" ref="G1012:K1013" si="351">G1013</f>
        <v>15400000</v>
      </c>
      <c r="H1012" s="266">
        <f t="shared" si="351"/>
        <v>0</v>
      </c>
      <c r="I1012" s="266">
        <f t="shared" si="351"/>
        <v>0</v>
      </c>
      <c r="J1012" s="266">
        <f t="shared" si="351"/>
        <v>15400000</v>
      </c>
      <c r="K1012" s="266">
        <f t="shared" si="351"/>
        <v>15400000</v>
      </c>
    </row>
    <row r="1013" spans="1:11" x14ac:dyDescent="0.25">
      <c r="A1013" s="129" t="s">
        <v>10</v>
      </c>
      <c r="B1013" s="126" t="s">
        <v>1035</v>
      </c>
      <c r="C1013" s="126" t="s">
        <v>1027</v>
      </c>
      <c r="D1013" s="126" t="s">
        <v>3</v>
      </c>
      <c r="E1013" s="126"/>
      <c r="F1013" s="205">
        <f>F1014</f>
        <v>15400000</v>
      </c>
      <c r="G1013" s="266">
        <f t="shared" si="351"/>
        <v>15400000</v>
      </c>
      <c r="H1013" s="266">
        <f t="shared" si="351"/>
        <v>0</v>
      </c>
      <c r="I1013" s="266">
        <f t="shared" si="351"/>
        <v>0</v>
      </c>
      <c r="J1013" s="266">
        <f t="shared" si="351"/>
        <v>15400000</v>
      </c>
      <c r="K1013" s="266">
        <f t="shared" si="351"/>
        <v>15400000</v>
      </c>
    </row>
    <row r="1014" spans="1:11" x14ac:dyDescent="0.25">
      <c r="A1014" s="129" t="s">
        <v>9</v>
      </c>
      <c r="B1014" s="126" t="s">
        <v>1035</v>
      </c>
      <c r="C1014" s="126" t="s">
        <v>1027</v>
      </c>
      <c r="D1014" s="126" t="s">
        <v>3</v>
      </c>
      <c r="E1014" s="126" t="s">
        <v>2</v>
      </c>
      <c r="F1014" s="205">
        <f>'8. разд '!F696</f>
        <v>15400000</v>
      </c>
      <c r="G1014" s="266">
        <f>'8. разд '!G696</f>
        <v>15400000</v>
      </c>
      <c r="H1014" s="266">
        <f>'8. разд '!H696</f>
        <v>0</v>
      </c>
      <c r="I1014" s="266">
        <f>'8. разд '!I696</f>
        <v>0</v>
      </c>
      <c r="J1014" s="266">
        <f>'8. разд '!J696</f>
        <v>15400000</v>
      </c>
      <c r="K1014" s="266">
        <f>'8. разд '!K696</f>
        <v>15400000</v>
      </c>
    </row>
    <row r="1015" spans="1:11" ht="51" x14ac:dyDescent="0.25">
      <c r="A1015" s="129" t="s">
        <v>607</v>
      </c>
      <c r="B1015" s="126" t="s">
        <v>1092</v>
      </c>
      <c r="C1015" s="126"/>
      <c r="D1015" s="126"/>
      <c r="E1015" s="126"/>
      <c r="F1015" s="205">
        <f>F1016</f>
        <v>339757.68</v>
      </c>
      <c r="G1015" s="266">
        <f t="shared" ref="G1015:K1017" si="352">G1016</f>
        <v>0</v>
      </c>
      <c r="H1015" s="266">
        <f t="shared" si="352"/>
        <v>0</v>
      </c>
      <c r="I1015" s="266">
        <f t="shared" si="352"/>
        <v>0</v>
      </c>
      <c r="J1015" s="266">
        <f t="shared" si="352"/>
        <v>339757.68</v>
      </c>
      <c r="K1015" s="266">
        <f t="shared" si="352"/>
        <v>0</v>
      </c>
    </row>
    <row r="1016" spans="1:11" ht="38.25" x14ac:dyDescent="0.25">
      <c r="A1016" s="129" t="s">
        <v>51</v>
      </c>
      <c r="B1016" s="126" t="s">
        <v>1092</v>
      </c>
      <c r="C1016" s="126" t="s">
        <v>1027</v>
      </c>
      <c r="D1016" s="126"/>
      <c r="E1016" s="126"/>
      <c r="F1016" s="205">
        <f>F1017</f>
        <v>339757.68</v>
      </c>
      <c r="G1016" s="266">
        <f t="shared" si="352"/>
        <v>0</v>
      </c>
      <c r="H1016" s="266">
        <f t="shared" si="352"/>
        <v>0</v>
      </c>
      <c r="I1016" s="266">
        <f t="shared" si="352"/>
        <v>0</v>
      </c>
      <c r="J1016" s="266">
        <f t="shared" si="352"/>
        <v>339757.68</v>
      </c>
      <c r="K1016" s="266">
        <f t="shared" si="352"/>
        <v>0</v>
      </c>
    </row>
    <row r="1017" spans="1:11" x14ac:dyDescent="0.25">
      <c r="A1017" s="129" t="s">
        <v>67</v>
      </c>
      <c r="B1017" s="126" t="s">
        <v>1092</v>
      </c>
      <c r="C1017" s="126" t="s">
        <v>1027</v>
      </c>
      <c r="D1017" s="126" t="s">
        <v>65</v>
      </c>
      <c r="E1017" s="126"/>
      <c r="F1017" s="205">
        <f>F1018</f>
        <v>339757.68</v>
      </c>
      <c r="G1017" s="266">
        <f t="shared" si="352"/>
        <v>0</v>
      </c>
      <c r="H1017" s="266">
        <f t="shared" si="352"/>
        <v>0</v>
      </c>
      <c r="I1017" s="266">
        <f t="shared" si="352"/>
        <v>0</v>
      </c>
      <c r="J1017" s="266">
        <f t="shared" si="352"/>
        <v>339757.68</v>
      </c>
      <c r="K1017" s="266">
        <f t="shared" si="352"/>
        <v>0</v>
      </c>
    </row>
    <row r="1018" spans="1:11" x14ac:dyDescent="0.25">
      <c r="A1018" s="129" t="s">
        <v>86</v>
      </c>
      <c r="B1018" s="126" t="s">
        <v>1092</v>
      </c>
      <c r="C1018" s="126" t="s">
        <v>1027</v>
      </c>
      <c r="D1018" s="126" t="s">
        <v>65</v>
      </c>
      <c r="E1018" s="126" t="s">
        <v>22</v>
      </c>
      <c r="F1018" s="205">
        <f>'8. разд '!F434</f>
        <v>339757.68</v>
      </c>
      <c r="G1018" s="266">
        <f>'8. разд '!G434</f>
        <v>0</v>
      </c>
      <c r="H1018" s="266">
        <f>'8. разд '!H434</f>
        <v>0</v>
      </c>
      <c r="I1018" s="266">
        <f>'8. разд '!I434</f>
        <v>0</v>
      </c>
      <c r="J1018" s="266">
        <f>'8. разд '!J434</f>
        <v>339757.68</v>
      </c>
      <c r="K1018" s="266">
        <f>'8. разд '!K434</f>
        <v>0</v>
      </c>
    </row>
    <row r="1019" spans="1:11" s="46" customFormat="1" ht="25.5" x14ac:dyDescent="0.25">
      <c r="A1019" s="41" t="s">
        <v>33</v>
      </c>
      <c r="B1019" s="126" t="s">
        <v>914</v>
      </c>
      <c r="C1019" s="126"/>
      <c r="D1019" s="145"/>
      <c r="E1019" s="145"/>
      <c r="F1019" s="205">
        <f>F1020+F1024+F1028+F1038</f>
        <v>2621255</v>
      </c>
      <c r="G1019" s="266">
        <f t="shared" ref="G1019:K1019" si="353">G1020+G1024+G1028+G1038</f>
        <v>0</v>
      </c>
      <c r="H1019" s="266">
        <f t="shared" si="353"/>
        <v>0</v>
      </c>
      <c r="I1019" s="266">
        <f t="shared" si="353"/>
        <v>0</v>
      </c>
      <c r="J1019" s="266">
        <f t="shared" si="353"/>
        <v>2621255</v>
      </c>
      <c r="K1019" s="266">
        <f t="shared" si="353"/>
        <v>0</v>
      </c>
    </row>
    <row r="1020" spans="1:11" ht="38.25" x14ac:dyDescent="0.25">
      <c r="A1020" s="41" t="s">
        <v>374</v>
      </c>
      <c r="B1020" s="126" t="s">
        <v>915</v>
      </c>
      <c r="C1020" s="126"/>
      <c r="D1020" s="145"/>
      <c r="E1020" s="145"/>
      <c r="F1020" s="205">
        <f>F1021</f>
        <v>1418739</v>
      </c>
      <c r="G1020" s="266">
        <f t="shared" ref="G1020:K1022" si="354">G1021</f>
        <v>0</v>
      </c>
      <c r="H1020" s="266">
        <f t="shared" si="354"/>
        <v>0</v>
      </c>
      <c r="I1020" s="266">
        <f t="shared" si="354"/>
        <v>0</v>
      </c>
      <c r="J1020" s="266">
        <f t="shared" si="354"/>
        <v>1418739</v>
      </c>
      <c r="K1020" s="266">
        <f t="shared" si="354"/>
        <v>0</v>
      </c>
    </row>
    <row r="1021" spans="1:11" ht="63.75" x14ac:dyDescent="0.25">
      <c r="A1021" s="129" t="s">
        <v>12</v>
      </c>
      <c r="B1021" s="126" t="s">
        <v>915</v>
      </c>
      <c r="C1021" s="126" t="s">
        <v>18</v>
      </c>
      <c r="D1021" s="145"/>
      <c r="E1021" s="145"/>
      <c r="F1021" s="205">
        <f>F1022</f>
        <v>1418739</v>
      </c>
      <c r="G1021" s="266">
        <f t="shared" si="354"/>
        <v>0</v>
      </c>
      <c r="H1021" s="266">
        <f t="shared" si="354"/>
        <v>0</v>
      </c>
      <c r="I1021" s="266">
        <f t="shared" si="354"/>
        <v>0</v>
      </c>
      <c r="J1021" s="266">
        <f t="shared" si="354"/>
        <v>1418739</v>
      </c>
      <c r="K1021" s="266">
        <f t="shared" si="354"/>
        <v>0</v>
      </c>
    </row>
    <row r="1022" spans="1:11" x14ac:dyDescent="0.25">
      <c r="A1022" s="129" t="s">
        <v>29</v>
      </c>
      <c r="B1022" s="126" t="s">
        <v>915</v>
      </c>
      <c r="C1022" s="126" t="s">
        <v>18</v>
      </c>
      <c r="D1022" s="126" t="s">
        <v>22</v>
      </c>
      <c r="E1022" s="126"/>
      <c r="F1022" s="205">
        <f>F1023</f>
        <v>1418739</v>
      </c>
      <c r="G1022" s="266">
        <f t="shared" si="354"/>
        <v>0</v>
      </c>
      <c r="H1022" s="266">
        <f t="shared" si="354"/>
        <v>0</v>
      </c>
      <c r="I1022" s="266">
        <f t="shared" si="354"/>
        <v>0</v>
      </c>
      <c r="J1022" s="266">
        <f t="shared" si="354"/>
        <v>1418739</v>
      </c>
      <c r="K1022" s="266">
        <f t="shared" si="354"/>
        <v>0</v>
      </c>
    </row>
    <row r="1023" spans="1:11" ht="38.25" x14ac:dyDescent="0.25">
      <c r="A1023" s="129" t="s">
        <v>34</v>
      </c>
      <c r="B1023" s="126" t="s">
        <v>915</v>
      </c>
      <c r="C1023" s="126" t="s">
        <v>18</v>
      </c>
      <c r="D1023" s="126" t="s">
        <v>22</v>
      </c>
      <c r="E1023" s="126" t="s">
        <v>32</v>
      </c>
      <c r="F1023" s="205">
        <f>'8. разд '!F74</f>
        <v>1418739</v>
      </c>
      <c r="G1023" s="266">
        <f>'8. разд '!G74</f>
        <v>0</v>
      </c>
      <c r="H1023" s="266">
        <f>'8. разд '!H74</f>
        <v>0</v>
      </c>
      <c r="I1023" s="266">
        <f>'8. разд '!I74</f>
        <v>0</v>
      </c>
      <c r="J1023" s="266">
        <f>'8. разд '!J74</f>
        <v>1418739</v>
      </c>
      <c r="K1023" s="266">
        <f>'8. разд '!K74</f>
        <v>0</v>
      </c>
    </row>
    <row r="1024" spans="1:11" ht="25.5" x14ac:dyDescent="0.25">
      <c r="A1024" s="129" t="s">
        <v>26</v>
      </c>
      <c r="B1024" s="126" t="s">
        <v>916</v>
      </c>
      <c r="C1024" s="127"/>
      <c r="D1024" s="145"/>
      <c r="E1024" s="145"/>
      <c r="F1024" s="205">
        <f>F1025</f>
        <v>1122616</v>
      </c>
      <c r="G1024" s="266">
        <f t="shared" ref="G1024:K1026" si="355">G1025</f>
        <v>0</v>
      </c>
      <c r="H1024" s="266">
        <f t="shared" si="355"/>
        <v>0</v>
      </c>
      <c r="I1024" s="266">
        <f t="shared" si="355"/>
        <v>0</v>
      </c>
      <c r="J1024" s="266">
        <f t="shared" si="355"/>
        <v>1122616</v>
      </c>
      <c r="K1024" s="266">
        <f t="shared" si="355"/>
        <v>0</v>
      </c>
    </row>
    <row r="1025" spans="1:11" ht="63.75" x14ac:dyDescent="0.25">
      <c r="A1025" s="129" t="s">
        <v>12</v>
      </c>
      <c r="B1025" s="126" t="s">
        <v>916</v>
      </c>
      <c r="C1025" s="127">
        <v>100</v>
      </c>
      <c r="D1025" s="145"/>
      <c r="E1025" s="145"/>
      <c r="F1025" s="205">
        <f>F1026</f>
        <v>1122616</v>
      </c>
      <c r="G1025" s="266">
        <f t="shared" si="355"/>
        <v>0</v>
      </c>
      <c r="H1025" s="266">
        <f t="shared" si="355"/>
        <v>0</v>
      </c>
      <c r="I1025" s="266">
        <f t="shared" si="355"/>
        <v>0</v>
      </c>
      <c r="J1025" s="266">
        <f t="shared" si="355"/>
        <v>1122616</v>
      </c>
      <c r="K1025" s="266">
        <f t="shared" si="355"/>
        <v>0</v>
      </c>
    </row>
    <row r="1026" spans="1:11" x14ac:dyDescent="0.25">
      <c r="A1026" s="129" t="s">
        <v>29</v>
      </c>
      <c r="B1026" s="126" t="s">
        <v>916</v>
      </c>
      <c r="C1026" s="127">
        <v>100</v>
      </c>
      <c r="D1026" s="126" t="s">
        <v>22</v>
      </c>
      <c r="E1026" s="126"/>
      <c r="F1026" s="205">
        <f>F1027</f>
        <v>1122616</v>
      </c>
      <c r="G1026" s="266">
        <f t="shared" si="355"/>
        <v>0</v>
      </c>
      <c r="H1026" s="266">
        <f t="shared" si="355"/>
        <v>0</v>
      </c>
      <c r="I1026" s="266">
        <f t="shared" si="355"/>
        <v>0</v>
      </c>
      <c r="J1026" s="266">
        <f t="shared" si="355"/>
        <v>1122616</v>
      </c>
      <c r="K1026" s="266">
        <f t="shared" si="355"/>
        <v>0</v>
      </c>
    </row>
    <row r="1027" spans="1:11" ht="38.25" x14ac:dyDescent="0.25">
      <c r="A1027" s="129" t="s">
        <v>34</v>
      </c>
      <c r="B1027" s="126" t="s">
        <v>916</v>
      </c>
      <c r="C1027" s="127">
        <v>100</v>
      </c>
      <c r="D1027" s="126" t="s">
        <v>22</v>
      </c>
      <c r="E1027" s="126" t="s">
        <v>32</v>
      </c>
      <c r="F1027" s="205">
        <f>'8. разд '!F76</f>
        <v>1122616</v>
      </c>
      <c r="G1027" s="266">
        <f>'8. разд '!G76</f>
        <v>0</v>
      </c>
      <c r="H1027" s="266">
        <f>'8. разд '!H76</f>
        <v>0</v>
      </c>
      <c r="I1027" s="266">
        <f>'8. разд '!I76</f>
        <v>0</v>
      </c>
      <c r="J1027" s="266">
        <f>'8. разд '!J76</f>
        <v>1122616</v>
      </c>
      <c r="K1027" s="266">
        <f>'8. разд '!K76</f>
        <v>0</v>
      </c>
    </row>
    <row r="1028" spans="1:11" ht="25.5" x14ac:dyDescent="0.25">
      <c r="A1028" s="41" t="s">
        <v>23</v>
      </c>
      <c r="B1028" s="126" t="s">
        <v>918</v>
      </c>
      <c r="C1028" s="127"/>
      <c r="D1028" s="145"/>
      <c r="E1028" s="145"/>
      <c r="F1028" s="205">
        <f>F1029+F1032+F1035</f>
        <v>29900</v>
      </c>
      <c r="G1028" s="266">
        <f t="shared" ref="G1028:K1028" si="356">G1029+G1032+G1035</f>
        <v>0</v>
      </c>
      <c r="H1028" s="266">
        <f t="shared" si="356"/>
        <v>0</v>
      </c>
      <c r="I1028" s="266">
        <f t="shared" si="356"/>
        <v>0</v>
      </c>
      <c r="J1028" s="266">
        <f t="shared" si="356"/>
        <v>29900</v>
      </c>
      <c r="K1028" s="266">
        <f t="shared" si="356"/>
        <v>0</v>
      </c>
    </row>
    <row r="1029" spans="1:11" ht="63.75" x14ac:dyDescent="0.25">
      <c r="A1029" s="129" t="s">
        <v>12</v>
      </c>
      <c r="B1029" s="126" t="s">
        <v>918</v>
      </c>
      <c r="C1029" s="127">
        <v>100</v>
      </c>
      <c r="D1029" s="145"/>
      <c r="E1029" s="145"/>
      <c r="F1029" s="205">
        <f>F1030</f>
        <v>0</v>
      </c>
      <c r="G1029" s="266">
        <f t="shared" ref="G1029:K1030" si="357">G1030</f>
        <v>0</v>
      </c>
      <c r="H1029" s="266">
        <f t="shared" si="357"/>
        <v>0</v>
      </c>
      <c r="I1029" s="266">
        <f t="shared" si="357"/>
        <v>0</v>
      </c>
      <c r="J1029" s="266">
        <f t="shared" si="357"/>
        <v>0</v>
      </c>
      <c r="K1029" s="266">
        <f t="shared" si="357"/>
        <v>0</v>
      </c>
    </row>
    <row r="1030" spans="1:11" x14ac:dyDescent="0.25">
      <c r="A1030" s="129" t="s">
        <v>29</v>
      </c>
      <c r="B1030" s="126" t="s">
        <v>918</v>
      </c>
      <c r="C1030" s="127">
        <v>100</v>
      </c>
      <c r="D1030" s="126" t="s">
        <v>22</v>
      </c>
      <c r="E1030" s="126"/>
      <c r="F1030" s="205">
        <f>F1031</f>
        <v>0</v>
      </c>
      <c r="G1030" s="266">
        <f t="shared" si="357"/>
        <v>0</v>
      </c>
      <c r="H1030" s="266">
        <f t="shared" si="357"/>
        <v>0</v>
      </c>
      <c r="I1030" s="266">
        <f t="shared" si="357"/>
        <v>0</v>
      </c>
      <c r="J1030" s="266">
        <f t="shared" si="357"/>
        <v>0</v>
      </c>
      <c r="K1030" s="266">
        <f t="shared" si="357"/>
        <v>0</v>
      </c>
    </row>
    <row r="1031" spans="1:11" ht="38.25" x14ac:dyDescent="0.25">
      <c r="A1031" s="129" t="s">
        <v>34</v>
      </c>
      <c r="B1031" s="126" t="s">
        <v>918</v>
      </c>
      <c r="C1031" s="127">
        <v>100</v>
      </c>
      <c r="D1031" s="126" t="s">
        <v>22</v>
      </c>
      <c r="E1031" s="126" t="s">
        <v>32</v>
      </c>
      <c r="F1031" s="205">
        <f>'8. разд '!F78</f>
        <v>0</v>
      </c>
      <c r="G1031" s="266">
        <f>'8. разд '!G78</f>
        <v>0</v>
      </c>
      <c r="H1031" s="266">
        <f>'8. разд '!H78</f>
        <v>0</v>
      </c>
      <c r="I1031" s="266">
        <f>'8. разд '!I78</f>
        <v>0</v>
      </c>
      <c r="J1031" s="266">
        <f>'8. разд '!J78</f>
        <v>0</v>
      </c>
      <c r="K1031" s="266">
        <f>'8. разд '!K78</f>
        <v>0</v>
      </c>
    </row>
    <row r="1032" spans="1:11" ht="25.5" x14ac:dyDescent="0.25">
      <c r="A1032" s="129" t="s">
        <v>17</v>
      </c>
      <c r="B1032" s="126" t="s">
        <v>918</v>
      </c>
      <c r="C1032" s="126" t="s">
        <v>16</v>
      </c>
      <c r="D1032" s="145"/>
      <c r="E1032" s="145"/>
      <c r="F1032" s="205">
        <f>F1033</f>
        <v>15000</v>
      </c>
      <c r="G1032" s="266">
        <f t="shared" ref="G1032:K1033" si="358">G1033</f>
        <v>0</v>
      </c>
      <c r="H1032" s="266">
        <f t="shared" si="358"/>
        <v>0</v>
      </c>
      <c r="I1032" s="266">
        <f t="shared" si="358"/>
        <v>0</v>
      </c>
      <c r="J1032" s="266">
        <f t="shared" si="358"/>
        <v>15000</v>
      </c>
      <c r="K1032" s="266">
        <f t="shared" si="358"/>
        <v>0</v>
      </c>
    </row>
    <row r="1033" spans="1:11" x14ac:dyDescent="0.25">
      <c r="A1033" s="129" t="s">
        <v>29</v>
      </c>
      <c r="B1033" s="126" t="s">
        <v>918</v>
      </c>
      <c r="C1033" s="126" t="s">
        <v>16</v>
      </c>
      <c r="D1033" s="126" t="s">
        <v>22</v>
      </c>
      <c r="E1033" s="126"/>
      <c r="F1033" s="205">
        <f>F1034</f>
        <v>15000</v>
      </c>
      <c r="G1033" s="266">
        <f t="shared" si="358"/>
        <v>0</v>
      </c>
      <c r="H1033" s="266">
        <f t="shared" si="358"/>
        <v>0</v>
      </c>
      <c r="I1033" s="266">
        <f t="shared" si="358"/>
        <v>0</v>
      </c>
      <c r="J1033" s="266">
        <f t="shared" si="358"/>
        <v>15000</v>
      </c>
      <c r="K1033" s="266">
        <f t="shared" si="358"/>
        <v>0</v>
      </c>
    </row>
    <row r="1034" spans="1:11" ht="38.25" x14ac:dyDescent="0.25">
      <c r="A1034" s="129" t="s">
        <v>34</v>
      </c>
      <c r="B1034" s="126" t="s">
        <v>918</v>
      </c>
      <c r="C1034" s="126" t="s">
        <v>16</v>
      </c>
      <c r="D1034" s="126" t="s">
        <v>22</v>
      </c>
      <c r="E1034" s="126" t="s">
        <v>32</v>
      </c>
      <c r="F1034" s="205">
        <f>'8. разд '!F79</f>
        <v>15000</v>
      </c>
      <c r="G1034" s="266">
        <f>'8. разд '!G79</f>
        <v>0</v>
      </c>
      <c r="H1034" s="266">
        <f>'8. разд '!H79</f>
        <v>0</v>
      </c>
      <c r="I1034" s="266">
        <f>'8. разд '!I79</f>
        <v>0</v>
      </c>
      <c r="J1034" s="266">
        <f>'8. разд '!J79</f>
        <v>15000</v>
      </c>
      <c r="K1034" s="266">
        <f>'8. разд '!K79</f>
        <v>0</v>
      </c>
    </row>
    <row r="1035" spans="1:11" x14ac:dyDescent="0.25">
      <c r="A1035" s="129" t="s">
        <v>15</v>
      </c>
      <c r="B1035" s="126" t="s">
        <v>918</v>
      </c>
      <c r="C1035" s="126" t="s">
        <v>14</v>
      </c>
      <c r="D1035" s="126"/>
      <c r="E1035" s="126"/>
      <c r="F1035" s="205">
        <f>F1036</f>
        <v>14900</v>
      </c>
      <c r="G1035" s="266">
        <f t="shared" ref="G1035:K1036" si="359">G1036</f>
        <v>0</v>
      </c>
      <c r="H1035" s="266">
        <f t="shared" si="359"/>
        <v>0</v>
      </c>
      <c r="I1035" s="266">
        <f t="shared" si="359"/>
        <v>0</v>
      </c>
      <c r="J1035" s="266">
        <f t="shared" si="359"/>
        <v>14900</v>
      </c>
      <c r="K1035" s="266">
        <f t="shared" si="359"/>
        <v>0</v>
      </c>
    </row>
    <row r="1036" spans="1:11" x14ac:dyDescent="0.25">
      <c r="A1036" s="129" t="s">
        <v>29</v>
      </c>
      <c r="B1036" s="126" t="s">
        <v>918</v>
      </c>
      <c r="C1036" s="126" t="s">
        <v>14</v>
      </c>
      <c r="D1036" s="126" t="s">
        <v>22</v>
      </c>
      <c r="E1036" s="126"/>
      <c r="F1036" s="205">
        <f>F1037</f>
        <v>14900</v>
      </c>
      <c r="G1036" s="266">
        <f t="shared" si="359"/>
        <v>0</v>
      </c>
      <c r="H1036" s="266">
        <f t="shared" si="359"/>
        <v>0</v>
      </c>
      <c r="I1036" s="266">
        <f t="shared" si="359"/>
        <v>0</v>
      </c>
      <c r="J1036" s="266">
        <f t="shared" si="359"/>
        <v>14900</v>
      </c>
      <c r="K1036" s="266">
        <f t="shared" si="359"/>
        <v>0</v>
      </c>
    </row>
    <row r="1037" spans="1:11" ht="38.25" x14ac:dyDescent="0.25">
      <c r="A1037" s="129" t="s">
        <v>34</v>
      </c>
      <c r="B1037" s="126" t="s">
        <v>918</v>
      </c>
      <c r="C1037" s="126" t="s">
        <v>14</v>
      </c>
      <c r="D1037" s="126" t="s">
        <v>22</v>
      </c>
      <c r="E1037" s="126" t="s">
        <v>32</v>
      </c>
      <c r="F1037" s="205">
        <f>'8. разд '!F80</f>
        <v>14900</v>
      </c>
      <c r="G1037" s="266">
        <f>'8. разд '!G80</f>
        <v>0</v>
      </c>
      <c r="H1037" s="266">
        <f>'8. разд '!H80</f>
        <v>0</v>
      </c>
      <c r="I1037" s="266">
        <f>'8. разд '!I80</f>
        <v>0</v>
      </c>
      <c r="J1037" s="266">
        <f>'8. разд '!J80</f>
        <v>14900</v>
      </c>
      <c r="K1037" s="266">
        <f>'8. разд '!K80</f>
        <v>0</v>
      </c>
    </row>
    <row r="1038" spans="1:11" ht="51" x14ac:dyDescent="0.25">
      <c r="A1038" s="129" t="s">
        <v>13</v>
      </c>
      <c r="B1038" s="126" t="s">
        <v>917</v>
      </c>
      <c r="C1038" s="127"/>
      <c r="D1038" s="145"/>
      <c r="E1038" s="145"/>
      <c r="F1038" s="205">
        <f>F1039</f>
        <v>50000</v>
      </c>
      <c r="G1038" s="266">
        <f t="shared" ref="G1038:K1040" si="360">G1039</f>
        <v>0</v>
      </c>
      <c r="H1038" s="266">
        <f t="shared" si="360"/>
        <v>0</v>
      </c>
      <c r="I1038" s="266">
        <f t="shared" si="360"/>
        <v>0</v>
      </c>
      <c r="J1038" s="266">
        <f t="shared" si="360"/>
        <v>50000</v>
      </c>
      <c r="K1038" s="266">
        <f t="shared" si="360"/>
        <v>0</v>
      </c>
    </row>
    <row r="1039" spans="1:11" ht="63.75" x14ac:dyDescent="0.25">
      <c r="A1039" s="129" t="s">
        <v>12</v>
      </c>
      <c r="B1039" s="126" t="s">
        <v>917</v>
      </c>
      <c r="C1039" s="127">
        <v>100</v>
      </c>
      <c r="D1039" s="145"/>
      <c r="E1039" s="145"/>
      <c r="F1039" s="205">
        <f>F1040</f>
        <v>50000</v>
      </c>
      <c r="G1039" s="266">
        <f t="shared" si="360"/>
        <v>0</v>
      </c>
      <c r="H1039" s="266">
        <f t="shared" si="360"/>
        <v>0</v>
      </c>
      <c r="I1039" s="266">
        <f t="shared" si="360"/>
        <v>0</v>
      </c>
      <c r="J1039" s="266">
        <f t="shared" si="360"/>
        <v>50000</v>
      </c>
      <c r="K1039" s="266">
        <f t="shared" si="360"/>
        <v>0</v>
      </c>
    </row>
    <row r="1040" spans="1:11" x14ac:dyDescent="0.25">
      <c r="A1040" s="129" t="s">
        <v>29</v>
      </c>
      <c r="B1040" s="126" t="s">
        <v>917</v>
      </c>
      <c r="C1040" s="127">
        <v>100</v>
      </c>
      <c r="D1040" s="126" t="s">
        <v>22</v>
      </c>
      <c r="E1040" s="126"/>
      <c r="F1040" s="205">
        <f>F1041</f>
        <v>50000</v>
      </c>
      <c r="G1040" s="266">
        <f t="shared" si="360"/>
        <v>0</v>
      </c>
      <c r="H1040" s="266">
        <f t="shared" si="360"/>
        <v>0</v>
      </c>
      <c r="I1040" s="266">
        <f t="shared" si="360"/>
        <v>0</v>
      </c>
      <c r="J1040" s="266">
        <f t="shared" si="360"/>
        <v>50000</v>
      </c>
      <c r="K1040" s="266">
        <f t="shared" si="360"/>
        <v>0</v>
      </c>
    </row>
    <row r="1041" spans="1:11" ht="38.25" x14ac:dyDescent="0.25">
      <c r="A1041" s="129" t="s">
        <v>34</v>
      </c>
      <c r="B1041" s="126" t="s">
        <v>917</v>
      </c>
      <c r="C1041" s="127">
        <v>100</v>
      </c>
      <c r="D1041" s="126" t="s">
        <v>22</v>
      </c>
      <c r="E1041" s="126" t="s">
        <v>32</v>
      </c>
      <c r="F1041" s="205">
        <f>'8. разд '!F82</f>
        <v>50000</v>
      </c>
      <c r="G1041" s="266">
        <f>'8. разд '!G82</f>
        <v>0</v>
      </c>
      <c r="H1041" s="266">
        <f>'8. разд '!H82</f>
        <v>0</v>
      </c>
      <c r="I1041" s="266">
        <f>'8. разд '!I82</f>
        <v>0</v>
      </c>
      <c r="J1041" s="266">
        <f>'8. разд '!J82</f>
        <v>50000</v>
      </c>
      <c r="K1041" s="266">
        <f>'8. разд '!K82</f>
        <v>0</v>
      </c>
    </row>
    <row r="1042" spans="1:11" s="46" customFormat="1" ht="25.5" x14ac:dyDescent="0.25">
      <c r="A1042" s="41" t="s">
        <v>569</v>
      </c>
      <c r="B1042" s="126" t="s">
        <v>568</v>
      </c>
      <c r="C1042" s="127"/>
      <c r="D1042" s="145"/>
      <c r="E1042" s="145"/>
      <c r="F1042" s="205">
        <f>F1043+F1049+F1059</f>
        <v>29397927.210000001</v>
      </c>
      <c r="G1042" s="266">
        <f t="shared" ref="G1042:K1042" si="361">G1043+G1049+G1059</f>
        <v>0</v>
      </c>
      <c r="H1042" s="266">
        <f t="shared" si="361"/>
        <v>1327046</v>
      </c>
      <c r="I1042" s="266">
        <f t="shared" si="361"/>
        <v>0</v>
      </c>
      <c r="J1042" s="266">
        <f t="shared" si="361"/>
        <v>30724973.210000001</v>
      </c>
      <c r="K1042" s="266">
        <f t="shared" si="361"/>
        <v>0</v>
      </c>
    </row>
    <row r="1043" spans="1:11" ht="51" x14ac:dyDescent="0.25">
      <c r="A1043" s="129" t="s">
        <v>13</v>
      </c>
      <c r="B1043" s="126" t="s">
        <v>570</v>
      </c>
      <c r="C1043" s="127"/>
      <c r="D1043" s="145"/>
      <c r="E1043" s="145"/>
      <c r="F1043" s="205">
        <f>F1044</f>
        <v>255000</v>
      </c>
      <c r="G1043" s="266">
        <f t="shared" ref="G1043:K1043" si="362">G1044</f>
        <v>0</v>
      </c>
      <c r="H1043" s="266">
        <f t="shared" si="362"/>
        <v>0</v>
      </c>
      <c r="I1043" s="266">
        <f t="shared" si="362"/>
        <v>0</v>
      </c>
      <c r="J1043" s="266">
        <f t="shared" si="362"/>
        <v>255000</v>
      </c>
      <c r="K1043" s="266">
        <f t="shared" si="362"/>
        <v>0</v>
      </c>
    </row>
    <row r="1044" spans="1:11" ht="63.75" x14ac:dyDescent="0.25">
      <c r="A1044" s="129" t="s">
        <v>12</v>
      </c>
      <c r="B1044" s="126" t="s">
        <v>570</v>
      </c>
      <c r="C1044" s="127">
        <v>100</v>
      </c>
      <c r="D1044" s="145"/>
      <c r="E1044" s="145"/>
      <c r="F1044" s="205">
        <f>F1045+F1047</f>
        <v>255000</v>
      </c>
      <c r="G1044" s="266">
        <f t="shared" ref="G1044:K1044" si="363">G1045+G1047</f>
        <v>0</v>
      </c>
      <c r="H1044" s="266">
        <f t="shared" si="363"/>
        <v>0</v>
      </c>
      <c r="I1044" s="266">
        <f t="shared" si="363"/>
        <v>0</v>
      </c>
      <c r="J1044" s="266">
        <f t="shared" si="363"/>
        <v>255000</v>
      </c>
      <c r="K1044" s="266">
        <f t="shared" si="363"/>
        <v>0</v>
      </c>
    </row>
    <row r="1045" spans="1:11" ht="25.5" x14ac:dyDescent="0.25">
      <c r="A1045" s="41" t="s">
        <v>117</v>
      </c>
      <c r="B1045" s="126" t="s">
        <v>570</v>
      </c>
      <c r="C1045" s="127">
        <v>100</v>
      </c>
      <c r="D1045" s="126" t="s">
        <v>37</v>
      </c>
      <c r="E1045" s="126"/>
      <c r="F1045" s="205">
        <f>F1046</f>
        <v>100000</v>
      </c>
      <c r="G1045" s="266">
        <f t="shared" ref="G1045:K1045" si="364">G1046</f>
        <v>0</v>
      </c>
      <c r="H1045" s="266">
        <f t="shared" si="364"/>
        <v>0</v>
      </c>
      <c r="I1045" s="266">
        <f t="shared" si="364"/>
        <v>0</v>
      </c>
      <c r="J1045" s="266">
        <f t="shared" si="364"/>
        <v>100000</v>
      </c>
      <c r="K1045" s="266">
        <f t="shared" si="364"/>
        <v>0</v>
      </c>
    </row>
    <row r="1046" spans="1:11" ht="38.25" x14ac:dyDescent="0.25">
      <c r="A1046" s="41" t="s">
        <v>115</v>
      </c>
      <c r="B1046" s="126" t="s">
        <v>570</v>
      </c>
      <c r="C1046" s="127">
        <v>100</v>
      </c>
      <c r="D1046" s="126" t="s">
        <v>37</v>
      </c>
      <c r="E1046" s="126" t="s">
        <v>55</v>
      </c>
      <c r="F1046" s="205">
        <f>'8. разд '!F182</f>
        <v>100000</v>
      </c>
      <c r="G1046" s="266">
        <f>'8. разд '!G182</f>
        <v>0</v>
      </c>
      <c r="H1046" s="266">
        <f>'8. разд '!H182</f>
        <v>0</v>
      </c>
      <c r="I1046" s="266">
        <f>'8. разд '!I182</f>
        <v>0</v>
      </c>
      <c r="J1046" s="266">
        <f>'8. разд '!J182</f>
        <v>100000</v>
      </c>
      <c r="K1046" s="266">
        <f>'8. разд '!K182</f>
        <v>0</v>
      </c>
    </row>
    <row r="1047" spans="1:11" x14ac:dyDescent="0.25">
      <c r="A1047" s="41" t="s">
        <v>978</v>
      </c>
      <c r="B1047" s="126" t="s">
        <v>570</v>
      </c>
      <c r="C1047" s="127">
        <v>100</v>
      </c>
      <c r="D1047" s="126" t="s">
        <v>46</v>
      </c>
      <c r="E1047" s="126"/>
      <c r="F1047" s="205">
        <f>F1048</f>
        <v>155000</v>
      </c>
      <c r="G1047" s="266">
        <f t="shared" ref="G1047:K1047" si="365">G1048</f>
        <v>0</v>
      </c>
      <c r="H1047" s="266">
        <f t="shared" si="365"/>
        <v>0</v>
      </c>
      <c r="I1047" s="266">
        <f t="shared" si="365"/>
        <v>0</v>
      </c>
      <c r="J1047" s="266">
        <f t="shared" si="365"/>
        <v>155000</v>
      </c>
      <c r="K1047" s="266">
        <f t="shared" si="365"/>
        <v>0</v>
      </c>
    </row>
    <row r="1048" spans="1:11" ht="25.5" x14ac:dyDescent="0.25">
      <c r="A1048" s="41" t="s">
        <v>979</v>
      </c>
      <c r="B1048" s="126" t="s">
        <v>570</v>
      </c>
      <c r="C1048" s="127">
        <v>100</v>
      </c>
      <c r="D1048" s="126" t="s">
        <v>46</v>
      </c>
      <c r="E1048" s="126" t="s">
        <v>46</v>
      </c>
      <c r="F1048" s="205">
        <f>'8. разд '!F399</f>
        <v>155000</v>
      </c>
      <c r="G1048" s="266">
        <f>'8. разд '!G399</f>
        <v>0</v>
      </c>
      <c r="H1048" s="266">
        <f>'8. разд '!H399</f>
        <v>0</v>
      </c>
      <c r="I1048" s="266">
        <f>'8. разд '!I399</f>
        <v>0</v>
      </c>
      <c r="J1048" s="266">
        <f>'8. разд '!J399</f>
        <v>155000</v>
      </c>
      <c r="K1048" s="266">
        <f>'8. разд '!K399</f>
        <v>0</v>
      </c>
    </row>
    <row r="1049" spans="1:11" ht="76.5" x14ac:dyDescent="0.25">
      <c r="A1049" s="129" t="s">
        <v>901</v>
      </c>
      <c r="B1049" s="126" t="s">
        <v>902</v>
      </c>
      <c r="C1049" s="126"/>
      <c r="D1049" s="145"/>
      <c r="E1049" s="145"/>
      <c r="F1049" s="205">
        <f>F1050+F1053+F1056</f>
        <v>22447001.210000001</v>
      </c>
      <c r="G1049" s="266">
        <f t="shared" ref="G1049:K1049" si="366">G1050+G1053+G1056</f>
        <v>0</v>
      </c>
      <c r="H1049" s="266">
        <f t="shared" si="366"/>
        <v>1327046</v>
      </c>
      <c r="I1049" s="266">
        <f t="shared" si="366"/>
        <v>0</v>
      </c>
      <c r="J1049" s="266">
        <f t="shared" si="366"/>
        <v>23774047.210000001</v>
      </c>
      <c r="K1049" s="266">
        <f t="shared" si="366"/>
        <v>0</v>
      </c>
    </row>
    <row r="1050" spans="1:11" ht="63.75" x14ac:dyDescent="0.25">
      <c r="A1050" s="129" t="s">
        <v>12</v>
      </c>
      <c r="B1050" s="126" t="s">
        <v>902</v>
      </c>
      <c r="C1050" s="126" t="s">
        <v>18</v>
      </c>
      <c r="D1050" s="145"/>
      <c r="E1050" s="145"/>
      <c r="F1050" s="205">
        <f>F1051</f>
        <v>19088188.699999999</v>
      </c>
      <c r="G1050" s="266">
        <f t="shared" ref="G1050:K1051" si="367">G1051</f>
        <v>0</v>
      </c>
      <c r="H1050" s="266">
        <f t="shared" si="367"/>
        <v>0</v>
      </c>
      <c r="I1050" s="266">
        <f t="shared" si="367"/>
        <v>0</v>
      </c>
      <c r="J1050" s="266">
        <f t="shared" si="367"/>
        <v>19088188.699999999</v>
      </c>
      <c r="K1050" s="266">
        <f t="shared" si="367"/>
        <v>0</v>
      </c>
    </row>
    <row r="1051" spans="1:11" x14ac:dyDescent="0.25">
      <c r="A1051" s="41" t="s">
        <v>978</v>
      </c>
      <c r="B1051" s="126" t="s">
        <v>902</v>
      </c>
      <c r="C1051" s="126" t="s">
        <v>18</v>
      </c>
      <c r="D1051" s="126" t="s">
        <v>46</v>
      </c>
      <c r="E1051" s="126"/>
      <c r="F1051" s="205">
        <f>F1052</f>
        <v>19088188.699999999</v>
      </c>
      <c r="G1051" s="266">
        <f t="shared" si="367"/>
        <v>0</v>
      </c>
      <c r="H1051" s="266">
        <f t="shared" si="367"/>
        <v>0</v>
      </c>
      <c r="I1051" s="266">
        <f t="shared" si="367"/>
        <v>0</v>
      </c>
      <c r="J1051" s="266">
        <f t="shared" si="367"/>
        <v>19088188.699999999</v>
      </c>
      <c r="K1051" s="266">
        <f t="shared" si="367"/>
        <v>0</v>
      </c>
    </row>
    <row r="1052" spans="1:11" ht="25.5" x14ac:dyDescent="0.25">
      <c r="A1052" s="41" t="s">
        <v>979</v>
      </c>
      <c r="B1052" s="126" t="s">
        <v>902</v>
      </c>
      <c r="C1052" s="126" t="s">
        <v>18</v>
      </c>
      <c r="D1052" s="126" t="s">
        <v>46</v>
      </c>
      <c r="E1052" s="126" t="s">
        <v>46</v>
      </c>
      <c r="F1052" s="205">
        <f>'8. разд '!F401</f>
        <v>19088188.699999999</v>
      </c>
      <c r="G1052" s="266">
        <f>'8. разд '!G401</f>
        <v>0</v>
      </c>
      <c r="H1052" s="266">
        <f>'8. разд '!H401</f>
        <v>0</v>
      </c>
      <c r="I1052" s="266">
        <f>'8. разд '!I401</f>
        <v>0</v>
      </c>
      <c r="J1052" s="266">
        <f>'8. разд '!J401</f>
        <v>19088188.699999999</v>
      </c>
      <c r="K1052" s="266">
        <f>'8. разд '!K401</f>
        <v>0</v>
      </c>
    </row>
    <row r="1053" spans="1:11" ht="25.5" x14ac:dyDescent="0.25">
      <c r="A1053" s="129" t="s">
        <v>17</v>
      </c>
      <c r="B1053" s="126" t="s">
        <v>902</v>
      </c>
      <c r="C1053" s="126" t="s">
        <v>16</v>
      </c>
      <c r="D1053" s="145"/>
      <c r="E1053" s="145"/>
      <c r="F1053" s="205">
        <f>F1054</f>
        <v>1829871.3</v>
      </c>
      <c r="G1053" s="266">
        <f t="shared" ref="G1053:K1054" si="368">G1054</f>
        <v>0</v>
      </c>
      <c r="H1053" s="266">
        <f t="shared" si="368"/>
        <v>600000</v>
      </c>
      <c r="I1053" s="266">
        <f t="shared" si="368"/>
        <v>0</v>
      </c>
      <c r="J1053" s="266">
        <f t="shared" si="368"/>
        <v>2429871.2999999998</v>
      </c>
      <c r="K1053" s="266">
        <f t="shared" si="368"/>
        <v>0</v>
      </c>
    </row>
    <row r="1054" spans="1:11" x14ac:dyDescent="0.25">
      <c r="A1054" s="41" t="s">
        <v>978</v>
      </c>
      <c r="B1054" s="126" t="s">
        <v>902</v>
      </c>
      <c r="C1054" s="126" t="s">
        <v>16</v>
      </c>
      <c r="D1054" s="126" t="s">
        <v>46</v>
      </c>
      <c r="E1054" s="126"/>
      <c r="F1054" s="205">
        <f>F1055</f>
        <v>1829871.3</v>
      </c>
      <c r="G1054" s="266">
        <f t="shared" si="368"/>
        <v>0</v>
      </c>
      <c r="H1054" s="266">
        <f t="shared" si="368"/>
        <v>600000</v>
      </c>
      <c r="I1054" s="266">
        <f t="shared" si="368"/>
        <v>0</v>
      </c>
      <c r="J1054" s="266">
        <f t="shared" si="368"/>
        <v>2429871.2999999998</v>
      </c>
      <c r="K1054" s="266">
        <f t="shared" si="368"/>
        <v>0</v>
      </c>
    </row>
    <row r="1055" spans="1:11" ht="25.5" x14ac:dyDescent="0.25">
      <c r="A1055" s="41" t="s">
        <v>979</v>
      </c>
      <c r="B1055" s="126" t="s">
        <v>902</v>
      </c>
      <c r="C1055" s="126" t="s">
        <v>16</v>
      </c>
      <c r="D1055" s="126" t="s">
        <v>46</v>
      </c>
      <c r="E1055" s="126" t="s">
        <v>46</v>
      </c>
      <c r="F1055" s="205">
        <f>'8. разд '!F402</f>
        <v>1829871.3</v>
      </c>
      <c r="G1055" s="266">
        <f>'8. разд '!G402</f>
        <v>0</v>
      </c>
      <c r="H1055" s="266">
        <f>'8. разд '!H402</f>
        <v>600000</v>
      </c>
      <c r="I1055" s="266">
        <f>'8. разд '!I402</f>
        <v>0</v>
      </c>
      <c r="J1055" s="266">
        <f>'8. разд '!J402</f>
        <v>2429871.2999999998</v>
      </c>
      <c r="K1055" s="266">
        <f>'8. разд '!K402</f>
        <v>0</v>
      </c>
    </row>
    <row r="1056" spans="1:11" x14ac:dyDescent="0.25">
      <c r="A1056" s="129" t="s">
        <v>15</v>
      </c>
      <c r="B1056" s="126" t="s">
        <v>902</v>
      </c>
      <c r="C1056" s="126" t="s">
        <v>14</v>
      </c>
      <c r="D1056" s="145"/>
      <c r="E1056" s="145"/>
      <c r="F1056" s="205">
        <f>F1057</f>
        <v>1528941.21</v>
      </c>
      <c r="G1056" s="266">
        <f t="shared" ref="G1056:K1057" si="369">G1057</f>
        <v>0</v>
      </c>
      <c r="H1056" s="266">
        <f t="shared" si="369"/>
        <v>727046</v>
      </c>
      <c r="I1056" s="266">
        <f t="shared" si="369"/>
        <v>0</v>
      </c>
      <c r="J1056" s="266">
        <f t="shared" si="369"/>
        <v>2255987.21</v>
      </c>
      <c r="K1056" s="266">
        <f t="shared" si="369"/>
        <v>0</v>
      </c>
    </row>
    <row r="1057" spans="1:11" x14ac:dyDescent="0.25">
      <c r="A1057" s="41" t="s">
        <v>978</v>
      </c>
      <c r="B1057" s="126" t="s">
        <v>902</v>
      </c>
      <c r="C1057" s="126" t="s">
        <v>14</v>
      </c>
      <c r="D1057" s="126" t="s">
        <v>46</v>
      </c>
      <c r="E1057" s="126"/>
      <c r="F1057" s="205">
        <f>F1058</f>
        <v>1528941.21</v>
      </c>
      <c r="G1057" s="266">
        <f t="shared" si="369"/>
        <v>0</v>
      </c>
      <c r="H1057" s="266">
        <f t="shared" si="369"/>
        <v>727046</v>
      </c>
      <c r="I1057" s="266">
        <f t="shared" si="369"/>
        <v>0</v>
      </c>
      <c r="J1057" s="266">
        <f t="shared" si="369"/>
        <v>2255987.21</v>
      </c>
      <c r="K1057" s="266">
        <f t="shared" si="369"/>
        <v>0</v>
      </c>
    </row>
    <row r="1058" spans="1:11" ht="25.5" x14ac:dyDescent="0.25">
      <c r="A1058" s="41" t="s">
        <v>979</v>
      </c>
      <c r="B1058" s="126" t="s">
        <v>902</v>
      </c>
      <c r="C1058" s="126" t="s">
        <v>14</v>
      </c>
      <c r="D1058" s="126" t="s">
        <v>46</v>
      </c>
      <c r="E1058" s="126" t="s">
        <v>46</v>
      </c>
      <c r="F1058" s="205">
        <f>'8. разд '!F403</f>
        <v>1528941.21</v>
      </c>
      <c r="G1058" s="266">
        <f>'8. разд '!G403</f>
        <v>0</v>
      </c>
      <c r="H1058" s="266">
        <f>'8. разд '!H403</f>
        <v>727046</v>
      </c>
      <c r="I1058" s="266">
        <f>'8. разд '!I403</f>
        <v>0</v>
      </c>
      <c r="J1058" s="266">
        <f>'8. разд '!J403</f>
        <v>2255987.21</v>
      </c>
      <c r="K1058" s="266">
        <f>'8. разд '!K403</f>
        <v>0</v>
      </c>
    </row>
    <row r="1059" spans="1:11" ht="63.75" x14ac:dyDescent="0.25">
      <c r="A1059" s="129" t="s">
        <v>571</v>
      </c>
      <c r="B1059" s="126" t="s">
        <v>572</v>
      </c>
      <c r="C1059" s="127"/>
      <c r="D1059" s="145"/>
      <c r="E1059" s="145"/>
      <c r="F1059" s="205">
        <f>F1060+F1063+F1066</f>
        <v>6695926</v>
      </c>
      <c r="G1059" s="266">
        <f t="shared" ref="G1059:K1059" si="370">G1060+G1063+G1066</f>
        <v>0</v>
      </c>
      <c r="H1059" s="266">
        <f t="shared" si="370"/>
        <v>0</v>
      </c>
      <c r="I1059" s="266">
        <f t="shared" si="370"/>
        <v>0</v>
      </c>
      <c r="J1059" s="266">
        <f t="shared" si="370"/>
        <v>6695926</v>
      </c>
      <c r="K1059" s="266">
        <f t="shared" si="370"/>
        <v>0</v>
      </c>
    </row>
    <row r="1060" spans="1:11" ht="63.75" x14ac:dyDescent="0.25">
      <c r="A1060" s="129" t="s">
        <v>12</v>
      </c>
      <c r="B1060" s="126" t="s">
        <v>572</v>
      </c>
      <c r="C1060" s="127">
        <v>100</v>
      </c>
      <c r="D1060" s="145"/>
      <c r="E1060" s="145"/>
      <c r="F1060" s="205">
        <f>F1061</f>
        <v>6410089.7999999998</v>
      </c>
      <c r="G1060" s="266">
        <f t="shared" ref="G1060:K1061" si="371">G1061</f>
        <v>0</v>
      </c>
      <c r="H1060" s="266">
        <f t="shared" si="371"/>
        <v>0</v>
      </c>
      <c r="I1060" s="266">
        <f t="shared" si="371"/>
        <v>0</v>
      </c>
      <c r="J1060" s="266">
        <f t="shared" si="371"/>
        <v>6410089.7999999998</v>
      </c>
      <c r="K1060" s="266">
        <f t="shared" si="371"/>
        <v>0</v>
      </c>
    </row>
    <row r="1061" spans="1:11" ht="25.5" x14ac:dyDescent="0.25">
      <c r="A1061" s="41" t="s">
        <v>117</v>
      </c>
      <c r="B1061" s="126" t="s">
        <v>572</v>
      </c>
      <c r="C1061" s="127">
        <v>100</v>
      </c>
      <c r="D1061" s="126" t="s">
        <v>37</v>
      </c>
      <c r="E1061" s="126"/>
      <c r="F1061" s="205">
        <f>F1062</f>
        <v>6410089.7999999998</v>
      </c>
      <c r="G1061" s="266">
        <f t="shared" si="371"/>
        <v>0</v>
      </c>
      <c r="H1061" s="266">
        <f t="shared" si="371"/>
        <v>0</v>
      </c>
      <c r="I1061" s="266">
        <f t="shared" si="371"/>
        <v>0</v>
      </c>
      <c r="J1061" s="266">
        <f t="shared" si="371"/>
        <v>6410089.7999999998</v>
      </c>
      <c r="K1061" s="266">
        <f t="shared" si="371"/>
        <v>0</v>
      </c>
    </row>
    <row r="1062" spans="1:11" ht="38.25" x14ac:dyDescent="0.25">
      <c r="A1062" s="41" t="s">
        <v>115</v>
      </c>
      <c r="B1062" s="126" t="s">
        <v>572</v>
      </c>
      <c r="C1062" s="127">
        <v>100</v>
      </c>
      <c r="D1062" s="126" t="s">
        <v>37</v>
      </c>
      <c r="E1062" s="126" t="s">
        <v>55</v>
      </c>
      <c r="F1062" s="205">
        <f>'8. разд '!F184</f>
        <v>6410089.7999999998</v>
      </c>
      <c r="G1062" s="266">
        <f>'8. разд '!G184</f>
        <v>0</v>
      </c>
      <c r="H1062" s="266">
        <f>'8. разд '!H184</f>
        <v>0</v>
      </c>
      <c r="I1062" s="266">
        <f>'8. разд '!I184</f>
        <v>0</v>
      </c>
      <c r="J1062" s="266">
        <f>'8. разд '!J184</f>
        <v>6410089.7999999998</v>
      </c>
      <c r="K1062" s="266">
        <f>'8. разд '!K184</f>
        <v>0</v>
      </c>
    </row>
    <row r="1063" spans="1:11" ht="25.5" x14ac:dyDescent="0.25">
      <c r="A1063" s="129" t="s">
        <v>17</v>
      </c>
      <c r="B1063" s="126" t="s">
        <v>572</v>
      </c>
      <c r="C1063" s="127">
        <v>200</v>
      </c>
      <c r="D1063" s="145"/>
      <c r="E1063" s="145"/>
      <c r="F1063" s="205">
        <f>F1064</f>
        <v>280836.2</v>
      </c>
      <c r="G1063" s="266">
        <f t="shared" ref="G1063:K1064" si="372">G1064</f>
        <v>0</v>
      </c>
      <c r="H1063" s="266">
        <f t="shared" si="372"/>
        <v>0</v>
      </c>
      <c r="I1063" s="266">
        <f t="shared" si="372"/>
        <v>0</v>
      </c>
      <c r="J1063" s="266">
        <f t="shared" si="372"/>
        <v>280836.2</v>
      </c>
      <c r="K1063" s="266">
        <f t="shared" si="372"/>
        <v>0</v>
      </c>
    </row>
    <row r="1064" spans="1:11" ht="25.5" x14ac:dyDescent="0.25">
      <c r="A1064" s="41" t="s">
        <v>117</v>
      </c>
      <c r="B1064" s="126" t="s">
        <v>572</v>
      </c>
      <c r="C1064" s="127">
        <v>200</v>
      </c>
      <c r="D1064" s="126" t="s">
        <v>37</v>
      </c>
      <c r="E1064" s="126"/>
      <c r="F1064" s="205">
        <f>F1065</f>
        <v>280836.2</v>
      </c>
      <c r="G1064" s="266">
        <f t="shared" si="372"/>
        <v>0</v>
      </c>
      <c r="H1064" s="266">
        <f t="shared" si="372"/>
        <v>0</v>
      </c>
      <c r="I1064" s="266">
        <f t="shared" si="372"/>
        <v>0</v>
      </c>
      <c r="J1064" s="266">
        <f t="shared" si="372"/>
        <v>280836.2</v>
      </c>
      <c r="K1064" s="266">
        <f t="shared" si="372"/>
        <v>0</v>
      </c>
    </row>
    <row r="1065" spans="1:11" ht="38.25" x14ac:dyDescent="0.25">
      <c r="A1065" s="41" t="s">
        <v>115</v>
      </c>
      <c r="B1065" s="126" t="s">
        <v>572</v>
      </c>
      <c r="C1065" s="127">
        <v>200</v>
      </c>
      <c r="D1065" s="126" t="s">
        <v>37</v>
      </c>
      <c r="E1065" s="126" t="s">
        <v>55</v>
      </c>
      <c r="F1065" s="205">
        <f>'8. разд '!F185</f>
        <v>280836.2</v>
      </c>
      <c r="G1065" s="266">
        <f>'8. разд '!G185</f>
        <v>0</v>
      </c>
      <c r="H1065" s="266">
        <f>'8. разд '!H185</f>
        <v>0</v>
      </c>
      <c r="I1065" s="266">
        <f>'8. разд '!I185</f>
        <v>0</v>
      </c>
      <c r="J1065" s="266">
        <f>'8. разд '!J185</f>
        <v>280836.2</v>
      </c>
      <c r="K1065" s="266">
        <f>'8. разд '!K185</f>
        <v>0</v>
      </c>
    </row>
    <row r="1066" spans="1:11" x14ac:dyDescent="0.25">
      <c r="A1066" s="129" t="s">
        <v>15</v>
      </c>
      <c r="B1066" s="126" t="s">
        <v>572</v>
      </c>
      <c r="C1066" s="127">
        <v>800</v>
      </c>
      <c r="D1066" s="145"/>
      <c r="E1066" s="145"/>
      <c r="F1066" s="205">
        <f>F1067</f>
        <v>5000</v>
      </c>
      <c r="G1066" s="266">
        <f t="shared" ref="G1066:K1067" si="373">G1067</f>
        <v>0</v>
      </c>
      <c r="H1066" s="266">
        <f t="shared" si="373"/>
        <v>0</v>
      </c>
      <c r="I1066" s="266">
        <f t="shared" si="373"/>
        <v>0</v>
      </c>
      <c r="J1066" s="266">
        <f t="shared" si="373"/>
        <v>5000</v>
      </c>
      <c r="K1066" s="266">
        <f t="shared" si="373"/>
        <v>0</v>
      </c>
    </row>
    <row r="1067" spans="1:11" ht="25.5" x14ac:dyDescent="0.25">
      <c r="A1067" s="41" t="s">
        <v>117</v>
      </c>
      <c r="B1067" s="126" t="s">
        <v>572</v>
      </c>
      <c r="C1067" s="127">
        <v>800</v>
      </c>
      <c r="D1067" s="126" t="s">
        <v>37</v>
      </c>
      <c r="E1067" s="126"/>
      <c r="F1067" s="205">
        <f>F1068</f>
        <v>5000</v>
      </c>
      <c r="G1067" s="266">
        <f t="shared" si="373"/>
        <v>0</v>
      </c>
      <c r="H1067" s="266">
        <f t="shared" si="373"/>
        <v>0</v>
      </c>
      <c r="I1067" s="266">
        <f t="shared" si="373"/>
        <v>0</v>
      </c>
      <c r="J1067" s="266">
        <f t="shared" si="373"/>
        <v>5000</v>
      </c>
      <c r="K1067" s="266">
        <f t="shared" si="373"/>
        <v>0</v>
      </c>
    </row>
    <row r="1068" spans="1:11" ht="38.25" x14ac:dyDescent="0.25">
      <c r="A1068" s="41" t="s">
        <v>115</v>
      </c>
      <c r="B1068" s="126" t="s">
        <v>572</v>
      </c>
      <c r="C1068" s="127">
        <v>800</v>
      </c>
      <c r="D1068" s="126" t="s">
        <v>37</v>
      </c>
      <c r="E1068" s="126" t="s">
        <v>55</v>
      </c>
      <c r="F1068" s="205">
        <f>'8. разд '!F186</f>
        <v>5000</v>
      </c>
      <c r="G1068" s="266">
        <f>'8. разд '!G186</f>
        <v>0</v>
      </c>
      <c r="H1068" s="266">
        <f>'8. разд '!H186</f>
        <v>0</v>
      </c>
      <c r="I1068" s="266">
        <f>'8. разд '!I186</f>
        <v>0</v>
      </c>
      <c r="J1068" s="266">
        <f>'8. разд '!J186</f>
        <v>5000</v>
      </c>
      <c r="K1068" s="266">
        <f>'8. разд '!K186</f>
        <v>0</v>
      </c>
    </row>
    <row r="1069" spans="1:11" s="46" customFormat="1" ht="25.5" x14ac:dyDescent="0.25">
      <c r="A1069" s="129" t="s">
        <v>48</v>
      </c>
      <c r="B1069" s="126" t="s">
        <v>563</v>
      </c>
      <c r="C1069" s="127"/>
      <c r="D1069" s="145"/>
      <c r="E1069" s="145"/>
      <c r="F1069" s="205">
        <f>F1070+F1079+F1083+F1087+F1092+F1104+F1096+F1100</f>
        <v>102706224.14999999</v>
      </c>
      <c r="G1069" s="266">
        <f t="shared" ref="G1069:K1069" si="374">G1070+G1079+G1083+G1087+G1092+G1104+G1096+G1100</f>
        <v>0</v>
      </c>
      <c r="H1069" s="266">
        <f t="shared" si="374"/>
        <v>1009313.18</v>
      </c>
      <c r="I1069" s="266">
        <f t="shared" si="374"/>
        <v>0</v>
      </c>
      <c r="J1069" s="266">
        <f t="shared" si="374"/>
        <v>103715537.33</v>
      </c>
      <c r="K1069" s="266">
        <f t="shared" si="374"/>
        <v>0</v>
      </c>
    </row>
    <row r="1070" spans="1:11" ht="51" x14ac:dyDescent="0.25">
      <c r="A1070" s="129" t="s">
        <v>13</v>
      </c>
      <c r="B1070" s="126" t="s">
        <v>564</v>
      </c>
      <c r="C1070" s="127"/>
      <c r="D1070" s="145"/>
      <c r="E1070" s="145"/>
      <c r="F1070" s="205">
        <f>F1071</f>
        <v>1672456.1500000001</v>
      </c>
      <c r="G1070" s="266">
        <f t="shared" ref="G1070:K1070" si="375">G1071</f>
        <v>0</v>
      </c>
      <c r="H1070" s="266">
        <f t="shared" si="375"/>
        <v>0</v>
      </c>
      <c r="I1070" s="266">
        <f t="shared" si="375"/>
        <v>0</v>
      </c>
      <c r="J1070" s="266">
        <f t="shared" si="375"/>
        <v>1672456.1500000001</v>
      </c>
      <c r="K1070" s="266">
        <f t="shared" si="375"/>
        <v>0</v>
      </c>
    </row>
    <row r="1071" spans="1:11" ht="38.25" x14ac:dyDescent="0.25">
      <c r="A1071" s="129" t="s">
        <v>47</v>
      </c>
      <c r="B1071" s="126" t="s">
        <v>564</v>
      </c>
      <c r="C1071" s="127">
        <v>600</v>
      </c>
      <c r="D1071" s="145"/>
      <c r="E1071" s="145"/>
      <c r="F1071" s="205">
        <f>F1072+F1074+F1076</f>
        <v>1672456.1500000001</v>
      </c>
      <c r="G1071" s="266">
        <f t="shared" ref="G1071:K1071" si="376">G1072+G1074+G1076</f>
        <v>0</v>
      </c>
      <c r="H1071" s="266">
        <f t="shared" si="376"/>
        <v>0</v>
      </c>
      <c r="I1071" s="266">
        <f t="shared" si="376"/>
        <v>0</v>
      </c>
      <c r="J1071" s="266">
        <f t="shared" si="376"/>
        <v>1672456.1500000001</v>
      </c>
      <c r="K1071" s="266">
        <f t="shared" si="376"/>
        <v>0</v>
      </c>
    </row>
    <row r="1072" spans="1:11" x14ac:dyDescent="0.25">
      <c r="A1072" s="129" t="s">
        <v>29</v>
      </c>
      <c r="B1072" s="126" t="s">
        <v>564</v>
      </c>
      <c r="C1072" s="127">
        <v>600</v>
      </c>
      <c r="D1072" s="126" t="s">
        <v>22</v>
      </c>
      <c r="E1072" s="126"/>
      <c r="F1072" s="205">
        <f>F1073</f>
        <v>966991.35</v>
      </c>
      <c r="G1072" s="266">
        <f t="shared" ref="G1072:K1072" si="377">G1073</f>
        <v>0</v>
      </c>
      <c r="H1072" s="266">
        <f t="shared" si="377"/>
        <v>0</v>
      </c>
      <c r="I1072" s="266">
        <f t="shared" si="377"/>
        <v>0</v>
      </c>
      <c r="J1072" s="266">
        <f t="shared" si="377"/>
        <v>966991.35</v>
      </c>
      <c r="K1072" s="266">
        <f t="shared" si="377"/>
        <v>0</v>
      </c>
    </row>
    <row r="1073" spans="1:11" x14ac:dyDescent="0.25">
      <c r="A1073" s="129" t="s">
        <v>25</v>
      </c>
      <c r="B1073" s="126" t="s">
        <v>564</v>
      </c>
      <c r="C1073" s="127">
        <v>600</v>
      </c>
      <c r="D1073" s="126" t="s">
        <v>22</v>
      </c>
      <c r="E1073" s="126" t="s">
        <v>21</v>
      </c>
      <c r="F1073" s="205">
        <f>'8. разд '!F166</f>
        <v>966991.35</v>
      </c>
      <c r="G1073" s="266">
        <f>'8. разд '!G166</f>
        <v>0</v>
      </c>
      <c r="H1073" s="266">
        <f>'8. разд '!H166</f>
        <v>0</v>
      </c>
      <c r="I1073" s="266">
        <f>'8. разд '!I166</f>
        <v>0</v>
      </c>
      <c r="J1073" s="266">
        <f>'8. разд '!J166</f>
        <v>966991.35</v>
      </c>
      <c r="K1073" s="266">
        <f>'8. разд '!K166</f>
        <v>0</v>
      </c>
    </row>
    <row r="1074" spans="1:11" x14ac:dyDescent="0.25">
      <c r="A1074" s="129" t="s">
        <v>20</v>
      </c>
      <c r="B1074" s="126" t="s">
        <v>564</v>
      </c>
      <c r="C1074" s="127">
        <v>600</v>
      </c>
      <c r="D1074" s="145" t="s">
        <v>2</v>
      </c>
      <c r="E1074" s="145"/>
      <c r="F1074" s="205">
        <f>F1075</f>
        <v>309800</v>
      </c>
      <c r="G1074" s="266">
        <f t="shared" ref="G1074:K1074" si="378">G1075</f>
        <v>0</v>
      </c>
      <c r="H1074" s="266">
        <f t="shared" si="378"/>
        <v>0</v>
      </c>
      <c r="I1074" s="266">
        <f t="shared" si="378"/>
        <v>0</v>
      </c>
      <c r="J1074" s="266">
        <f t="shared" si="378"/>
        <v>309800</v>
      </c>
      <c r="K1074" s="266">
        <f t="shared" si="378"/>
        <v>0</v>
      </c>
    </row>
    <row r="1075" spans="1:11" x14ac:dyDescent="0.25">
      <c r="A1075" s="129" t="s">
        <v>111</v>
      </c>
      <c r="B1075" s="126" t="s">
        <v>564</v>
      </c>
      <c r="C1075" s="127">
        <v>600</v>
      </c>
      <c r="D1075" s="145" t="s">
        <v>2</v>
      </c>
      <c r="E1075" s="145" t="s">
        <v>3</v>
      </c>
      <c r="F1075" s="205">
        <f>'8. разд '!F248</f>
        <v>309800</v>
      </c>
      <c r="G1075" s="266">
        <f>'8. разд '!G248</f>
        <v>0</v>
      </c>
      <c r="H1075" s="266">
        <f>'8. разд '!H248</f>
        <v>0</v>
      </c>
      <c r="I1075" s="266">
        <f>'8. разд '!I248</f>
        <v>0</v>
      </c>
      <c r="J1075" s="266">
        <f>'8. разд '!J248</f>
        <v>309800</v>
      </c>
      <c r="K1075" s="266">
        <f>'8. разд '!K248</f>
        <v>0</v>
      </c>
    </row>
    <row r="1076" spans="1:11" x14ac:dyDescent="0.25">
      <c r="A1076" s="129" t="s">
        <v>98</v>
      </c>
      <c r="B1076" s="126" t="s">
        <v>564</v>
      </c>
      <c r="C1076" s="127">
        <v>600</v>
      </c>
      <c r="D1076" s="145" t="s">
        <v>11</v>
      </c>
      <c r="E1076" s="145"/>
      <c r="F1076" s="205">
        <f>SUM(F1077:F1078)</f>
        <v>395664.8</v>
      </c>
      <c r="G1076" s="266">
        <f t="shared" ref="G1076:K1076" si="379">SUM(G1077:G1078)</f>
        <v>0</v>
      </c>
      <c r="H1076" s="266">
        <f t="shared" si="379"/>
        <v>0</v>
      </c>
      <c r="I1076" s="266">
        <f t="shared" si="379"/>
        <v>0</v>
      </c>
      <c r="J1076" s="266">
        <f t="shared" si="379"/>
        <v>395664.8</v>
      </c>
      <c r="K1076" s="266">
        <f t="shared" si="379"/>
        <v>0</v>
      </c>
    </row>
    <row r="1077" spans="1:11" x14ac:dyDescent="0.25">
      <c r="A1077" s="129" t="s">
        <v>97</v>
      </c>
      <c r="B1077" s="126" t="s">
        <v>564</v>
      </c>
      <c r="C1077" s="127">
        <v>600</v>
      </c>
      <c r="D1077" s="145" t="s">
        <v>11</v>
      </c>
      <c r="E1077" s="145" t="s">
        <v>22</v>
      </c>
      <c r="F1077" s="205">
        <f>'8. разд '!F724</f>
        <v>167000</v>
      </c>
      <c r="G1077" s="266">
        <f>'8. разд '!G724</f>
        <v>0</v>
      </c>
      <c r="H1077" s="266">
        <f>'8. разд '!H724</f>
        <v>0</v>
      </c>
      <c r="I1077" s="266">
        <f>'8. разд '!I724</f>
        <v>0</v>
      </c>
      <c r="J1077" s="266">
        <f>'8. разд '!J724</f>
        <v>167000</v>
      </c>
      <c r="K1077" s="266">
        <f>'8. разд '!K724</f>
        <v>0</v>
      </c>
    </row>
    <row r="1078" spans="1:11" x14ac:dyDescent="0.25">
      <c r="A1078" s="129" t="s">
        <v>96</v>
      </c>
      <c r="B1078" s="126" t="s">
        <v>564</v>
      </c>
      <c r="C1078" s="127">
        <v>600</v>
      </c>
      <c r="D1078" s="145" t="s">
        <v>11</v>
      </c>
      <c r="E1078" s="145" t="s">
        <v>40</v>
      </c>
      <c r="F1078" s="205">
        <f>'8. разд '!F731</f>
        <v>228664.8</v>
      </c>
      <c r="G1078" s="266">
        <f>'8. разд '!G731</f>
        <v>0</v>
      </c>
      <c r="H1078" s="266">
        <f>'8. разд '!H731</f>
        <v>0</v>
      </c>
      <c r="I1078" s="266">
        <f>'8. разд '!I731</f>
        <v>0</v>
      </c>
      <c r="J1078" s="266">
        <f>'8. разд '!J731</f>
        <v>228664.8</v>
      </c>
      <c r="K1078" s="266">
        <f>'8. разд '!K731</f>
        <v>0</v>
      </c>
    </row>
    <row r="1079" spans="1:11" ht="89.25" x14ac:dyDescent="0.25">
      <c r="A1079" s="129" t="s">
        <v>586</v>
      </c>
      <c r="B1079" s="126" t="s">
        <v>587</v>
      </c>
      <c r="C1079" s="126"/>
      <c r="D1079" s="145"/>
      <c r="E1079" s="145"/>
      <c r="F1079" s="205">
        <f>F1080</f>
        <v>17921300.84</v>
      </c>
      <c r="G1079" s="266">
        <f t="shared" ref="G1079:K1081" si="380">G1080</f>
        <v>0</v>
      </c>
      <c r="H1079" s="266">
        <f t="shared" si="380"/>
        <v>0</v>
      </c>
      <c r="I1079" s="266">
        <f t="shared" si="380"/>
        <v>0</v>
      </c>
      <c r="J1079" s="266">
        <f t="shared" si="380"/>
        <v>17921300.84</v>
      </c>
      <c r="K1079" s="266">
        <f t="shared" si="380"/>
        <v>0</v>
      </c>
    </row>
    <row r="1080" spans="1:11" ht="38.25" x14ac:dyDescent="0.25">
      <c r="A1080" s="129" t="s">
        <v>47</v>
      </c>
      <c r="B1080" s="126" t="s">
        <v>587</v>
      </c>
      <c r="C1080" s="126" t="s">
        <v>45</v>
      </c>
      <c r="D1080" s="145"/>
      <c r="E1080" s="145"/>
      <c r="F1080" s="205">
        <f>F1081</f>
        <v>17921300.84</v>
      </c>
      <c r="G1080" s="266">
        <f t="shared" si="380"/>
        <v>0</v>
      </c>
      <c r="H1080" s="266">
        <f t="shared" si="380"/>
        <v>0</v>
      </c>
      <c r="I1080" s="266">
        <f t="shared" si="380"/>
        <v>0</v>
      </c>
      <c r="J1080" s="266">
        <f t="shared" si="380"/>
        <v>17921300.84</v>
      </c>
      <c r="K1080" s="266">
        <f t="shared" si="380"/>
        <v>0</v>
      </c>
    </row>
    <row r="1081" spans="1:11" x14ac:dyDescent="0.25">
      <c r="A1081" s="129" t="s">
        <v>20</v>
      </c>
      <c r="B1081" s="126" t="s">
        <v>587</v>
      </c>
      <c r="C1081" s="126" t="s">
        <v>45</v>
      </c>
      <c r="D1081" s="145" t="s">
        <v>2</v>
      </c>
      <c r="E1081" s="145"/>
      <c r="F1081" s="205">
        <f>F1082</f>
        <v>17921300.84</v>
      </c>
      <c r="G1081" s="266">
        <f t="shared" si="380"/>
        <v>0</v>
      </c>
      <c r="H1081" s="266">
        <f t="shared" si="380"/>
        <v>0</v>
      </c>
      <c r="I1081" s="266">
        <f t="shared" si="380"/>
        <v>0</v>
      </c>
      <c r="J1081" s="266">
        <f t="shared" si="380"/>
        <v>17921300.84</v>
      </c>
      <c r="K1081" s="266">
        <f t="shared" si="380"/>
        <v>0</v>
      </c>
    </row>
    <row r="1082" spans="1:11" x14ac:dyDescent="0.25">
      <c r="A1082" s="129" t="s">
        <v>111</v>
      </c>
      <c r="B1082" s="126" t="s">
        <v>587</v>
      </c>
      <c r="C1082" s="126" t="s">
        <v>45</v>
      </c>
      <c r="D1082" s="145" t="s">
        <v>2</v>
      </c>
      <c r="E1082" s="145" t="s">
        <v>3</v>
      </c>
      <c r="F1082" s="205">
        <f>'8. разд '!F250</f>
        <v>17921300.84</v>
      </c>
      <c r="G1082" s="266">
        <f>'8. разд '!G250</f>
        <v>0</v>
      </c>
      <c r="H1082" s="266">
        <f>'8. разд '!H250</f>
        <v>0</v>
      </c>
      <c r="I1082" s="266">
        <f>'8. разд '!I250</f>
        <v>0</v>
      </c>
      <c r="J1082" s="266">
        <f>'8. разд '!J250</f>
        <v>17921300.84</v>
      </c>
      <c r="K1082" s="266">
        <f>'8. разд '!K250</f>
        <v>0</v>
      </c>
    </row>
    <row r="1083" spans="1:11" ht="76.5" x14ac:dyDescent="0.25">
      <c r="A1083" s="129" t="s">
        <v>565</v>
      </c>
      <c r="B1083" s="126" t="s">
        <v>566</v>
      </c>
      <c r="C1083" s="127"/>
      <c r="D1083" s="145"/>
      <c r="E1083" s="145"/>
      <c r="F1083" s="205">
        <f>F1084</f>
        <v>45951949</v>
      </c>
      <c r="G1083" s="266">
        <f t="shared" ref="G1083:K1085" si="381">G1084</f>
        <v>0</v>
      </c>
      <c r="H1083" s="266">
        <f t="shared" si="381"/>
        <v>0</v>
      </c>
      <c r="I1083" s="266">
        <f t="shared" si="381"/>
        <v>0</v>
      </c>
      <c r="J1083" s="266">
        <f t="shared" si="381"/>
        <v>45951949</v>
      </c>
      <c r="K1083" s="266">
        <f t="shared" si="381"/>
        <v>0</v>
      </c>
    </row>
    <row r="1084" spans="1:11" ht="38.25" x14ac:dyDescent="0.25">
      <c r="A1084" s="129" t="s">
        <v>47</v>
      </c>
      <c r="B1084" s="126" t="s">
        <v>566</v>
      </c>
      <c r="C1084" s="127">
        <v>600</v>
      </c>
      <c r="D1084" s="145"/>
      <c r="E1084" s="145"/>
      <c r="F1084" s="205">
        <f>F1085</f>
        <v>45951949</v>
      </c>
      <c r="G1084" s="266">
        <f t="shared" si="381"/>
        <v>0</v>
      </c>
      <c r="H1084" s="266">
        <f t="shared" si="381"/>
        <v>0</v>
      </c>
      <c r="I1084" s="266">
        <f t="shared" si="381"/>
        <v>0</v>
      </c>
      <c r="J1084" s="266">
        <f t="shared" si="381"/>
        <v>45951949</v>
      </c>
      <c r="K1084" s="266">
        <f t="shared" si="381"/>
        <v>0</v>
      </c>
    </row>
    <row r="1085" spans="1:11" x14ac:dyDescent="0.25">
      <c r="A1085" s="129" t="s">
        <v>29</v>
      </c>
      <c r="B1085" s="126" t="s">
        <v>566</v>
      </c>
      <c r="C1085" s="127">
        <v>600</v>
      </c>
      <c r="D1085" s="126" t="s">
        <v>22</v>
      </c>
      <c r="E1085" s="126"/>
      <c r="F1085" s="205">
        <f>F1086</f>
        <v>45951949</v>
      </c>
      <c r="G1085" s="266">
        <f t="shared" si="381"/>
        <v>0</v>
      </c>
      <c r="H1085" s="266">
        <f t="shared" si="381"/>
        <v>0</v>
      </c>
      <c r="I1085" s="266">
        <f t="shared" si="381"/>
        <v>0</v>
      </c>
      <c r="J1085" s="266">
        <f t="shared" si="381"/>
        <v>45951949</v>
      </c>
      <c r="K1085" s="266">
        <f t="shared" si="381"/>
        <v>0</v>
      </c>
    </row>
    <row r="1086" spans="1:11" x14ac:dyDescent="0.25">
      <c r="A1086" s="129" t="s">
        <v>25</v>
      </c>
      <c r="B1086" s="126" t="s">
        <v>566</v>
      </c>
      <c r="C1086" s="127">
        <v>600</v>
      </c>
      <c r="D1086" s="126" t="s">
        <v>22</v>
      </c>
      <c r="E1086" s="126" t="s">
        <v>21</v>
      </c>
      <c r="F1086" s="205">
        <f>'8. разд '!F168</f>
        <v>45951949</v>
      </c>
      <c r="G1086" s="266">
        <f>'8. разд '!G168</f>
        <v>0</v>
      </c>
      <c r="H1086" s="266">
        <f>'8. разд '!H168</f>
        <v>0</v>
      </c>
      <c r="I1086" s="266">
        <f>'8. разд '!I168</f>
        <v>0</v>
      </c>
      <c r="J1086" s="266">
        <f>'8. разд '!J168</f>
        <v>45951949</v>
      </c>
      <c r="K1086" s="266">
        <f>'8. разд '!K168</f>
        <v>0</v>
      </c>
    </row>
    <row r="1087" spans="1:11" ht="63.75" x14ac:dyDescent="0.25">
      <c r="A1087" s="129" t="s">
        <v>983</v>
      </c>
      <c r="B1087" s="126" t="s">
        <v>652</v>
      </c>
      <c r="C1087" s="127"/>
      <c r="D1087" s="145"/>
      <c r="E1087" s="145"/>
      <c r="F1087" s="205">
        <f>F1088</f>
        <v>14721311</v>
      </c>
      <c r="G1087" s="266">
        <f t="shared" ref="G1087:K1088" si="382">G1088</f>
        <v>0</v>
      </c>
      <c r="H1087" s="266">
        <f t="shared" si="382"/>
        <v>0</v>
      </c>
      <c r="I1087" s="266">
        <f t="shared" si="382"/>
        <v>0</v>
      </c>
      <c r="J1087" s="266">
        <f t="shared" si="382"/>
        <v>14721311</v>
      </c>
      <c r="K1087" s="266">
        <f t="shared" si="382"/>
        <v>0</v>
      </c>
    </row>
    <row r="1088" spans="1:11" ht="38.25" x14ac:dyDescent="0.25">
      <c r="A1088" s="129" t="s">
        <v>47</v>
      </c>
      <c r="B1088" s="126" t="s">
        <v>652</v>
      </c>
      <c r="C1088" s="127">
        <v>600</v>
      </c>
      <c r="D1088" s="145"/>
      <c r="E1088" s="145"/>
      <c r="F1088" s="205">
        <f>F1089</f>
        <v>14721311</v>
      </c>
      <c r="G1088" s="266">
        <f t="shared" si="382"/>
        <v>0</v>
      </c>
      <c r="H1088" s="266">
        <f t="shared" si="382"/>
        <v>0</v>
      </c>
      <c r="I1088" s="266">
        <f t="shared" si="382"/>
        <v>0</v>
      </c>
      <c r="J1088" s="266">
        <f t="shared" si="382"/>
        <v>14721311</v>
      </c>
      <c r="K1088" s="266">
        <f t="shared" si="382"/>
        <v>0</v>
      </c>
    </row>
    <row r="1089" spans="1:11" x14ac:dyDescent="0.25">
      <c r="A1089" s="129" t="s">
        <v>98</v>
      </c>
      <c r="B1089" s="126" t="s">
        <v>652</v>
      </c>
      <c r="C1089" s="127">
        <v>600</v>
      </c>
      <c r="D1089" s="145" t="s">
        <v>11</v>
      </c>
      <c r="E1089" s="145"/>
      <c r="F1089" s="205">
        <f>F1090+F1091</f>
        <v>14721311</v>
      </c>
      <c r="G1089" s="266">
        <f t="shared" ref="G1089:K1089" si="383">G1090+G1091</f>
        <v>0</v>
      </c>
      <c r="H1089" s="266">
        <f t="shared" si="383"/>
        <v>0</v>
      </c>
      <c r="I1089" s="266">
        <f t="shared" si="383"/>
        <v>0</v>
      </c>
      <c r="J1089" s="266">
        <f t="shared" si="383"/>
        <v>14721311</v>
      </c>
      <c r="K1089" s="266">
        <f t="shared" si="383"/>
        <v>0</v>
      </c>
    </row>
    <row r="1090" spans="1:11" x14ac:dyDescent="0.25">
      <c r="A1090" s="129" t="s">
        <v>97</v>
      </c>
      <c r="B1090" s="126" t="s">
        <v>652</v>
      </c>
      <c r="C1090" s="127">
        <v>600</v>
      </c>
      <c r="D1090" s="145" t="s">
        <v>11</v>
      </c>
      <c r="E1090" s="145" t="s">
        <v>22</v>
      </c>
      <c r="F1090" s="205">
        <f>'8. разд '!F726</f>
        <v>4745883</v>
      </c>
      <c r="G1090" s="266">
        <f>'8. разд '!G726</f>
        <v>0</v>
      </c>
      <c r="H1090" s="266">
        <f>'8. разд '!H726</f>
        <v>0</v>
      </c>
      <c r="I1090" s="266">
        <f>'8. разд '!I726</f>
        <v>0</v>
      </c>
      <c r="J1090" s="266">
        <f>'8. разд '!J726</f>
        <v>4745883</v>
      </c>
      <c r="K1090" s="266">
        <f>'8. разд '!K726</f>
        <v>0</v>
      </c>
    </row>
    <row r="1091" spans="1:11" x14ac:dyDescent="0.25">
      <c r="A1091" s="129" t="s">
        <v>96</v>
      </c>
      <c r="B1091" s="126" t="s">
        <v>652</v>
      </c>
      <c r="C1091" s="127">
        <v>600</v>
      </c>
      <c r="D1091" s="145" t="s">
        <v>11</v>
      </c>
      <c r="E1091" s="145" t="s">
        <v>40</v>
      </c>
      <c r="F1091" s="205">
        <f>'8. разд '!F733</f>
        <v>9975428</v>
      </c>
      <c r="G1091" s="266">
        <f>'8. разд '!G733</f>
        <v>0</v>
      </c>
      <c r="H1091" s="266">
        <f>'8. разд '!H733</f>
        <v>0</v>
      </c>
      <c r="I1091" s="266">
        <f>'8. разд '!I733</f>
        <v>0</v>
      </c>
      <c r="J1091" s="266">
        <f>'8. разд '!J733</f>
        <v>9975428</v>
      </c>
      <c r="K1091" s="266">
        <f>'8. разд '!K733</f>
        <v>0</v>
      </c>
    </row>
    <row r="1092" spans="1:11" ht="25.5" x14ac:dyDescent="0.25">
      <c r="A1092" s="129" t="s">
        <v>792</v>
      </c>
      <c r="B1092" s="126" t="s">
        <v>1058</v>
      </c>
      <c r="C1092" s="164"/>
      <c r="D1092" s="145"/>
      <c r="E1092" s="145"/>
      <c r="F1092" s="205">
        <f>F1093</f>
        <v>6298785.6399999997</v>
      </c>
      <c r="G1092" s="266">
        <f t="shared" ref="G1092:K1094" si="384">G1093</f>
        <v>0</v>
      </c>
      <c r="H1092" s="266">
        <f t="shared" si="384"/>
        <v>0</v>
      </c>
      <c r="I1092" s="266">
        <f t="shared" si="384"/>
        <v>0</v>
      </c>
      <c r="J1092" s="266">
        <f t="shared" si="384"/>
        <v>6298785.6399999997</v>
      </c>
      <c r="K1092" s="266">
        <f t="shared" si="384"/>
        <v>0</v>
      </c>
    </row>
    <row r="1093" spans="1:11" ht="38.25" x14ac:dyDescent="0.25">
      <c r="A1093" s="129" t="s">
        <v>47</v>
      </c>
      <c r="B1093" s="126" t="s">
        <v>1058</v>
      </c>
      <c r="C1093" s="164">
        <v>600</v>
      </c>
      <c r="D1093" s="145"/>
      <c r="E1093" s="145"/>
      <c r="F1093" s="205">
        <f>F1094</f>
        <v>6298785.6399999997</v>
      </c>
      <c r="G1093" s="266">
        <f t="shared" si="384"/>
        <v>0</v>
      </c>
      <c r="H1093" s="266">
        <f t="shared" si="384"/>
        <v>0</v>
      </c>
      <c r="I1093" s="266">
        <f t="shared" si="384"/>
        <v>0</v>
      </c>
      <c r="J1093" s="266">
        <f t="shared" si="384"/>
        <v>6298785.6399999997</v>
      </c>
      <c r="K1093" s="266">
        <f t="shared" si="384"/>
        <v>0</v>
      </c>
    </row>
    <row r="1094" spans="1:11" x14ac:dyDescent="0.25">
      <c r="A1094" s="129" t="s">
        <v>20</v>
      </c>
      <c r="B1094" s="126" t="s">
        <v>1058</v>
      </c>
      <c r="C1094" s="164">
        <v>600</v>
      </c>
      <c r="D1094" s="145" t="s">
        <v>2</v>
      </c>
      <c r="E1094" s="145"/>
      <c r="F1094" s="205">
        <f>F1095</f>
        <v>6298785.6399999997</v>
      </c>
      <c r="G1094" s="266">
        <f t="shared" si="384"/>
        <v>0</v>
      </c>
      <c r="H1094" s="266">
        <f t="shared" si="384"/>
        <v>0</v>
      </c>
      <c r="I1094" s="266">
        <f t="shared" si="384"/>
        <v>0</v>
      </c>
      <c r="J1094" s="266">
        <f t="shared" si="384"/>
        <v>6298785.6399999997</v>
      </c>
      <c r="K1094" s="266">
        <f t="shared" si="384"/>
        <v>0</v>
      </c>
    </row>
    <row r="1095" spans="1:11" x14ac:dyDescent="0.25">
      <c r="A1095" s="129" t="s">
        <v>111</v>
      </c>
      <c r="B1095" s="126" t="s">
        <v>1058</v>
      </c>
      <c r="C1095" s="164">
        <v>600</v>
      </c>
      <c r="D1095" s="145" t="s">
        <v>2</v>
      </c>
      <c r="E1095" s="145" t="s">
        <v>3</v>
      </c>
      <c r="F1095" s="205">
        <f>'8. разд '!F252</f>
        <v>6298785.6399999997</v>
      </c>
      <c r="G1095" s="266">
        <f>'8. разд '!G252</f>
        <v>0</v>
      </c>
      <c r="H1095" s="266">
        <f>'8. разд '!H252</f>
        <v>0</v>
      </c>
      <c r="I1095" s="266">
        <f>'8. разд '!I252</f>
        <v>0</v>
      </c>
      <c r="J1095" s="266">
        <f>'8. разд '!J252</f>
        <v>6298785.6399999997</v>
      </c>
      <c r="K1095" s="266">
        <f>'8. разд '!K252</f>
        <v>0</v>
      </c>
    </row>
    <row r="1096" spans="1:11" ht="25.5" x14ac:dyDescent="0.25">
      <c r="A1096" s="129" t="s">
        <v>1025</v>
      </c>
      <c r="B1096" s="126" t="s">
        <v>1026</v>
      </c>
      <c r="C1096" s="127"/>
      <c r="D1096" s="145"/>
      <c r="E1096" s="145"/>
      <c r="F1096" s="205">
        <f>F1097</f>
        <v>15698421.52</v>
      </c>
      <c r="G1096" s="266">
        <f t="shared" ref="G1096:K1098" si="385">G1097</f>
        <v>0</v>
      </c>
      <c r="H1096" s="266">
        <f t="shared" si="385"/>
        <v>1009313.18</v>
      </c>
      <c r="I1096" s="266">
        <f t="shared" si="385"/>
        <v>0</v>
      </c>
      <c r="J1096" s="266">
        <f t="shared" si="385"/>
        <v>16707734.699999999</v>
      </c>
      <c r="K1096" s="266">
        <f t="shared" si="385"/>
        <v>0</v>
      </c>
    </row>
    <row r="1097" spans="1:11" ht="38.25" x14ac:dyDescent="0.25">
      <c r="A1097" s="129" t="s">
        <v>51</v>
      </c>
      <c r="B1097" s="126" t="s">
        <v>1026</v>
      </c>
      <c r="C1097" s="127">
        <v>400</v>
      </c>
      <c r="D1097" s="145"/>
      <c r="E1097" s="145"/>
      <c r="F1097" s="205">
        <f>F1098</f>
        <v>15698421.52</v>
      </c>
      <c r="G1097" s="266">
        <f t="shared" si="385"/>
        <v>0</v>
      </c>
      <c r="H1097" s="266">
        <f t="shared" si="385"/>
        <v>1009313.18</v>
      </c>
      <c r="I1097" s="266">
        <f t="shared" si="385"/>
        <v>0</v>
      </c>
      <c r="J1097" s="266">
        <f t="shared" si="385"/>
        <v>16707734.699999999</v>
      </c>
      <c r="K1097" s="266">
        <f t="shared" si="385"/>
        <v>0</v>
      </c>
    </row>
    <row r="1098" spans="1:11" x14ac:dyDescent="0.25">
      <c r="A1098" s="129" t="s">
        <v>20</v>
      </c>
      <c r="B1098" s="126" t="s">
        <v>1026</v>
      </c>
      <c r="C1098" s="127">
        <v>400</v>
      </c>
      <c r="D1098" s="145" t="s">
        <v>2</v>
      </c>
      <c r="E1098" s="145"/>
      <c r="F1098" s="205">
        <f>F1099</f>
        <v>15698421.52</v>
      </c>
      <c r="G1098" s="266">
        <f t="shared" si="385"/>
        <v>0</v>
      </c>
      <c r="H1098" s="266">
        <f t="shared" si="385"/>
        <v>1009313.18</v>
      </c>
      <c r="I1098" s="266">
        <f t="shared" si="385"/>
        <v>0</v>
      </c>
      <c r="J1098" s="266">
        <f t="shared" si="385"/>
        <v>16707734.699999999</v>
      </c>
      <c r="K1098" s="266">
        <f t="shared" si="385"/>
        <v>0</v>
      </c>
    </row>
    <row r="1099" spans="1:11" x14ac:dyDescent="0.25">
      <c r="A1099" s="129" t="s">
        <v>111</v>
      </c>
      <c r="B1099" s="126" t="s">
        <v>1026</v>
      </c>
      <c r="C1099" s="127">
        <v>400</v>
      </c>
      <c r="D1099" s="145" t="s">
        <v>2</v>
      </c>
      <c r="E1099" s="145" t="s">
        <v>3</v>
      </c>
      <c r="F1099" s="205">
        <f>'8. разд '!F254</f>
        <v>15698421.52</v>
      </c>
      <c r="G1099" s="266">
        <f>'8. разд '!G254</f>
        <v>0</v>
      </c>
      <c r="H1099" s="266">
        <f>'8. разд '!H254</f>
        <v>1009313.18</v>
      </c>
      <c r="I1099" s="266">
        <f>'8. разд '!I254</f>
        <v>0</v>
      </c>
      <c r="J1099" s="266">
        <f>'8. разд '!J254</f>
        <v>16707734.699999999</v>
      </c>
      <c r="K1099" s="266">
        <f>'8. разд '!K254</f>
        <v>0</v>
      </c>
    </row>
    <row r="1100" spans="1:11" ht="25.5" x14ac:dyDescent="0.25">
      <c r="A1100" s="129" t="s">
        <v>1123</v>
      </c>
      <c r="B1100" s="126" t="s">
        <v>1124</v>
      </c>
      <c r="C1100" s="189"/>
      <c r="D1100" s="145"/>
      <c r="E1100" s="145"/>
      <c r="F1100" s="205">
        <f>F1101</f>
        <v>442000</v>
      </c>
      <c r="G1100" s="266">
        <f t="shared" ref="G1100:K1102" si="386">G1101</f>
        <v>0</v>
      </c>
      <c r="H1100" s="266">
        <f t="shared" si="386"/>
        <v>0</v>
      </c>
      <c r="I1100" s="266">
        <f t="shared" si="386"/>
        <v>0</v>
      </c>
      <c r="J1100" s="266">
        <f t="shared" si="386"/>
        <v>442000</v>
      </c>
      <c r="K1100" s="266">
        <f t="shared" si="386"/>
        <v>0</v>
      </c>
    </row>
    <row r="1101" spans="1:11" ht="38.25" x14ac:dyDescent="0.25">
      <c r="A1101" s="129" t="s">
        <v>47</v>
      </c>
      <c r="B1101" s="126" t="s">
        <v>1124</v>
      </c>
      <c r="C1101" s="126" t="s">
        <v>45</v>
      </c>
      <c r="D1101" s="145"/>
      <c r="E1101" s="145"/>
      <c r="F1101" s="205">
        <f>F1102</f>
        <v>442000</v>
      </c>
      <c r="G1101" s="266">
        <f t="shared" si="386"/>
        <v>0</v>
      </c>
      <c r="H1101" s="266">
        <f t="shared" si="386"/>
        <v>0</v>
      </c>
      <c r="I1101" s="266">
        <f t="shared" si="386"/>
        <v>0</v>
      </c>
      <c r="J1101" s="266">
        <f t="shared" si="386"/>
        <v>442000</v>
      </c>
      <c r="K1101" s="266">
        <f t="shared" si="386"/>
        <v>0</v>
      </c>
    </row>
    <row r="1102" spans="1:11" x14ac:dyDescent="0.25">
      <c r="A1102" s="129" t="s">
        <v>20</v>
      </c>
      <c r="B1102" s="126" t="s">
        <v>1124</v>
      </c>
      <c r="C1102" s="126" t="s">
        <v>45</v>
      </c>
      <c r="D1102" s="145" t="s">
        <v>2</v>
      </c>
      <c r="E1102" s="145"/>
      <c r="F1102" s="205">
        <f>F1103</f>
        <v>442000</v>
      </c>
      <c r="G1102" s="266">
        <f t="shared" si="386"/>
        <v>0</v>
      </c>
      <c r="H1102" s="266">
        <f t="shared" si="386"/>
        <v>0</v>
      </c>
      <c r="I1102" s="266">
        <f t="shared" si="386"/>
        <v>0</v>
      </c>
      <c r="J1102" s="266">
        <f t="shared" si="386"/>
        <v>442000</v>
      </c>
      <c r="K1102" s="266">
        <f t="shared" si="386"/>
        <v>0</v>
      </c>
    </row>
    <row r="1103" spans="1:11" x14ac:dyDescent="0.25">
      <c r="A1103" s="129" t="s">
        <v>111</v>
      </c>
      <c r="B1103" s="126" t="s">
        <v>1124</v>
      </c>
      <c r="C1103" s="126" t="s">
        <v>45</v>
      </c>
      <c r="D1103" s="145" t="s">
        <v>2</v>
      </c>
      <c r="E1103" s="145" t="s">
        <v>3</v>
      </c>
      <c r="F1103" s="205">
        <f>'8. разд '!F256</f>
        <v>442000</v>
      </c>
      <c r="G1103" s="266">
        <f>'8. разд '!G256</f>
        <v>0</v>
      </c>
      <c r="H1103" s="266">
        <f>'8. разд '!H256</f>
        <v>0</v>
      </c>
      <c r="I1103" s="266">
        <f>'8. разд '!I256</f>
        <v>0</v>
      </c>
      <c r="J1103" s="266">
        <f>'8. разд '!J256</f>
        <v>442000</v>
      </c>
      <c r="K1103" s="266">
        <f>'8. разд '!K256</f>
        <v>0</v>
      </c>
    </row>
    <row r="1104" spans="1:11" ht="51" x14ac:dyDescent="0.25">
      <c r="A1104" s="41" t="s">
        <v>607</v>
      </c>
      <c r="B1104" s="126" t="s">
        <v>608</v>
      </c>
      <c r="C1104" s="127"/>
      <c r="D1104" s="145"/>
      <c r="E1104" s="145"/>
      <c r="F1104" s="205">
        <f>F1105</f>
        <v>0</v>
      </c>
      <c r="G1104" s="266">
        <f t="shared" ref="G1104:K1106" si="387">G1105</f>
        <v>0</v>
      </c>
      <c r="H1104" s="266">
        <f t="shared" si="387"/>
        <v>0</v>
      </c>
      <c r="I1104" s="266">
        <f t="shared" si="387"/>
        <v>0</v>
      </c>
      <c r="J1104" s="266">
        <f t="shared" si="387"/>
        <v>0</v>
      </c>
      <c r="K1104" s="266">
        <f t="shared" si="387"/>
        <v>0</v>
      </c>
    </row>
    <row r="1105" spans="1:11" ht="38.25" x14ac:dyDescent="0.25">
      <c r="A1105" s="129" t="s">
        <v>51</v>
      </c>
      <c r="B1105" s="126" t="s">
        <v>608</v>
      </c>
      <c r="C1105" s="127">
        <v>400</v>
      </c>
      <c r="D1105" s="145"/>
      <c r="E1105" s="145"/>
      <c r="F1105" s="205">
        <f>F1106</f>
        <v>0</v>
      </c>
      <c r="G1105" s="266">
        <f t="shared" si="387"/>
        <v>0</v>
      </c>
      <c r="H1105" s="266">
        <f t="shared" si="387"/>
        <v>0</v>
      </c>
      <c r="I1105" s="266">
        <f t="shared" si="387"/>
        <v>0</v>
      </c>
      <c r="J1105" s="266">
        <f t="shared" si="387"/>
        <v>0</v>
      </c>
      <c r="K1105" s="266">
        <f t="shared" si="387"/>
        <v>0</v>
      </c>
    </row>
    <row r="1106" spans="1:11" x14ac:dyDescent="0.25">
      <c r="A1106" s="129" t="s">
        <v>67</v>
      </c>
      <c r="B1106" s="126" t="s">
        <v>608</v>
      </c>
      <c r="C1106" s="127">
        <v>400</v>
      </c>
      <c r="D1106" s="145" t="s">
        <v>65</v>
      </c>
      <c r="E1106" s="145"/>
      <c r="F1106" s="205">
        <f>F1107</f>
        <v>0</v>
      </c>
      <c r="G1106" s="266">
        <f t="shared" si="387"/>
        <v>0</v>
      </c>
      <c r="H1106" s="266">
        <f t="shared" si="387"/>
        <v>0</v>
      </c>
      <c r="I1106" s="266">
        <f t="shared" si="387"/>
        <v>0</v>
      </c>
      <c r="J1106" s="266">
        <f t="shared" si="387"/>
        <v>0</v>
      </c>
      <c r="K1106" s="266">
        <f t="shared" si="387"/>
        <v>0</v>
      </c>
    </row>
    <row r="1107" spans="1:11" x14ac:dyDescent="0.25">
      <c r="A1107" s="129" t="s">
        <v>86</v>
      </c>
      <c r="B1107" s="126" t="s">
        <v>608</v>
      </c>
      <c r="C1107" s="127">
        <v>400</v>
      </c>
      <c r="D1107" s="145" t="s">
        <v>65</v>
      </c>
      <c r="E1107" s="145" t="s">
        <v>22</v>
      </c>
      <c r="F1107" s="205">
        <f>'8. разд '!F437</f>
        <v>0</v>
      </c>
      <c r="G1107" s="266">
        <f>'8. разд '!G437</f>
        <v>0</v>
      </c>
      <c r="H1107" s="266">
        <f>'8. разд '!H437</f>
        <v>0</v>
      </c>
      <c r="I1107" s="266">
        <f>'8. разд '!I437</f>
        <v>0</v>
      </c>
      <c r="J1107" s="266">
        <f>'8. разд '!J437</f>
        <v>0</v>
      </c>
      <c r="K1107" s="266">
        <f>'8. разд '!K437</f>
        <v>0</v>
      </c>
    </row>
    <row r="1108" spans="1:11" s="46" customFormat="1" x14ac:dyDescent="0.25">
      <c r="A1108" s="415" t="s">
        <v>0</v>
      </c>
      <c r="B1108" s="415"/>
      <c r="C1108" s="415"/>
      <c r="D1108" s="415"/>
      <c r="E1108" s="415"/>
      <c r="F1108" s="205">
        <f>F10+F157+F186+F320+F504+F702+F825+F832</f>
        <v>2516666066.4299998</v>
      </c>
      <c r="G1108" s="266">
        <f t="shared" ref="G1108:K1108" si="388">G10+G157+G186+G320+G504+G702+G825+G832</f>
        <v>908478778.16999996</v>
      </c>
      <c r="H1108" s="266">
        <f t="shared" si="388"/>
        <v>4333003.34</v>
      </c>
      <c r="I1108" s="266">
        <f t="shared" si="388"/>
        <v>1000000</v>
      </c>
      <c r="J1108" s="266">
        <f t="shared" si="388"/>
        <v>2520999069.7699995</v>
      </c>
      <c r="K1108" s="266">
        <f t="shared" si="388"/>
        <v>909478778.16999996</v>
      </c>
    </row>
    <row r="1110" spans="1:11" hidden="1" x14ac:dyDescent="0.25">
      <c r="F1110" s="206">
        <f t="shared" ref="F1110:K1110" si="389">F10+F157+F186+F320+F504+F702</f>
        <v>2233518568.5099998</v>
      </c>
      <c r="G1110" s="269">
        <f t="shared" si="389"/>
        <v>876468122.91999996</v>
      </c>
      <c r="H1110" s="269">
        <f t="shared" si="389"/>
        <v>3372954</v>
      </c>
      <c r="I1110" s="269">
        <f t="shared" si="389"/>
        <v>1000000</v>
      </c>
      <c r="J1110" s="269">
        <f t="shared" si="389"/>
        <v>2236891522.5099998</v>
      </c>
      <c r="K1110" s="269">
        <f t="shared" si="389"/>
        <v>877468122.91999996</v>
      </c>
    </row>
    <row r="1111" spans="1:11" hidden="1" x14ac:dyDescent="0.25"/>
    <row r="1112" spans="1:11" hidden="1" x14ac:dyDescent="0.25">
      <c r="F1112" s="206">
        <f>F1108-F1110</f>
        <v>283147497.92000008</v>
      </c>
      <c r="G1112" s="269">
        <f t="shared" ref="G1112:K1112" si="390">G1108-G1110</f>
        <v>32010655.25</v>
      </c>
      <c r="H1112" s="269">
        <f t="shared" si="390"/>
        <v>960049.33999999985</v>
      </c>
      <c r="I1112" s="269">
        <f t="shared" si="390"/>
        <v>0</v>
      </c>
      <c r="J1112" s="269">
        <f t="shared" si="390"/>
        <v>284107547.25999975</v>
      </c>
      <c r="K1112" s="269">
        <f t="shared" si="390"/>
        <v>32010655.25</v>
      </c>
    </row>
    <row r="1113" spans="1:11" hidden="1" x14ac:dyDescent="0.25">
      <c r="F1113" s="206">
        <f t="shared" ref="F1113:K1113" si="391">F832-F1112</f>
        <v>-10987284.00000006</v>
      </c>
      <c r="G1113" s="269">
        <f t="shared" si="391"/>
        <v>0</v>
      </c>
      <c r="H1113" s="269">
        <f t="shared" si="391"/>
        <v>0</v>
      </c>
      <c r="I1113" s="269">
        <f t="shared" si="391"/>
        <v>0</v>
      </c>
      <c r="J1113" s="269">
        <f t="shared" si="391"/>
        <v>-10987283.999999762</v>
      </c>
      <c r="K1113" s="269">
        <f t="shared" si="391"/>
        <v>0</v>
      </c>
    </row>
    <row r="1114" spans="1:11" hidden="1" x14ac:dyDescent="0.25"/>
    <row r="1115" spans="1:11" hidden="1" x14ac:dyDescent="0.25">
      <c r="F1115" s="206">
        <f>F1108-F1113</f>
        <v>2527653350.4299998</v>
      </c>
      <c r="G1115" s="269">
        <f t="shared" ref="G1115:K1115" si="392">G1108-G1113</f>
        <v>908478778.16999996</v>
      </c>
      <c r="H1115" s="269">
        <f t="shared" si="392"/>
        <v>4333003.34</v>
      </c>
      <c r="I1115" s="269">
        <f t="shared" si="392"/>
        <v>1000000</v>
      </c>
      <c r="J1115" s="269">
        <f t="shared" si="392"/>
        <v>2531986353.7699995</v>
      </c>
      <c r="K1115" s="269">
        <f t="shared" si="392"/>
        <v>909478778.16999996</v>
      </c>
    </row>
    <row r="1116" spans="1:11" x14ac:dyDescent="0.25">
      <c r="I1116" s="275">
        <f>H1108-I1108</f>
        <v>3333003.34</v>
      </c>
    </row>
    <row r="1117" spans="1:11" hidden="1" x14ac:dyDescent="0.25">
      <c r="F1117" s="206">
        <f>2315703706.93-F1115</f>
        <v>-211949643.5</v>
      </c>
    </row>
  </sheetData>
  <mergeCells count="6">
    <mergeCell ref="A1108:E1108"/>
    <mergeCell ref="A4:C4"/>
    <mergeCell ref="D4:G4"/>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7"/>
  <sheetViews>
    <sheetView topLeftCell="A401" workbookViewId="0">
      <selection activeCell="F401" sqref="C1:F1048576"/>
    </sheetView>
  </sheetViews>
  <sheetFormatPr defaultRowHeight="15" x14ac:dyDescent="0.25"/>
  <cols>
    <col min="1" max="1" width="12.85546875" style="55" customWidth="1"/>
    <col min="2" max="2" width="84.85546875" style="51" customWidth="1"/>
    <col min="3" max="6" width="15.42578125" style="222" hidden="1" customWidth="1"/>
    <col min="7" max="7" width="16.85546875" style="223" customWidth="1"/>
    <col min="8" max="8" width="15.42578125" style="224" customWidth="1"/>
  </cols>
  <sheetData>
    <row r="1" spans="1:8" ht="15" customHeight="1" x14ac:dyDescent="0.25">
      <c r="A1" s="52" t="s">
        <v>28</v>
      </c>
      <c r="B1" s="50"/>
      <c r="C1" s="207"/>
      <c r="D1" s="207"/>
      <c r="E1" s="207"/>
      <c r="F1" s="207"/>
      <c r="G1" s="208"/>
      <c r="H1" s="202" t="s">
        <v>1034</v>
      </c>
    </row>
    <row r="2" spans="1:8" ht="15" customHeight="1" x14ac:dyDescent="0.25">
      <c r="A2" s="52"/>
      <c r="B2" s="50"/>
      <c r="C2" s="207"/>
      <c r="D2" s="207"/>
      <c r="E2" s="207"/>
      <c r="F2" s="207"/>
      <c r="G2" s="208"/>
      <c r="H2" s="203" t="s">
        <v>135</v>
      </c>
    </row>
    <row r="3" spans="1:8" ht="15" customHeight="1" x14ac:dyDescent="0.25">
      <c r="A3" s="52"/>
      <c r="B3" s="50"/>
      <c r="C3" s="207"/>
      <c r="D3" s="207"/>
      <c r="E3" s="207"/>
      <c r="F3" s="207"/>
      <c r="G3" s="208"/>
      <c r="H3" s="204" t="s">
        <v>492</v>
      </c>
    </row>
    <row r="4" spans="1:8" ht="17.25" customHeight="1" x14ac:dyDescent="0.25">
      <c r="A4" s="53" t="s">
        <v>28</v>
      </c>
      <c r="B4" s="433"/>
      <c r="C4" s="433"/>
      <c r="D4" s="433"/>
      <c r="E4" s="209"/>
      <c r="F4" s="209"/>
      <c r="G4" s="209"/>
      <c r="H4" s="204" t="s">
        <v>493</v>
      </c>
    </row>
    <row r="5" spans="1:8" x14ac:dyDescent="0.25">
      <c r="A5" s="433" t="s">
        <v>28</v>
      </c>
      <c r="B5" s="433"/>
      <c r="C5" s="433"/>
      <c r="D5" s="433"/>
      <c r="E5" s="433"/>
      <c r="F5" s="433"/>
      <c r="G5" s="433"/>
      <c r="H5" s="210"/>
    </row>
    <row r="6" spans="1:8" ht="48" customHeight="1" x14ac:dyDescent="0.25">
      <c r="A6" s="438" t="s">
        <v>499</v>
      </c>
      <c r="B6" s="438"/>
      <c r="C6" s="438"/>
      <c r="D6" s="438"/>
      <c r="E6" s="438"/>
      <c r="F6" s="438"/>
      <c r="G6" s="438"/>
      <c r="H6" s="438"/>
    </row>
    <row r="7" spans="1:8" x14ac:dyDescent="0.25">
      <c r="A7" s="53"/>
      <c r="B7" s="2"/>
      <c r="C7" s="211"/>
      <c r="D7" s="211"/>
      <c r="E7" s="211"/>
      <c r="F7" s="211"/>
      <c r="G7" s="212"/>
      <c r="H7" s="210"/>
    </row>
    <row r="8" spans="1:8" x14ac:dyDescent="0.25">
      <c r="A8" s="53" t="s">
        <v>28</v>
      </c>
      <c r="B8" s="66" t="s">
        <v>28</v>
      </c>
      <c r="C8" s="212"/>
      <c r="D8" s="212" t="s">
        <v>131</v>
      </c>
      <c r="E8" s="212"/>
      <c r="F8" s="212"/>
      <c r="G8" s="212" t="s">
        <v>28</v>
      </c>
      <c r="H8" s="213" t="s">
        <v>131</v>
      </c>
    </row>
    <row r="9" spans="1:8" ht="78" customHeight="1" x14ac:dyDescent="0.25">
      <c r="A9" s="158" t="s">
        <v>133</v>
      </c>
      <c r="B9" s="159" t="s">
        <v>130</v>
      </c>
      <c r="C9" s="214" t="s">
        <v>124</v>
      </c>
      <c r="D9" s="215" t="s">
        <v>390</v>
      </c>
      <c r="E9" s="214" t="s">
        <v>310</v>
      </c>
      <c r="F9" s="216" t="s">
        <v>310</v>
      </c>
      <c r="G9" s="217" t="s">
        <v>124</v>
      </c>
      <c r="H9" s="218" t="s">
        <v>390</v>
      </c>
    </row>
    <row r="10" spans="1:8" s="49" customFormat="1" x14ac:dyDescent="0.25">
      <c r="A10" s="435" t="s">
        <v>985</v>
      </c>
      <c r="B10" s="435"/>
      <c r="C10" s="219">
        <f t="shared" ref="C10:F10" si="0">C11+C14+C17+C20+C50+C61+C66+C69</f>
        <v>14169488</v>
      </c>
      <c r="D10" s="219">
        <f t="shared" si="0"/>
        <v>61400</v>
      </c>
      <c r="E10" s="219">
        <f t="shared" si="0"/>
        <v>0</v>
      </c>
      <c r="F10" s="219">
        <f t="shared" si="0"/>
        <v>0</v>
      </c>
      <c r="G10" s="219">
        <f>G11+G14+G17+G20+G50+G61+G66+G69</f>
        <v>14169488</v>
      </c>
      <c r="H10" s="219">
        <f>H11+H14+H17+H20+H50+H61+H66+H69</f>
        <v>61400</v>
      </c>
    </row>
    <row r="11" spans="1:8" x14ac:dyDescent="0.25">
      <c r="A11" s="434" t="s">
        <v>986</v>
      </c>
      <c r="B11" s="434"/>
      <c r="C11" s="219">
        <f t="shared" ref="C11:F12" si="1">C12</f>
        <v>918438</v>
      </c>
      <c r="D11" s="219">
        <f t="shared" si="1"/>
        <v>0</v>
      </c>
      <c r="E11" s="219">
        <f t="shared" si="1"/>
        <v>0</v>
      </c>
      <c r="F11" s="219">
        <f t="shared" si="1"/>
        <v>0</v>
      </c>
      <c r="G11" s="219">
        <f>G12</f>
        <v>918438</v>
      </c>
      <c r="H11" s="219">
        <f>H12</f>
        <v>0</v>
      </c>
    </row>
    <row r="12" spans="1:8" s="49" customFormat="1" x14ac:dyDescent="0.25">
      <c r="A12" s="59" t="s">
        <v>613</v>
      </c>
      <c r="B12" s="60" t="s">
        <v>24</v>
      </c>
      <c r="C12" s="219">
        <f t="shared" si="1"/>
        <v>918438</v>
      </c>
      <c r="D12" s="219">
        <f t="shared" si="1"/>
        <v>0</v>
      </c>
      <c r="E12" s="219">
        <f t="shared" si="1"/>
        <v>0</v>
      </c>
      <c r="F12" s="219">
        <f t="shared" si="1"/>
        <v>0</v>
      </c>
      <c r="G12" s="219">
        <f>G13</f>
        <v>918438</v>
      </c>
      <c r="H12" s="219">
        <f>H13</f>
        <v>0</v>
      </c>
    </row>
    <row r="13" spans="1:8" x14ac:dyDescent="0.25">
      <c r="A13" s="61" t="s">
        <v>114</v>
      </c>
      <c r="B13" s="62" t="s">
        <v>123</v>
      </c>
      <c r="C13" s="219">
        <f>'9.ведомства'!G184</f>
        <v>918438</v>
      </c>
      <c r="D13" s="219">
        <f>'9.ведомства'!H184</f>
        <v>0</v>
      </c>
      <c r="E13" s="219">
        <f>'9.ведомства'!I184</f>
        <v>0</v>
      </c>
      <c r="F13" s="219">
        <f>'9.ведомства'!J184</f>
        <v>0</v>
      </c>
      <c r="G13" s="219">
        <f>'9.ведомства'!K184</f>
        <v>918438</v>
      </c>
      <c r="H13" s="219">
        <f>'9.ведомства'!L184</f>
        <v>0</v>
      </c>
    </row>
    <row r="14" spans="1:8" x14ac:dyDescent="0.25">
      <c r="A14" s="434" t="s">
        <v>987</v>
      </c>
      <c r="B14" s="434"/>
      <c r="C14" s="219">
        <f t="shared" ref="C14:F15" si="2">C15</f>
        <v>1795962</v>
      </c>
      <c r="D14" s="219">
        <f t="shared" si="2"/>
        <v>0</v>
      </c>
      <c r="E14" s="219">
        <f t="shared" si="2"/>
        <v>0</v>
      </c>
      <c r="F14" s="219">
        <f t="shared" si="2"/>
        <v>0</v>
      </c>
      <c r="G14" s="219">
        <f>G15</f>
        <v>1795962</v>
      </c>
      <c r="H14" s="219">
        <f>H15</f>
        <v>0</v>
      </c>
    </row>
    <row r="15" spans="1:8" s="49" customFormat="1" x14ac:dyDescent="0.25">
      <c r="A15" s="59" t="s">
        <v>651</v>
      </c>
      <c r="B15" s="60" t="s">
        <v>24</v>
      </c>
      <c r="C15" s="219">
        <f t="shared" si="2"/>
        <v>1795962</v>
      </c>
      <c r="D15" s="219">
        <f t="shared" si="2"/>
        <v>0</v>
      </c>
      <c r="E15" s="219">
        <f t="shared" si="2"/>
        <v>0</v>
      </c>
      <c r="F15" s="219">
        <f t="shared" si="2"/>
        <v>0</v>
      </c>
      <c r="G15" s="219">
        <f>G16</f>
        <v>1795962</v>
      </c>
      <c r="H15" s="219">
        <f>H16</f>
        <v>0</v>
      </c>
    </row>
    <row r="16" spans="1:8" x14ac:dyDescent="0.25">
      <c r="A16" s="61" t="s">
        <v>114</v>
      </c>
      <c r="B16" s="62" t="s">
        <v>123</v>
      </c>
      <c r="C16" s="219">
        <f>'9.ведомства'!G263</f>
        <v>1795962</v>
      </c>
      <c r="D16" s="219">
        <f>'9.ведомства'!H263</f>
        <v>0</v>
      </c>
      <c r="E16" s="219">
        <f>'9.ведомства'!I263</f>
        <v>0</v>
      </c>
      <c r="F16" s="219">
        <f>'9.ведомства'!J263</f>
        <v>0</v>
      </c>
      <c r="G16" s="219">
        <f>'9.ведомства'!K263</f>
        <v>1795962</v>
      </c>
      <c r="H16" s="219">
        <f>'9.ведомства'!L263</f>
        <v>0</v>
      </c>
    </row>
    <row r="17" spans="1:8" x14ac:dyDescent="0.25">
      <c r="A17" s="434" t="s">
        <v>988</v>
      </c>
      <c r="B17" s="434"/>
      <c r="C17" s="219">
        <f t="shared" ref="C17:F18" si="3">C18</f>
        <v>300000</v>
      </c>
      <c r="D17" s="219">
        <f t="shared" si="3"/>
        <v>0</v>
      </c>
      <c r="E17" s="219">
        <f t="shared" si="3"/>
        <v>0</v>
      </c>
      <c r="F17" s="219">
        <f t="shared" si="3"/>
        <v>0</v>
      </c>
      <c r="G17" s="219">
        <f>G18</f>
        <v>300000</v>
      </c>
      <c r="H17" s="219">
        <f>H18</f>
        <v>0</v>
      </c>
    </row>
    <row r="18" spans="1:8" s="49" customFormat="1" x14ac:dyDescent="0.25">
      <c r="A18" s="59" t="s">
        <v>616</v>
      </c>
      <c r="B18" s="60" t="s">
        <v>24</v>
      </c>
      <c r="C18" s="219">
        <f t="shared" si="3"/>
        <v>300000</v>
      </c>
      <c r="D18" s="219">
        <f t="shared" si="3"/>
        <v>0</v>
      </c>
      <c r="E18" s="219">
        <f t="shared" si="3"/>
        <v>0</v>
      </c>
      <c r="F18" s="219">
        <f t="shared" si="3"/>
        <v>0</v>
      </c>
      <c r="G18" s="219">
        <f>G19</f>
        <v>300000</v>
      </c>
      <c r="H18" s="219">
        <f>H19</f>
        <v>0</v>
      </c>
    </row>
    <row r="19" spans="1:8" x14ac:dyDescent="0.25">
      <c r="A19" s="61" t="s">
        <v>114</v>
      </c>
      <c r="B19" s="62" t="s">
        <v>123</v>
      </c>
      <c r="C19" s="219">
        <f>'9.ведомства'!G189</f>
        <v>300000</v>
      </c>
      <c r="D19" s="219">
        <f>'9.ведомства'!H189</f>
        <v>0</v>
      </c>
      <c r="E19" s="219">
        <f>'9.ведомства'!I189</f>
        <v>0</v>
      </c>
      <c r="F19" s="219">
        <f>'9.ведомства'!J189</f>
        <v>0</v>
      </c>
      <c r="G19" s="219">
        <f>'9.ведомства'!K189</f>
        <v>300000</v>
      </c>
      <c r="H19" s="219">
        <f>'9.ведомства'!L189</f>
        <v>0</v>
      </c>
    </row>
    <row r="20" spans="1:8" x14ac:dyDescent="0.25">
      <c r="A20" s="434" t="s">
        <v>989</v>
      </c>
      <c r="B20" s="434"/>
      <c r="C20" s="219">
        <f>C21+C25+C48+C27+C46+C29+C36+C40+C42+C44+C23+C38+C34</f>
        <v>7262925</v>
      </c>
      <c r="D20" s="219">
        <f t="shared" ref="D20:H20" si="4">D21+D25+D48+D27+D46+D29+D36+D40+D42+D44+D23+D38+D34</f>
        <v>0</v>
      </c>
      <c r="E20" s="219">
        <f t="shared" si="4"/>
        <v>0</v>
      </c>
      <c r="F20" s="219">
        <f t="shared" si="4"/>
        <v>0</v>
      </c>
      <c r="G20" s="219">
        <f t="shared" si="4"/>
        <v>7262925</v>
      </c>
      <c r="H20" s="219">
        <f t="shared" si="4"/>
        <v>0</v>
      </c>
    </row>
    <row r="21" spans="1:8" s="49" customFormat="1" x14ac:dyDescent="0.25">
      <c r="A21" s="59" t="s">
        <v>628</v>
      </c>
      <c r="B21" s="60" t="s">
        <v>24</v>
      </c>
      <c r="C21" s="219">
        <f t="shared" ref="C21:F21" si="5">C22</f>
        <v>268500</v>
      </c>
      <c r="D21" s="219">
        <f t="shared" si="5"/>
        <v>0</v>
      </c>
      <c r="E21" s="219">
        <f t="shared" si="5"/>
        <v>0</v>
      </c>
      <c r="F21" s="219">
        <f t="shared" si="5"/>
        <v>0</v>
      </c>
      <c r="G21" s="219">
        <f>G22</f>
        <v>268500</v>
      </c>
      <c r="H21" s="219">
        <f>H22</f>
        <v>0</v>
      </c>
    </row>
    <row r="22" spans="1:8" x14ac:dyDescent="0.25">
      <c r="A22" s="61" t="s">
        <v>114</v>
      </c>
      <c r="B22" s="62" t="s">
        <v>123</v>
      </c>
      <c r="C22" s="219">
        <f>'9.ведомства'!G212</f>
        <v>268500</v>
      </c>
      <c r="D22" s="219">
        <f>'9.ведомства'!H212</f>
        <v>0</v>
      </c>
      <c r="E22" s="219">
        <f>'9.ведомства'!I212</f>
        <v>0</v>
      </c>
      <c r="F22" s="219">
        <f>'9.ведомства'!J212</f>
        <v>0</v>
      </c>
      <c r="G22" s="219">
        <f>'9.ведомства'!K212</f>
        <v>268500</v>
      </c>
      <c r="H22" s="219">
        <f>'9.ведомства'!L212</f>
        <v>0</v>
      </c>
    </row>
    <row r="23" spans="1:8" s="49" customFormat="1" x14ac:dyDescent="0.25">
      <c r="A23" s="61" t="s">
        <v>627</v>
      </c>
      <c r="B23" s="62" t="s">
        <v>105</v>
      </c>
      <c r="C23" s="219">
        <f t="shared" ref="C23:F23" si="6">C24</f>
        <v>0</v>
      </c>
      <c r="D23" s="219">
        <f t="shared" si="6"/>
        <v>0</v>
      </c>
      <c r="E23" s="219">
        <f t="shared" si="6"/>
        <v>0</v>
      </c>
      <c r="F23" s="219">
        <f t="shared" si="6"/>
        <v>0</v>
      </c>
      <c r="G23" s="219">
        <f>G24</f>
        <v>0</v>
      </c>
      <c r="H23" s="219">
        <f>H24</f>
        <v>0</v>
      </c>
    </row>
    <row r="24" spans="1:8" x14ac:dyDescent="0.25">
      <c r="A24" s="61" t="s">
        <v>114</v>
      </c>
      <c r="B24" s="62" t="s">
        <v>123</v>
      </c>
      <c r="C24" s="219">
        <f>'9.ведомства'!G204</f>
        <v>0</v>
      </c>
      <c r="D24" s="219">
        <f>'9.ведомства'!H204</f>
        <v>0</v>
      </c>
      <c r="E24" s="219">
        <f>'9.ведомства'!I204</f>
        <v>0</v>
      </c>
      <c r="F24" s="219">
        <f>'9.ведомства'!J204</f>
        <v>0</v>
      </c>
      <c r="G24" s="219">
        <f>'9.ведомства'!K204</f>
        <v>0</v>
      </c>
      <c r="H24" s="219">
        <f>'9.ведомства'!L204</f>
        <v>0</v>
      </c>
    </row>
    <row r="25" spans="1:8" s="49" customFormat="1" ht="24" x14ac:dyDescent="0.25">
      <c r="A25" s="61" t="s">
        <v>629</v>
      </c>
      <c r="B25" s="60" t="s">
        <v>1096</v>
      </c>
      <c r="C25" s="219">
        <f t="shared" ref="C25:F25" si="7">C26</f>
        <v>150000</v>
      </c>
      <c r="D25" s="219">
        <f t="shared" si="7"/>
        <v>0</v>
      </c>
      <c r="E25" s="219">
        <f t="shared" si="7"/>
        <v>0</v>
      </c>
      <c r="F25" s="219">
        <f t="shared" si="7"/>
        <v>0</v>
      </c>
      <c r="G25" s="219">
        <f>G26</f>
        <v>150000</v>
      </c>
      <c r="H25" s="219">
        <f>H26</f>
        <v>0</v>
      </c>
    </row>
    <row r="26" spans="1:8" x14ac:dyDescent="0.25">
      <c r="A26" s="61" t="s">
        <v>114</v>
      </c>
      <c r="B26" s="62" t="s">
        <v>123</v>
      </c>
      <c r="C26" s="219">
        <f>'9.ведомства'!G216</f>
        <v>150000</v>
      </c>
      <c r="D26" s="219">
        <f>'9.ведомства'!H216</f>
        <v>0</v>
      </c>
      <c r="E26" s="219">
        <f>'9.ведомства'!I216</f>
        <v>0</v>
      </c>
      <c r="F26" s="219">
        <f>'9.ведомства'!J216</f>
        <v>0</v>
      </c>
      <c r="G26" s="219">
        <f>'9.ведомства'!K216</f>
        <v>150000</v>
      </c>
      <c r="H26" s="219">
        <f>'9.ведомства'!L216</f>
        <v>0</v>
      </c>
    </row>
    <row r="27" spans="1:8" s="49" customFormat="1" ht="24" x14ac:dyDescent="0.25">
      <c r="A27" s="61" t="s">
        <v>631</v>
      </c>
      <c r="B27" s="60" t="s">
        <v>630</v>
      </c>
      <c r="C27" s="219">
        <f t="shared" ref="C27:F27" si="8">C28</f>
        <v>20325</v>
      </c>
      <c r="D27" s="219">
        <f t="shared" si="8"/>
        <v>0</v>
      </c>
      <c r="E27" s="219">
        <f t="shared" si="8"/>
        <v>0</v>
      </c>
      <c r="F27" s="219">
        <f t="shared" si="8"/>
        <v>0</v>
      </c>
      <c r="G27" s="219">
        <f>G28</f>
        <v>20325</v>
      </c>
      <c r="H27" s="219">
        <f>H28</f>
        <v>0</v>
      </c>
    </row>
    <row r="28" spans="1:8" x14ac:dyDescent="0.25">
      <c r="A28" s="61" t="s">
        <v>114</v>
      </c>
      <c r="B28" s="60" t="s">
        <v>123</v>
      </c>
      <c r="C28" s="219">
        <f>'9.ведомства'!G218</f>
        <v>20325</v>
      </c>
      <c r="D28" s="219">
        <f>'9.ведомства'!H218</f>
        <v>0</v>
      </c>
      <c r="E28" s="219">
        <f>'9.ведомства'!I218</f>
        <v>0</v>
      </c>
      <c r="F28" s="219">
        <f>'9.ведомства'!J218</f>
        <v>0</v>
      </c>
      <c r="G28" s="219">
        <f>'9.ведомства'!K218</f>
        <v>20325</v>
      </c>
      <c r="H28" s="219">
        <f>'9.ведомства'!L218</f>
        <v>0</v>
      </c>
    </row>
    <row r="29" spans="1:8" s="49" customFormat="1" ht="36" x14ac:dyDescent="0.25">
      <c r="A29" s="61" t="s">
        <v>653</v>
      </c>
      <c r="B29" s="60" t="s">
        <v>382</v>
      </c>
      <c r="C29" s="219">
        <f>SUM(C30:C33)</f>
        <v>700000.00000000012</v>
      </c>
      <c r="D29" s="219">
        <f t="shared" ref="D29:H29" si="9">SUM(D30:D33)</f>
        <v>0</v>
      </c>
      <c r="E29" s="219">
        <f t="shared" si="9"/>
        <v>0</v>
      </c>
      <c r="F29" s="219">
        <f t="shared" si="9"/>
        <v>0</v>
      </c>
      <c r="G29" s="219">
        <f t="shared" si="9"/>
        <v>700000.00000000012</v>
      </c>
      <c r="H29" s="219">
        <f t="shared" si="9"/>
        <v>0</v>
      </c>
    </row>
    <row r="30" spans="1:8" s="49" customFormat="1" x14ac:dyDescent="0.25">
      <c r="A30" s="61" t="s">
        <v>114</v>
      </c>
      <c r="B30" s="60" t="s">
        <v>123</v>
      </c>
      <c r="C30" s="219">
        <f>'9.ведомства'!G34</f>
        <v>48268.19</v>
      </c>
      <c r="D30" s="219">
        <f>'9.ведомства'!H34</f>
        <v>0</v>
      </c>
      <c r="E30" s="219">
        <f>'9.ведомства'!I34</f>
        <v>28436.030000000002</v>
      </c>
      <c r="F30" s="219">
        <f>'9.ведомства'!J34</f>
        <v>0</v>
      </c>
      <c r="G30" s="219">
        <f>'9.ведомства'!K34</f>
        <v>76704.22</v>
      </c>
      <c r="H30" s="219">
        <f>'9.ведомства'!L34</f>
        <v>0</v>
      </c>
    </row>
    <row r="31" spans="1:8" x14ac:dyDescent="0.25">
      <c r="A31" s="61" t="s">
        <v>89</v>
      </c>
      <c r="B31" s="60" t="s">
        <v>95</v>
      </c>
      <c r="C31" s="219">
        <f>'9.ведомства'!G309</f>
        <v>619533.65</v>
      </c>
      <c r="D31" s="219">
        <f>'9.ведомства'!H309</f>
        <v>0</v>
      </c>
      <c r="E31" s="219">
        <f>'9.ведомства'!I309</f>
        <v>-129689.44000000002</v>
      </c>
      <c r="F31" s="219">
        <f>'9.ведомства'!J309</f>
        <v>0</v>
      </c>
      <c r="G31" s="219">
        <f>'9.ведомства'!K309</f>
        <v>489844.21</v>
      </c>
      <c r="H31" s="219">
        <f>'9.ведомства'!L309</f>
        <v>0</v>
      </c>
    </row>
    <row r="32" spans="1:8" x14ac:dyDescent="0.25">
      <c r="A32" s="61" t="s">
        <v>69</v>
      </c>
      <c r="B32" s="60" t="s">
        <v>88</v>
      </c>
      <c r="C32" s="219">
        <f>'9.ведомства'!G367</f>
        <v>0</v>
      </c>
      <c r="D32" s="219">
        <f>'9.ведомства'!H367</f>
        <v>0</v>
      </c>
      <c r="E32" s="219">
        <f>'9.ведомства'!I367</f>
        <v>59631.149999999994</v>
      </c>
      <c r="F32" s="219">
        <f>'9.ведомства'!J367</f>
        <v>0</v>
      </c>
      <c r="G32" s="219">
        <f>'9.ведомства'!K367</f>
        <v>59631.149999999994</v>
      </c>
      <c r="H32" s="219">
        <f>'9.ведомства'!L367</f>
        <v>0</v>
      </c>
    </row>
    <row r="33" spans="1:8" x14ac:dyDescent="0.25">
      <c r="A33" s="61" t="s">
        <v>132</v>
      </c>
      <c r="B33" s="60" t="s">
        <v>68</v>
      </c>
      <c r="C33" s="219">
        <f>'9.ведомства'!G537</f>
        <v>32198.16</v>
      </c>
      <c r="D33" s="219">
        <f>'9.ведомства'!H537</f>
        <v>0</v>
      </c>
      <c r="E33" s="219">
        <f>'9.ведомства'!I537</f>
        <v>41622.26</v>
      </c>
      <c r="F33" s="219">
        <f>'9.ведомства'!J537</f>
        <v>0</v>
      </c>
      <c r="G33" s="219">
        <f>'9.ведомства'!K537</f>
        <v>73820.42</v>
      </c>
      <c r="H33" s="219">
        <f>'9.ведомства'!L537</f>
        <v>0</v>
      </c>
    </row>
    <row r="34" spans="1:8" x14ac:dyDescent="0.25">
      <c r="A34" s="61" t="s">
        <v>1070</v>
      </c>
      <c r="B34" s="62" t="s">
        <v>105</v>
      </c>
      <c r="C34" s="219">
        <f>C35</f>
        <v>4680000</v>
      </c>
      <c r="D34" s="219">
        <f t="shared" ref="D34:H34" si="10">D35</f>
        <v>0</v>
      </c>
      <c r="E34" s="219">
        <f t="shared" si="10"/>
        <v>0</v>
      </c>
      <c r="F34" s="219">
        <f t="shared" si="10"/>
        <v>0</v>
      </c>
      <c r="G34" s="219">
        <f t="shared" si="10"/>
        <v>4680000</v>
      </c>
      <c r="H34" s="219">
        <f t="shared" si="10"/>
        <v>0</v>
      </c>
    </row>
    <row r="35" spans="1:8" x14ac:dyDescent="0.25">
      <c r="A35" s="61" t="s">
        <v>114</v>
      </c>
      <c r="B35" s="62" t="s">
        <v>123</v>
      </c>
      <c r="C35" s="219">
        <f>'8. разд '!F618</f>
        <v>4680000</v>
      </c>
      <c r="D35" s="219">
        <f>'8. разд '!G618</f>
        <v>0</v>
      </c>
      <c r="E35" s="219">
        <f>'8. разд '!H618</f>
        <v>0</v>
      </c>
      <c r="F35" s="219">
        <f>'8. разд '!I618</f>
        <v>0</v>
      </c>
      <c r="G35" s="219">
        <f>'8. разд '!J618</f>
        <v>4680000</v>
      </c>
      <c r="H35" s="219">
        <f>'8. разд '!K618</f>
        <v>0</v>
      </c>
    </row>
    <row r="36" spans="1:8" s="49" customFormat="1" x14ac:dyDescent="0.25">
      <c r="A36" s="61" t="s">
        <v>635</v>
      </c>
      <c r="B36" s="60" t="s">
        <v>634</v>
      </c>
      <c r="C36" s="219">
        <f t="shared" ref="C36:F36" si="11">C37</f>
        <v>0</v>
      </c>
      <c r="D36" s="219">
        <f t="shared" si="11"/>
        <v>0</v>
      </c>
      <c r="E36" s="219">
        <f t="shared" si="11"/>
        <v>0</v>
      </c>
      <c r="F36" s="219">
        <f t="shared" si="11"/>
        <v>0</v>
      </c>
      <c r="G36" s="219">
        <f>G37</f>
        <v>0</v>
      </c>
      <c r="H36" s="219">
        <f>H37</f>
        <v>0</v>
      </c>
    </row>
    <row r="37" spans="1:8" x14ac:dyDescent="0.25">
      <c r="A37" s="61" t="s">
        <v>114</v>
      </c>
      <c r="B37" s="60" t="s">
        <v>123</v>
      </c>
      <c r="C37" s="219">
        <f>'9.ведомства'!G222</f>
        <v>0</v>
      </c>
      <c r="D37" s="219">
        <f>'9.ведомства'!H222</f>
        <v>0</v>
      </c>
      <c r="E37" s="219">
        <f>'9.ведомства'!I222</f>
        <v>0</v>
      </c>
      <c r="F37" s="219">
        <f>'9.ведомства'!J222</f>
        <v>0</v>
      </c>
      <c r="G37" s="219">
        <f>'9.ведомства'!K222</f>
        <v>0</v>
      </c>
      <c r="H37" s="219">
        <f>'9.ведомства'!L222</f>
        <v>0</v>
      </c>
    </row>
    <row r="38" spans="1:8" x14ac:dyDescent="0.25">
      <c r="A38" s="61" t="s">
        <v>1069</v>
      </c>
      <c r="B38" s="60" t="s">
        <v>1068</v>
      </c>
      <c r="C38" s="219">
        <f>C39</f>
        <v>403800</v>
      </c>
      <c r="D38" s="219">
        <f t="shared" ref="D38:H38" si="12">D39</f>
        <v>0</v>
      </c>
      <c r="E38" s="219">
        <f t="shared" si="12"/>
        <v>0</v>
      </c>
      <c r="F38" s="219">
        <f t="shared" si="12"/>
        <v>0</v>
      </c>
      <c r="G38" s="219">
        <f t="shared" si="12"/>
        <v>403800</v>
      </c>
      <c r="H38" s="219">
        <f t="shared" si="12"/>
        <v>0</v>
      </c>
    </row>
    <row r="39" spans="1:8" x14ac:dyDescent="0.25">
      <c r="A39" s="61" t="s">
        <v>114</v>
      </c>
      <c r="B39" s="60" t="s">
        <v>123</v>
      </c>
      <c r="C39" s="219">
        <f>'9.ведомства'!G225</f>
        <v>403800</v>
      </c>
      <c r="D39" s="219">
        <f>'9.ведомства'!H225</f>
        <v>0</v>
      </c>
      <c r="E39" s="219">
        <f>'9.ведомства'!I225</f>
        <v>0</v>
      </c>
      <c r="F39" s="219">
        <f>'9.ведомства'!J225</f>
        <v>0</v>
      </c>
      <c r="G39" s="219">
        <f>'9.ведомства'!K225</f>
        <v>403800</v>
      </c>
      <c r="H39" s="219">
        <f>'9.ведомства'!L225</f>
        <v>0</v>
      </c>
    </row>
    <row r="40" spans="1:8" s="49" customFormat="1" x14ac:dyDescent="0.25">
      <c r="A40" s="61" t="s">
        <v>638</v>
      </c>
      <c r="B40" s="60" t="s">
        <v>24</v>
      </c>
      <c r="C40" s="219">
        <f t="shared" ref="C40:F40" si="13">C41</f>
        <v>100600</v>
      </c>
      <c r="D40" s="219">
        <f t="shared" si="13"/>
        <v>0</v>
      </c>
      <c r="E40" s="219">
        <f t="shared" si="13"/>
        <v>0</v>
      </c>
      <c r="F40" s="219">
        <f t="shared" si="13"/>
        <v>0</v>
      </c>
      <c r="G40" s="219">
        <f>G41</f>
        <v>100600</v>
      </c>
      <c r="H40" s="219">
        <f>H41</f>
        <v>0</v>
      </c>
    </row>
    <row r="41" spans="1:8" x14ac:dyDescent="0.25">
      <c r="A41" s="61" t="s">
        <v>114</v>
      </c>
      <c r="B41" s="60" t="s">
        <v>123</v>
      </c>
      <c r="C41" s="219">
        <f>'9.ведомства'!G227</f>
        <v>100600</v>
      </c>
      <c r="D41" s="219">
        <f>'9.ведомства'!H227</f>
        <v>0</v>
      </c>
      <c r="E41" s="219">
        <f>'9.ведомства'!I227</f>
        <v>0</v>
      </c>
      <c r="F41" s="219">
        <f>'9.ведомства'!J227</f>
        <v>0</v>
      </c>
      <c r="G41" s="219">
        <f>'9.ведомства'!K227</f>
        <v>100600</v>
      </c>
      <c r="H41" s="219">
        <f>'9.ведомства'!L227</f>
        <v>0</v>
      </c>
    </row>
    <row r="42" spans="1:8" s="49" customFormat="1" ht="24" x14ac:dyDescent="0.25">
      <c r="A42" s="61" t="s">
        <v>639</v>
      </c>
      <c r="B42" s="60" t="s">
        <v>1098</v>
      </c>
      <c r="C42" s="219">
        <f t="shared" ref="C42:F42" si="14">C43</f>
        <v>188480</v>
      </c>
      <c r="D42" s="219">
        <f t="shared" si="14"/>
        <v>0</v>
      </c>
      <c r="E42" s="219">
        <f t="shared" si="14"/>
        <v>0</v>
      </c>
      <c r="F42" s="219">
        <f t="shared" si="14"/>
        <v>0</v>
      </c>
      <c r="G42" s="219">
        <f>G43</f>
        <v>188480</v>
      </c>
      <c r="H42" s="219">
        <f>H43</f>
        <v>0</v>
      </c>
    </row>
    <row r="43" spans="1:8" x14ac:dyDescent="0.25">
      <c r="A43" s="61" t="s">
        <v>114</v>
      </c>
      <c r="B43" s="60" t="s">
        <v>123</v>
      </c>
      <c r="C43" s="219">
        <f>'9.ведомства'!G230</f>
        <v>188480</v>
      </c>
      <c r="D43" s="219">
        <f>'9.ведомства'!H230</f>
        <v>0</v>
      </c>
      <c r="E43" s="219">
        <f>'9.ведомства'!I230</f>
        <v>0</v>
      </c>
      <c r="F43" s="219">
        <f>'9.ведомства'!J230</f>
        <v>0</v>
      </c>
      <c r="G43" s="219">
        <f>'9.ведомства'!K230</f>
        <v>188480</v>
      </c>
      <c r="H43" s="219">
        <f>'9.ведомства'!L230</f>
        <v>0</v>
      </c>
    </row>
    <row r="44" spans="1:8" s="49" customFormat="1" ht="36" x14ac:dyDescent="0.25">
      <c r="A44" s="61" t="s">
        <v>640</v>
      </c>
      <c r="B44" s="60" t="s">
        <v>1099</v>
      </c>
      <c r="C44" s="219">
        <f t="shared" ref="C44:F44" si="15">C45</f>
        <v>238040</v>
      </c>
      <c r="D44" s="219">
        <f t="shared" si="15"/>
        <v>0</v>
      </c>
      <c r="E44" s="219">
        <f t="shared" si="15"/>
        <v>0</v>
      </c>
      <c r="F44" s="219">
        <f t="shared" si="15"/>
        <v>0</v>
      </c>
      <c r="G44" s="219">
        <f>G45</f>
        <v>238040</v>
      </c>
      <c r="H44" s="219">
        <f>H45</f>
        <v>0</v>
      </c>
    </row>
    <row r="45" spans="1:8" x14ac:dyDescent="0.25">
      <c r="A45" s="61" t="s">
        <v>114</v>
      </c>
      <c r="B45" s="60" t="s">
        <v>123</v>
      </c>
      <c r="C45" s="219">
        <f>'9.ведомства'!G232</f>
        <v>238040</v>
      </c>
      <c r="D45" s="219">
        <f>'9.ведомства'!H232</f>
        <v>0</v>
      </c>
      <c r="E45" s="219">
        <f>'9.ведомства'!I232</f>
        <v>0</v>
      </c>
      <c r="F45" s="219">
        <f>'9.ведомства'!J232</f>
        <v>0</v>
      </c>
      <c r="G45" s="219">
        <f>'9.ведомства'!K232</f>
        <v>238040</v>
      </c>
      <c r="H45" s="219">
        <f>'9.ведомства'!L232</f>
        <v>0</v>
      </c>
    </row>
    <row r="46" spans="1:8" s="49" customFormat="1" ht="36" x14ac:dyDescent="0.25">
      <c r="A46" s="61" t="s">
        <v>641</v>
      </c>
      <c r="B46" s="60" t="s">
        <v>1100</v>
      </c>
      <c r="C46" s="219">
        <f t="shared" ref="C46:F46" si="16">C47</f>
        <v>477780</v>
      </c>
      <c r="D46" s="219">
        <f t="shared" si="16"/>
        <v>0</v>
      </c>
      <c r="E46" s="219">
        <f t="shared" si="16"/>
        <v>0</v>
      </c>
      <c r="F46" s="219">
        <f t="shared" si="16"/>
        <v>0</v>
      </c>
      <c r="G46" s="219">
        <f>G47</f>
        <v>477780</v>
      </c>
      <c r="H46" s="219">
        <f>H47</f>
        <v>0</v>
      </c>
    </row>
    <row r="47" spans="1:8" x14ac:dyDescent="0.25">
      <c r="A47" s="61" t="s">
        <v>114</v>
      </c>
      <c r="B47" s="62" t="s">
        <v>123</v>
      </c>
      <c r="C47" s="219">
        <f>'9.ведомства'!G234</f>
        <v>477780</v>
      </c>
      <c r="D47" s="219">
        <f>'9.ведомства'!H234</f>
        <v>0</v>
      </c>
      <c r="E47" s="219">
        <f>'9.ведомства'!I234</f>
        <v>0</v>
      </c>
      <c r="F47" s="219">
        <f>'9.ведомства'!J234</f>
        <v>0</v>
      </c>
      <c r="G47" s="219">
        <f>'9.ведомства'!K234</f>
        <v>477780</v>
      </c>
      <c r="H47" s="219">
        <f>'9.ведомства'!L234</f>
        <v>0</v>
      </c>
    </row>
    <row r="48" spans="1:8" s="49" customFormat="1" ht="36" x14ac:dyDescent="0.25">
      <c r="A48" s="61" t="s">
        <v>642</v>
      </c>
      <c r="B48" s="60" t="s">
        <v>1101</v>
      </c>
      <c r="C48" s="219">
        <f t="shared" ref="C48:F48" si="17">C49</f>
        <v>35400</v>
      </c>
      <c r="D48" s="219">
        <f t="shared" si="17"/>
        <v>0</v>
      </c>
      <c r="E48" s="219">
        <f t="shared" si="17"/>
        <v>0</v>
      </c>
      <c r="F48" s="219">
        <f t="shared" si="17"/>
        <v>0</v>
      </c>
      <c r="G48" s="219">
        <f>G49</f>
        <v>35400</v>
      </c>
      <c r="H48" s="219">
        <f>H49</f>
        <v>0</v>
      </c>
    </row>
    <row r="49" spans="1:8" x14ac:dyDescent="0.25">
      <c r="A49" s="61" t="s">
        <v>114</v>
      </c>
      <c r="B49" s="62" t="s">
        <v>123</v>
      </c>
      <c r="C49" s="219">
        <f>'9.ведомства'!G236</f>
        <v>35400</v>
      </c>
      <c r="D49" s="219">
        <f>'9.ведомства'!H236</f>
        <v>0</v>
      </c>
      <c r="E49" s="219">
        <f>'9.ведомства'!I236</f>
        <v>0</v>
      </c>
      <c r="F49" s="219">
        <f>'9.ведомства'!J236</f>
        <v>0</v>
      </c>
      <c r="G49" s="219">
        <f>'9.ведомства'!K236</f>
        <v>35400</v>
      </c>
      <c r="H49" s="219">
        <f>'9.ведомства'!L236</f>
        <v>0</v>
      </c>
    </row>
    <row r="50" spans="1:8" x14ac:dyDescent="0.25">
      <c r="A50" s="434" t="s">
        <v>990</v>
      </c>
      <c r="B50" s="434"/>
      <c r="C50" s="219">
        <f>C51+C55+C53+C59</f>
        <v>1339400</v>
      </c>
      <c r="D50" s="219">
        <f t="shared" ref="D50:H50" si="18">D51+D55+D53+D59</f>
        <v>61400</v>
      </c>
      <c r="E50" s="219">
        <f t="shared" si="18"/>
        <v>0</v>
      </c>
      <c r="F50" s="219">
        <f t="shared" si="18"/>
        <v>0</v>
      </c>
      <c r="G50" s="219">
        <f t="shared" si="18"/>
        <v>1339400</v>
      </c>
      <c r="H50" s="219">
        <f t="shared" si="18"/>
        <v>61400</v>
      </c>
    </row>
    <row r="51" spans="1:8" s="49" customFormat="1" x14ac:dyDescent="0.25">
      <c r="A51" s="61" t="s">
        <v>523</v>
      </c>
      <c r="B51" s="60" t="s">
        <v>459</v>
      </c>
      <c r="C51" s="219">
        <f t="shared" ref="C51:F51" si="19">C52</f>
        <v>100000</v>
      </c>
      <c r="D51" s="219">
        <f t="shared" si="19"/>
        <v>0</v>
      </c>
      <c r="E51" s="219">
        <f t="shared" si="19"/>
        <v>0</v>
      </c>
      <c r="F51" s="219">
        <f t="shared" si="19"/>
        <v>0</v>
      </c>
      <c r="G51" s="219">
        <f>G52</f>
        <v>100000</v>
      </c>
      <c r="H51" s="219">
        <f>H52</f>
        <v>0</v>
      </c>
    </row>
    <row r="52" spans="1:8" x14ac:dyDescent="0.25">
      <c r="A52" s="61" t="s">
        <v>114</v>
      </c>
      <c r="B52" s="62" t="s">
        <v>123</v>
      </c>
      <c r="C52" s="219">
        <f>'9.ведомства'!G256</f>
        <v>100000</v>
      </c>
      <c r="D52" s="219">
        <f>'9.ведомства'!H256</f>
        <v>0</v>
      </c>
      <c r="E52" s="219">
        <f>'9.ведомства'!I256</f>
        <v>0</v>
      </c>
      <c r="F52" s="219">
        <f>'9.ведомства'!J256</f>
        <v>0</v>
      </c>
      <c r="G52" s="219">
        <f>'9.ведомства'!K256</f>
        <v>100000</v>
      </c>
      <c r="H52" s="219">
        <f>'9.ведомства'!L256</f>
        <v>0</v>
      </c>
    </row>
    <row r="53" spans="1:8" ht="25.5" x14ac:dyDescent="0.25">
      <c r="A53" s="135" t="s">
        <v>1140</v>
      </c>
      <c r="B53" s="129" t="s">
        <v>1117</v>
      </c>
      <c r="C53" s="219">
        <f>C54</f>
        <v>61400</v>
      </c>
      <c r="D53" s="219">
        <f t="shared" ref="D53:H53" si="20">D54</f>
        <v>61400</v>
      </c>
      <c r="E53" s="219">
        <f t="shared" si="20"/>
        <v>0</v>
      </c>
      <c r="F53" s="219">
        <f t="shared" si="20"/>
        <v>0</v>
      </c>
      <c r="G53" s="219">
        <f t="shared" si="20"/>
        <v>61400</v>
      </c>
      <c r="H53" s="219">
        <f t="shared" si="20"/>
        <v>61400</v>
      </c>
    </row>
    <row r="54" spans="1:8" x14ac:dyDescent="0.25">
      <c r="A54" s="61" t="s">
        <v>132</v>
      </c>
      <c r="B54" s="60" t="s">
        <v>68</v>
      </c>
      <c r="C54" s="219">
        <f>'9.ведомства'!G647</f>
        <v>61400</v>
      </c>
      <c r="D54" s="219">
        <f>'9.ведомства'!H647</f>
        <v>61400</v>
      </c>
      <c r="E54" s="219">
        <f>'9.ведомства'!I647</f>
        <v>0</v>
      </c>
      <c r="F54" s="219">
        <f>'9.ведомства'!J647</f>
        <v>0</v>
      </c>
      <c r="G54" s="219">
        <f>'9.ведомства'!K647</f>
        <v>61400</v>
      </c>
      <c r="H54" s="219">
        <f>'9.ведомства'!L647</f>
        <v>61400</v>
      </c>
    </row>
    <row r="55" spans="1:8" s="49" customFormat="1" x14ac:dyDescent="0.25">
      <c r="A55" s="191" t="s">
        <v>762</v>
      </c>
      <c r="B55" s="60" t="s">
        <v>24</v>
      </c>
      <c r="C55" s="219">
        <f t="shared" ref="C55:F55" si="21">SUM(C56:C58)</f>
        <v>978000</v>
      </c>
      <c r="D55" s="219">
        <f t="shared" si="21"/>
        <v>0</v>
      </c>
      <c r="E55" s="219">
        <f t="shared" si="21"/>
        <v>0</v>
      </c>
      <c r="F55" s="219">
        <f t="shared" si="21"/>
        <v>0</v>
      </c>
      <c r="G55" s="219">
        <f>SUM(G56:G58)</f>
        <v>978000</v>
      </c>
      <c r="H55" s="219">
        <f>SUM(H56:H58)</f>
        <v>0</v>
      </c>
    </row>
    <row r="56" spans="1:8" x14ac:dyDescent="0.25">
      <c r="A56" s="61" t="s">
        <v>69</v>
      </c>
      <c r="B56" s="62" t="s">
        <v>88</v>
      </c>
      <c r="C56" s="219">
        <f>'9.ведомства'!G520</f>
        <v>150000</v>
      </c>
      <c r="D56" s="219">
        <f>'9.ведомства'!H520</f>
        <v>0</v>
      </c>
      <c r="E56" s="219">
        <f>'9.ведомства'!I520</f>
        <v>0</v>
      </c>
      <c r="F56" s="219">
        <f>'9.ведомства'!J520</f>
        <v>0</v>
      </c>
      <c r="G56" s="219">
        <f>'9.ведомства'!K520</f>
        <v>150000</v>
      </c>
      <c r="H56" s="219">
        <f>'9.ведомства'!L520</f>
        <v>0</v>
      </c>
    </row>
    <row r="57" spans="1:8" x14ac:dyDescent="0.25">
      <c r="A57" s="61" t="s">
        <v>132</v>
      </c>
      <c r="B57" s="60" t="s">
        <v>68</v>
      </c>
      <c r="C57" s="219">
        <f>'9.ведомства'!G648</f>
        <v>528000</v>
      </c>
      <c r="D57" s="219">
        <f>'9.ведомства'!H648</f>
        <v>0</v>
      </c>
      <c r="E57" s="219">
        <f>'9.ведомства'!I648</f>
        <v>0</v>
      </c>
      <c r="F57" s="219">
        <f>'9.ведомства'!J648</f>
        <v>0</v>
      </c>
      <c r="G57" s="219">
        <f>'9.ведомства'!K648</f>
        <v>528000</v>
      </c>
      <c r="H57" s="219">
        <f>'9.ведомства'!L648</f>
        <v>0</v>
      </c>
    </row>
    <row r="58" spans="1:8" x14ac:dyDescent="0.25">
      <c r="A58" s="61" t="s">
        <v>43</v>
      </c>
      <c r="B58" s="60" t="s">
        <v>60</v>
      </c>
      <c r="C58" s="219">
        <f>'9.ведомства'!G832</f>
        <v>300000</v>
      </c>
      <c r="D58" s="219">
        <f>'9.ведомства'!H832</f>
        <v>0</v>
      </c>
      <c r="E58" s="219">
        <f>'9.ведомства'!I832</f>
        <v>0</v>
      </c>
      <c r="F58" s="219">
        <f>'9.ведомства'!J832</f>
        <v>0</v>
      </c>
      <c r="G58" s="219">
        <f>'9.ведомства'!K832</f>
        <v>300000</v>
      </c>
      <c r="H58" s="219">
        <f>'9.ведомства'!L832</f>
        <v>0</v>
      </c>
    </row>
    <row r="59" spans="1:8" ht="24" x14ac:dyDescent="0.25">
      <c r="A59" s="135" t="s">
        <v>1139</v>
      </c>
      <c r="B59" s="60" t="s">
        <v>1125</v>
      </c>
      <c r="C59" s="219">
        <f>C60</f>
        <v>200000</v>
      </c>
      <c r="D59" s="219">
        <f t="shared" ref="D59:H59" si="22">D60</f>
        <v>0</v>
      </c>
      <c r="E59" s="219">
        <f t="shared" si="22"/>
        <v>0</v>
      </c>
      <c r="F59" s="219">
        <f t="shared" si="22"/>
        <v>0</v>
      </c>
      <c r="G59" s="219">
        <f t="shared" si="22"/>
        <v>200000</v>
      </c>
      <c r="H59" s="219">
        <f t="shared" si="22"/>
        <v>0</v>
      </c>
    </row>
    <row r="60" spans="1:8" x14ac:dyDescent="0.25">
      <c r="A60" s="61" t="s">
        <v>132</v>
      </c>
      <c r="B60" s="60" t="s">
        <v>68</v>
      </c>
      <c r="C60" s="219">
        <f>'9.ведомства'!G651</f>
        <v>200000</v>
      </c>
      <c r="D60" s="219">
        <f>'9.ведомства'!H651</f>
        <v>0</v>
      </c>
      <c r="E60" s="219">
        <f>'9.ведомства'!I651</f>
        <v>0</v>
      </c>
      <c r="F60" s="219">
        <f>'9.ведомства'!J651</f>
        <v>0</v>
      </c>
      <c r="G60" s="219">
        <f>'9.ведомства'!K651</f>
        <v>200000</v>
      </c>
      <c r="H60" s="219">
        <f>'9.ведомства'!L651</f>
        <v>0</v>
      </c>
    </row>
    <row r="61" spans="1:8" x14ac:dyDescent="0.25">
      <c r="A61" s="436" t="s">
        <v>991</v>
      </c>
      <c r="B61" s="437"/>
      <c r="C61" s="219">
        <f t="shared" ref="C61:F61" si="23">C62+C64</f>
        <v>1000000</v>
      </c>
      <c r="D61" s="219">
        <f t="shared" si="23"/>
        <v>0</v>
      </c>
      <c r="E61" s="219">
        <f t="shared" si="23"/>
        <v>0</v>
      </c>
      <c r="F61" s="219">
        <f t="shared" si="23"/>
        <v>0</v>
      </c>
      <c r="G61" s="219">
        <f>G62+G64</f>
        <v>1000000</v>
      </c>
      <c r="H61" s="219">
        <f>H62+H64</f>
        <v>0</v>
      </c>
    </row>
    <row r="62" spans="1:8" s="49" customFormat="1" x14ac:dyDescent="0.25">
      <c r="A62" s="59" t="s">
        <v>576</v>
      </c>
      <c r="B62" s="60" t="s">
        <v>24</v>
      </c>
      <c r="C62" s="219">
        <f t="shared" ref="C62:F62" si="24">C63</f>
        <v>900000</v>
      </c>
      <c r="D62" s="219">
        <f t="shared" si="24"/>
        <v>0</v>
      </c>
      <c r="E62" s="219">
        <f t="shared" si="24"/>
        <v>0</v>
      </c>
      <c r="F62" s="219">
        <f t="shared" si="24"/>
        <v>0</v>
      </c>
      <c r="G62" s="219">
        <f>G63</f>
        <v>900000</v>
      </c>
      <c r="H62" s="219">
        <f>H63</f>
        <v>0</v>
      </c>
    </row>
    <row r="63" spans="1:8" x14ac:dyDescent="0.25">
      <c r="A63" s="61" t="s">
        <v>114</v>
      </c>
      <c r="B63" s="62" t="s">
        <v>123</v>
      </c>
      <c r="C63" s="219">
        <f>'9.ведомства'!G111</f>
        <v>900000</v>
      </c>
      <c r="D63" s="219">
        <f>'9.ведомства'!H111</f>
        <v>0</v>
      </c>
      <c r="E63" s="219">
        <f>'9.ведомства'!I111</f>
        <v>0</v>
      </c>
      <c r="F63" s="219">
        <f>'9.ведомства'!J111</f>
        <v>0</v>
      </c>
      <c r="G63" s="219">
        <f>'9.ведомства'!K111</f>
        <v>900000</v>
      </c>
      <c r="H63" s="219">
        <f>'9.ведомства'!L111</f>
        <v>0</v>
      </c>
    </row>
    <row r="64" spans="1:8" s="49" customFormat="1" x14ac:dyDescent="0.25">
      <c r="A64" s="59" t="s">
        <v>576</v>
      </c>
      <c r="B64" s="60" t="s">
        <v>24</v>
      </c>
      <c r="C64" s="219">
        <f t="shared" ref="C64:F64" si="25">C65</f>
        <v>100000</v>
      </c>
      <c r="D64" s="219">
        <f t="shared" si="25"/>
        <v>0</v>
      </c>
      <c r="E64" s="219">
        <f t="shared" si="25"/>
        <v>0</v>
      </c>
      <c r="F64" s="219">
        <f t="shared" si="25"/>
        <v>0</v>
      </c>
      <c r="G64" s="219">
        <f>G65</f>
        <v>100000</v>
      </c>
      <c r="H64" s="219">
        <f>H65</f>
        <v>0</v>
      </c>
    </row>
    <row r="65" spans="1:8" x14ac:dyDescent="0.25">
      <c r="A65" s="61" t="s">
        <v>114</v>
      </c>
      <c r="B65" s="62" t="s">
        <v>123</v>
      </c>
      <c r="C65" s="219">
        <f>'9.ведомства'!G114</f>
        <v>100000</v>
      </c>
      <c r="D65" s="219">
        <f>'9.ведомства'!H114</f>
        <v>0</v>
      </c>
      <c r="E65" s="219">
        <f>'9.ведомства'!I114</f>
        <v>0</v>
      </c>
      <c r="F65" s="219">
        <f>'9.ведомства'!J114</f>
        <v>0</v>
      </c>
      <c r="G65" s="219">
        <f>'9.ведомства'!K114</f>
        <v>100000</v>
      </c>
      <c r="H65" s="219">
        <f>'9.ведомства'!L114</f>
        <v>0</v>
      </c>
    </row>
    <row r="66" spans="1:8" x14ac:dyDescent="0.25">
      <c r="A66" s="434" t="s">
        <v>992</v>
      </c>
      <c r="B66" s="434"/>
      <c r="C66" s="219">
        <f t="shared" ref="C66:F67" si="26">C67</f>
        <v>500000</v>
      </c>
      <c r="D66" s="219">
        <f t="shared" si="26"/>
        <v>0</v>
      </c>
      <c r="E66" s="219">
        <f t="shared" si="26"/>
        <v>0</v>
      </c>
      <c r="F66" s="219">
        <f t="shared" si="26"/>
        <v>0</v>
      </c>
      <c r="G66" s="219">
        <f>G67</f>
        <v>500000</v>
      </c>
      <c r="H66" s="219">
        <f>H67</f>
        <v>0</v>
      </c>
    </row>
    <row r="67" spans="1:8" s="49" customFormat="1" x14ac:dyDescent="0.25">
      <c r="A67" s="59" t="s">
        <v>1040</v>
      </c>
      <c r="B67" s="32" t="s">
        <v>24</v>
      </c>
      <c r="C67" s="219">
        <f t="shared" si="26"/>
        <v>500000</v>
      </c>
      <c r="D67" s="219">
        <f t="shared" si="26"/>
        <v>0</v>
      </c>
      <c r="E67" s="219">
        <f t="shared" si="26"/>
        <v>0</v>
      </c>
      <c r="F67" s="219">
        <f t="shared" si="26"/>
        <v>0</v>
      </c>
      <c r="G67" s="219">
        <f>G68</f>
        <v>500000</v>
      </c>
      <c r="H67" s="219">
        <f>H68</f>
        <v>0</v>
      </c>
    </row>
    <row r="68" spans="1:8" x14ac:dyDescent="0.25">
      <c r="A68" s="61" t="s">
        <v>43</v>
      </c>
      <c r="B68" s="60" t="s">
        <v>60</v>
      </c>
      <c r="C68" s="219">
        <f>'9.ведомства'!G825</f>
        <v>500000</v>
      </c>
      <c r="D68" s="219">
        <f>'9.ведомства'!H825</f>
        <v>0</v>
      </c>
      <c r="E68" s="219">
        <f>'9.ведомства'!I825</f>
        <v>0</v>
      </c>
      <c r="F68" s="219">
        <f>'9.ведомства'!J825</f>
        <v>0</v>
      </c>
      <c r="G68" s="219">
        <f>'9.ведомства'!K825</f>
        <v>500000</v>
      </c>
      <c r="H68" s="219">
        <f>'9.ведомства'!L825</f>
        <v>0</v>
      </c>
    </row>
    <row r="69" spans="1:8" ht="26.25" customHeight="1" x14ac:dyDescent="0.25">
      <c r="A69" s="434" t="s">
        <v>993</v>
      </c>
      <c r="B69" s="434"/>
      <c r="C69" s="219">
        <f t="shared" ref="C69:F70" si="27">C70</f>
        <v>1052763</v>
      </c>
      <c r="D69" s="219">
        <f t="shared" si="27"/>
        <v>0</v>
      </c>
      <c r="E69" s="219">
        <f t="shared" si="27"/>
        <v>0</v>
      </c>
      <c r="F69" s="219">
        <f t="shared" si="27"/>
        <v>0</v>
      </c>
      <c r="G69" s="219">
        <f>G70</f>
        <v>1052763</v>
      </c>
      <c r="H69" s="219">
        <f>H70</f>
        <v>0</v>
      </c>
    </row>
    <row r="70" spans="1:8" s="49" customFormat="1" x14ac:dyDescent="0.25">
      <c r="A70" s="59" t="s">
        <v>866</v>
      </c>
      <c r="B70" s="60" t="s">
        <v>24</v>
      </c>
      <c r="C70" s="219">
        <f t="shared" si="27"/>
        <v>1052763</v>
      </c>
      <c r="D70" s="219">
        <f t="shared" si="27"/>
        <v>0</v>
      </c>
      <c r="E70" s="219">
        <f t="shared" si="27"/>
        <v>0</v>
      </c>
      <c r="F70" s="219">
        <f t="shared" si="27"/>
        <v>0</v>
      </c>
      <c r="G70" s="219">
        <f>G71</f>
        <v>1052763</v>
      </c>
      <c r="H70" s="219">
        <f>H71</f>
        <v>0</v>
      </c>
    </row>
    <row r="71" spans="1:8" x14ac:dyDescent="0.25">
      <c r="A71" s="61" t="s">
        <v>43</v>
      </c>
      <c r="B71" s="60" t="s">
        <v>60</v>
      </c>
      <c r="C71" s="219">
        <f>'9.ведомства'!G760</f>
        <v>1052763</v>
      </c>
      <c r="D71" s="219">
        <f>'9.ведомства'!H760</f>
        <v>0</v>
      </c>
      <c r="E71" s="219">
        <f>'9.ведомства'!I760</f>
        <v>0</v>
      </c>
      <c r="F71" s="219">
        <f>'9.ведомства'!J760</f>
        <v>0</v>
      </c>
      <c r="G71" s="219">
        <f>'9.ведомства'!K760</f>
        <v>1052763</v>
      </c>
      <c r="H71" s="219">
        <f>'9.ведомства'!L760</f>
        <v>0</v>
      </c>
    </row>
    <row r="72" spans="1:8" s="49" customFormat="1" x14ac:dyDescent="0.25">
      <c r="A72" s="434" t="s">
        <v>994</v>
      </c>
      <c r="B72" s="434"/>
      <c r="C72" s="219">
        <f t="shared" ref="C72:F72" si="28">C73+C82</f>
        <v>708000</v>
      </c>
      <c r="D72" s="219">
        <f t="shared" si="28"/>
        <v>0</v>
      </c>
      <c r="E72" s="219">
        <f t="shared" si="28"/>
        <v>1000000</v>
      </c>
      <c r="F72" s="219">
        <f t="shared" si="28"/>
        <v>1000000</v>
      </c>
      <c r="G72" s="219">
        <f>G73+G82</f>
        <v>1708000</v>
      </c>
      <c r="H72" s="219">
        <f>H73+H82</f>
        <v>1000000</v>
      </c>
    </row>
    <row r="73" spans="1:8" ht="26.25" customHeight="1" x14ac:dyDescent="0.25">
      <c r="A73" s="434" t="s">
        <v>995</v>
      </c>
      <c r="B73" s="434"/>
      <c r="C73" s="219">
        <f>C74+C78+C76+C80</f>
        <v>608000</v>
      </c>
      <c r="D73" s="219">
        <f t="shared" ref="D73:H73" si="29">D74+D78+D76+D80</f>
        <v>0</v>
      </c>
      <c r="E73" s="219">
        <f t="shared" si="29"/>
        <v>1000000</v>
      </c>
      <c r="F73" s="219">
        <f t="shared" si="29"/>
        <v>1000000</v>
      </c>
      <c r="G73" s="219">
        <f t="shared" si="29"/>
        <v>1608000</v>
      </c>
      <c r="H73" s="219">
        <f t="shared" si="29"/>
        <v>1000000</v>
      </c>
    </row>
    <row r="74" spans="1:8" s="49" customFormat="1" x14ac:dyDescent="0.25">
      <c r="A74" s="61" t="s">
        <v>597</v>
      </c>
      <c r="B74" s="60" t="s">
        <v>24</v>
      </c>
      <c r="C74" s="219">
        <f t="shared" ref="C74:F74" si="30">C75</f>
        <v>110000</v>
      </c>
      <c r="D74" s="219">
        <f t="shared" si="30"/>
        <v>0</v>
      </c>
      <c r="E74" s="219">
        <f t="shared" si="30"/>
        <v>0</v>
      </c>
      <c r="F74" s="219">
        <f t="shared" si="30"/>
        <v>0</v>
      </c>
      <c r="G74" s="219">
        <f>G75</f>
        <v>110000</v>
      </c>
      <c r="H74" s="219">
        <f>H75</f>
        <v>0</v>
      </c>
    </row>
    <row r="75" spans="1:8" x14ac:dyDescent="0.25">
      <c r="A75" s="61" t="s">
        <v>114</v>
      </c>
      <c r="B75" s="62" t="s">
        <v>123</v>
      </c>
      <c r="C75" s="219">
        <f>'9.ведомства'!G141</f>
        <v>110000</v>
      </c>
      <c r="D75" s="219">
        <f>'9.ведомства'!H141</f>
        <v>0</v>
      </c>
      <c r="E75" s="219">
        <f>'9.ведомства'!I141</f>
        <v>0</v>
      </c>
      <c r="F75" s="219">
        <f>'9.ведомства'!J141</f>
        <v>0</v>
      </c>
      <c r="G75" s="219">
        <f>'9.ведомства'!K141</f>
        <v>110000</v>
      </c>
      <c r="H75" s="219">
        <f>'9.ведомства'!L141</f>
        <v>0</v>
      </c>
    </row>
    <row r="76" spans="1:8" ht="24" x14ac:dyDescent="0.25">
      <c r="A76" s="135" t="s">
        <v>1156</v>
      </c>
      <c r="B76" s="60" t="s">
        <v>1155</v>
      </c>
      <c r="C76" s="219">
        <f>C77</f>
        <v>0</v>
      </c>
      <c r="D76" s="219">
        <f t="shared" ref="D76:H76" si="31">D77</f>
        <v>0</v>
      </c>
      <c r="E76" s="219">
        <f t="shared" si="31"/>
        <v>1000000</v>
      </c>
      <c r="F76" s="219">
        <f t="shared" si="31"/>
        <v>1000000</v>
      </c>
      <c r="G76" s="219">
        <f t="shared" si="31"/>
        <v>1000000</v>
      </c>
      <c r="H76" s="219">
        <f t="shared" si="31"/>
        <v>1000000</v>
      </c>
    </row>
    <row r="77" spans="1:8" x14ac:dyDescent="0.25">
      <c r="A77" s="61" t="s">
        <v>114</v>
      </c>
      <c r="B77" s="62" t="s">
        <v>123</v>
      </c>
      <c r="C77" s="219">
        <f>'9.ведомства'!G145</f>
        <v>0</v>
      </c>
      <c r="D77" s="219">
        <f>'9.ведомства'!H145</f>
        <v>0</v>
      </c>
      <c r="E77" s="219">
        <f>'9.ведомства'!I145</f>
        <v>1000000</v>
      </c>
      <c r="F77" s="219">
        <f>'9.ведомства'!J145</f>
        <v>1000000</v>
      </c>
      <c r="G77" s="219">
        <f>'9.ведомства'!K145</f>
        <v>1000000</v>
      </c>
      <c r="H77" s="219">
        <f>'9.ведомства'!L145</f>
        <v>1000000</v>
      </c>
    </row>
    <row r="78" spans="1:8" s="49" customFormat="1" x14ac:dyDescent="0.25">
      <c r="A78" s="61" t="s">
        <v>599</v>
      </c>
      <c r="B78" s="60" t="s">
        <v>24</v>
      </c>
      <c r="C78" s="219">
        <f t="shared" ref="C78:F78" si="32">C79</f>
        <v>498000</v>
      </c>
      <c r="D78" s="219">
        <f t="shared" si="32"/>
        <v>0</v>
      </c>
      <c r="E78" s="219">
        <f t="shared" si="32"/>
        <v>-100000</v>
      </c>
      <c r="F78" s="219">
        <f t="shared" si="32"/>
        <v>0</v>
      </c>
      <c r="G78" s="219">
        <f>G79</f>
        <v>398000</v>
      </c>
      <c r="H78" s="219">
        <f>H79</f>
        <v>0</v>
      </c>
    </row>
    <row r="79" spans="1:8" x14ac:dyDescent="0.25">
      <c r="A79" s="61" t="s">
        <v>114</v>
      </c>
      <c r="B79" s="62" t="s">
        <v>123</v>
      </c>
      <c r="C79" s="219">
        <f>'9.ведомства'!G146</f>
        <v>498000</v>
      </c>
      <c r="D79" s="219">
        <f>'9.ведомства'!H146</f>
        <v>0</v>
      </c>
      <c r="E79" s="219">
        <f>'9.ведомства'!I146</f>
        <v>-100000</v>
      </c>
      <c r="F79" s="219">
        <f>'9.ведомства'!J146</f>
        <v>0</v>
      </c>
      <c r="G79" s="219">
        <f>'9.ведомства'!K146</f>
        <v>398000</v>
      </c>
      <c r="H79" s="219">
        <f>'9.ведомства'!L146</f>
        <v>0</v>
      </c>
    </row>
    <row r="80" spans="1:8" ht="24" x14ac:dyDescent="0.25">
      <c r="A80" s="135" t="s">
        <v>1157</v>
      </c>
      <c r="B80" s="60" t="s">
        <v>1155</v>
      </c>
      <c r="C80" s="219">
        <f>C81</f>
        <v>0</v>
      </c>
      <c r="D80" s="219">
        <f t="shared" ref="D80:H80" si="33">D81</f>
        <v>0</v>
      </c>
      <c r="E80" s="219">
        <f t="shared" si="33"/>
        <v>100000</v>
      </c>
      <c r="F80" s="219">
        <f t="shared" si="33"/>
        <v>0</v>
      </c>
      <c r="G80" s="219">
        <f t="shared" si="33"/>
        <v>100000</v>
      </c>
      <c r="H80" s="219">
        <f t="shared" si="33"/>
        <v>0</v>
      </c>
    </row>
    <row r="81" spans="1:8" x14ac:dyDescent="0.25">
      <c r="A81" s="61" t="s">
        <v>114</v>
      </c>
      <c r="B81" s="62" t="s">
        <v>123</v>
      </c>
      <c r="C81" s="219">
        <f>'9.ведомства'!G150</f>
        <v>0</v>
      </c>
      <c r="D81" s="219">
        <f>'9.ведомства'!H150</f>
        <v>0</v>
      </c>
      <c r="E81" s="219">
        <f>'9.ведомства'!I150</f>
        <v>100000</v>
      </c>
      <c r="F81" s="219">
        <f>'9.ведомства'!J150</f>
        <v>0</v>
      </c>
      <c r="G81" s="219">
        <f>'9.ведомства'!K150</f>
        <v>100000</v>
      </c>
      <c r="H81" s="219">
        <f>'9.ведомства'!L150</f>
        <v>0</v>
      </c>
    </row>
    <row r="82" spans="1:8" x14ac:dyDescent="0.25">
      <c r="A82" s="434" t="s">
        <v>996</v>
      </c>
      <c r="B82" s="434"/>
      <c r="C82" s="219">
        <f t="shared" ref="C82:F83" si="34">C83</f>
        <v>100000</v>
      </c>
      <c r="D82" s="219">
        <f t="shared" si="34"/>
        <v>0</v>
      </c>
      <c r="E82" s="219">
        <f t="shared" si="34"/>
        <v>0</v>
      </c>
      <c r="F82" s="219">
        <f t="shared" si="34"/>
        <v>0</v>
      </c>
      <c r="G82" s="219">
        <f>G83</f>
        <v>100000</v>
      </c>
      <c r="H82" s="219">
        <f>H83</f>
        <v>0</v>
      </c>
    </row>
    <row r="83" spans="1:8" s="49" customFormat="1" x14ac:dyDescent="0.25">
      <c r="A83" s="59" t="s">
        <v>602</v>
      </c>
      <c r="B83" s="60" t="s">
        <v>24</v>
      </c>
      <c r="C83" s="219">
        <f t="shared" si="34"/>
        <v>100000</v>
      </c>
      <c r="D83" s="219">
        <f t="shared" si="34"/>
        <v>0</v>
      </c>
      <c r="E83" s="219">
        <f t="shared" si="34"/>
        <v>0</v>
      </c>
      <c r="F83" s="219">
        <f t="shared" si="34"/>
        <v>0</v>
      </c>
      <c r="G83" s="219">
        <f>G84</f>
        <v>100000</v>
      </c>
      <c r="H83" s="219">
        <f>H84</f>
        <v>0</v>
      </c>
    </row>
    <row r="84" spans="1:8" x14ac:dyDescent="0.25">
      <c r="A84" s="61" t="s">
        <v>114</v>
      </c>
      <c r="B84" s="62" t="s">
        <v>123</v>
      </c>
      <c r="C84" s="219">
        <f>'9.ведомства'!G153</f>
        <v>100000</v>
      </c>
      <c r="D84" s="219">
        <f>'9.ведомства'!H153</f>
        <v>0</v>
      </c>
      <c r="E84" s="219">
        <f>'9.ведомства'!I153</f>
        <v>0</v>
      </c>
      <c r="F84" s="219">
        <f>'9.ведомства'!J153</f>
        <v>0</v>
      </c>
      <c r="G84" s="219">
        <f>'9.ведомства'!K153</f>
        <v>100000</v>
      </c>
      <c r="H84" s="219">
        <f>'9.ведомства'!L153</f>
        <v>0</v>
      </c>
    </row>
    <row r="85" spans="1:8" x14ac:dyDescent="0.25">
      <c r="A85" s="434" t="s">
        <v>997</v>
      </c>
      <c r="B85" s="434"/>
      <c r="C85" s="219">
        <f t="shared" ref="C85:H85" si="35">C86+C105+C133+C171</f>
        <v>48285837.769999996</v>
      </c>
      <c r="D85" s="219">
        <f t="shared" si="35"/>
        <v>11400</v>
      </c>
      <c r="E85" s="219">
        <f t="shared" si="35"/>
        <v>2000000</v>
      </c>
      <c r="F85" s="219">
        <f t="shared" si="35"/>
        <v>0</v>
      </c>
      <c r="G85" s="219">
        <f t="shared" si="35"/>
        <v>50285837.769999996</v>
      </c>
      <c r="H85" s="219">
        <f t="shared" si="35"/>
        <v>11400</v>
      </c>
    </row>
    <row r="86" spans="1:8" x14ac:dyDescent="0.25">
      <c r="A86" s="434" t="s">
        <v>998</v>
      </c>
      <c r="B86" s="434"/>
      <c r="C86" s="219">
        <f t="shared" ref="C86:F86" si="36">C87+C89+C91+C93+C95+C97+C99+C101+C103</f>
        <v>36644602.75</v>
      </c>
      <c r="D86" s="219">
        <f t="shared" si="36"/>
        <v>0</v>
      </c>
      <c r="E86" s="219">
        <f t="shared" si="36"/>
        <v>2000000</v>
      </c>
      <c r="F86" s="219">
        <f t="shared" si="36"/>
        <v>0</v>
      </c>
      <c r="G86" s="219">
        <f>G87+G89+G91+G93+G95+G97+G99+G101+G103</f>
        <v>38644602.75</v>
      </c>
      <c r="H86" s="219">
        <f>H87+H89+H91+H93+H95+H97+H99+H101+H103</f>
        <v>0</v>
      </c>
    </row>
    <row r="87" spans="1:8" s="49" customFormat="1" x14ac:dyDescent="0.25">
      <c r="A87" s="59" t="s">
        <v>923</v>
      </c>
      <c r="B87" s="32" t="s">
        <v>26</v>
      </c>
      <c r="C87" s="219">
        <f t="shared" ref="C87:F87" si="37">C88</f>
        <v>8343382</v>
      </c>
      <c r="D87" s="219">
        <f t="shared" si="37"/>
        <v>0</v>
      </c>
      <c r="E87" s="219">
        <f t="shared" si="37"/>
        <v>0</v>
      </c>
      <c r="F87" s="219">
        <f t="shared" si="37"/>
        <v>0</v>
      </c>
      <c r="G87" s="219">
        <f>G88</f>
        <v>8343382</v>
      </c>
      <c r="H87" s="219">
        <f>H88</f>
        <v>0</v>
      </c>
    </row>
    <row r="88" spans="1:8" x14ac:dyDescent="0.25">
      <c r="A88" s="61" t="s">
        <v>4</v>
      </c>
      <c r="B88" s="60" t="s">
        <v>30</v>
      </c>
      <c r="C88" s="219">
        <f>'9.ведомства'!G932</f>
        <v>8343382</v>
      </c>
      <c r="D88" s="219">
        <f>'9.ведомства'!H932</f>
        <v>0</v>
      </c>
      <c r="E88" s="219">
        <f>'9.ведомства'!I932</f>
        <v>0</v>
      </c>
      <c r="F88" s="219">
        <f>'9.ведомства'!J932</f>
        <v>0</v>
      </c>
      <c r="G88" s="219">
        <f>'9.ведомства'!K932</f>
        <v>8343382</v>
      </c>
      <c r="H88" s="219">
        <f>'9.ведомства'!L932</f>
        <v>0</v>
      </c>
    </row>
    <row r="89" spans="1:8" s="49" customFormat="1" x14ac:dyDescent="0.25">
      <c r="A89" s="59" t="s">
        <v>924</v>
      </c>
      <c r="B89" s="60" t="s">
        <v>23</v>
      </c>
      <c r="C89" s="219">
        <f t="shared" ref="C89:F89" si="38">C90</f>
        <v>0</v>
      </c>
      <c r="D89" s="219">
        <f t="shared" si="38"/>
        <v>0</v>
      </c>
      <c r="E89" s="219">
        <f t="shared" si="38"/>
        <v>0</v>
      </c>
      <c r="F89" s="219">
        <f t="shared" si="38"/>
        <v>0</v>
      </c>
      <c r="G89" s="219">
        <f>G90</f>
        <v>0</v>
      </c>
      <c r="H89" s="219">
        <f>H90</f>
        <v>0</v>
      </c>
    </row>
    <row r="90" spans="1:8" s="49" customFormat="1" x14ac:dyDescent="0.25">
      <c r="A90" s="61" t="s">
        <v>4</v>
      </c>
      <c r="B90" s="60" t="s">
        <v>30</v>
      </c>
      <c r="C90" s="219">
        <f>'9.ведомства'!G934</f>
        <v>0</v>
      </c>
      <c r="D90" s="219">
        <f>'9.ведомства'!H934</f>
        <v>0</v>
      </c>
      <c r="E90" s="219">
        <f>'9.ведомства'!I934</f>
        <v>0</v>
      </c>
      <c r="F90" s="219">
        <f>'9.ведомства'!J934</f>
        <v>0</v>
      </c>
      <c r="G90" s="219">
        <f>'9.ведомства'!K934</f>
        <v>0</v>
      </c>
      <c r="H90" s="219">
        <f>'9.ведомства'!L934</f>
        <v>0</v>
      </c>
    </row>
    <row r="91" spans="1:8" s="49" customFormat="1" ht="24" x14ac:dyDescent="0.25">
      <c r="A91" s="59" t="s">
        <v>925</v>
      </c>
      <c r="B91" s="32" t="s">
        <v>13</v>
      </c>
      <c r="C91" s="219">
        <f t="shared" ref="C91:F91" si="39">C92</f>
        <v>0</v>
      </c>
      <c r="D91" s="219">
        <f t="shared" si="39"/>
        <v>0</v>
      </c>
      <c r="E91" s="219">
        <f t="shared" si="39"/>
        <v>0</v>
      </c>
      <c r="F91" s="219">
        <f t="shared" si="39"/>
        <v>0</v>
      </c>
      <c r="G91" s="219">
        <f>G92</f>
        <v>0</v>
      </c>
      <c r="H91" s="219">
        <f>H92</f>
        <v>0</v>
      </c>
    </row>
    <row r="92" spans="1:8" x14ac:dyDescent="0.25">
      <c r="A92" s="61" t="s">
        <v>4</v>
      </c>
      <c r="B92" s="60" t="s">
        <v>30</v>
      </c>
      <c r="C92" s="219">
        <f>'9.ведомства'!G937</f>
        <v>0</v>
      </c>
      <c r="D92" s="219">
        <f>'9.ведомства'!H937</f>
        <v>0</v>
      </c>
      <c r="E92" s="219">
        <f>'9.ведомства'!I937</f>
        <v>0</v>
      </c>
      <c r="F92" s="219">
        <f>'9.ведомства'!J937</f>
        <v>0</v>
      </c>
      <c r="G92" s="219">
        <f>'9.ведомства'!K937</f>
        <v>0</v>
      </c>
      <c r="H92" s="219">
        <f>'9.ведомства'!L937</f>
        <v>0</v>
      </c>
    </row>
    <row r="93" spans="1:8" s="56" customFormat="1" x14ac:dyDescent="0.25">
      <c r="A93" s="59" t="s">
        <v>928</v>
      </c>
      <c r="B93" s="60" t="s">
        <v>24</v>
      </c>
      <c r="C93" s="219">
        <f t="shared" ref="C93:F93" si="40">C94</f>
        <v>490000</v>
      </c>
      <c r="D93" s="219">
        <f t="shared" si="40"/>
        <v>0</v>
      </c>
      <c r="E93" s="219">
        <f t="shared" si="40"/>
        <v>0</v>
      </c>
      <c r="F93" s="219">
        <f t="shared" si="40"/>
        <v>0</v>
      </c>
      <c r="G93" s="219">
        <f>G94</f>
        <v>490000</v>
      </c>
      <c r="H93" s="219">
        <f>H94</f>
        <v>0</v>
      </c>
    </row>
    <row r="94" spans="1:8" x14ac:dyDescent="0.25">
      <c r="A94" s="61" t="s">
        <v>4</v>
      </c>
      <c r="B94" s="60" t="s">
        <v>30</v>
      </c>
      <c r="C94" s="219">
        <f>'9.ведомства'!G943</f>
        <v>490000</v>
      </c>
      <c r="D94" s="219">
        <f>'9.ведомства'!H943</f>
        <v>0</v>
      </c>
      <c r="E94" s="219">
        <f>'9.ведомства'!I943</f>
        <v>0</v>
      </c>
      <c r="F94" s="219">
        <f>'9.ведомства'!J943</f>
        <v>0</v>
      </c>
      <c r="G94" s="219">
        <f>'9.ведомства'!K943</f>
        <v>490000</v>
      </c>
      <c r="H94" s="219">
        <f>'9.ведомства'!L943</f>
        <v>0</v>
      </c>
    </row>
    <row r="95" spans="1:8" s="49" customFormat="1" x14ac:dyDescent="0.25">
      <c r="A95" s="59" t="s">
        <v>931</v>
      </c>
      <c r="B95" s="60" t="s">
        <v>24</v>
      </c>
      <c r="C95" s="219">
        <f t="shared" ref="C95:F95" si="41">C96</f>
        <v>490000</v>
      </c>
      <c r="D95" s="219">
        <f t="shared" si="41"/>
        <v>0</v>
      </c>
      <c r="E95" s="219">
        <f t="shared" si="41"/>
        <v>0</v>
      </c>
      <c r="F95" s="219">
        <f t="shared" si="41"/>
        <v>0</v>
      </c>
      <c r="G95" s="219">
        <f>G96</f>
        <v>490000</v>
      </c>
      <c r="H95" s="219">
        <f>H96</f>
        <v>0</v>
      </c>
    </row>
    <row r="96" spans="1:8" x14ac:dyDescent="0.25">
      <c r="A96" s="61" t="s">
        <v>4</v>
      </c>
      <c r="B96" s="60" t="s">
        <v>30</v>
      </c>
      <c r="C96" s="219">
        <f>'9.ведомства'!G947</f>
        <v>490000</v>
      </c>
      <c r="D96" s="219">
        <f>'9.ведомства'!H947</f>
        <v>0</v>
      </c>
      <c r="E96" s="219">
        <f>'9.ведомства'!I947</f>
        <v>0</v>
      </c>
      <c r="F96" s="219">
        <f>'9.ведомства'!J947</f>
        <v>0</v>
      </c>
      <c r="G96" s="219">
        <f>'9.ведомства'!K947</f>
        <v>490000</v>
      </c>
      <c r="H96" s="219">
        <f>'9.ведомства'!L947</f>
        <v>0</v>
      </c>
    </row>
    <row r="97" spans="1:8" s="49" customFormat="1" x14ac:dyDescent="0.25">
      <c r="A97" s="59" t="s">
        <v>934</v>
      </c>
      <c r="B97" s="60" t="s">
        <v>24</v>
      </c>
      <c r="C97" s="219">
        <f t="shared" ref="C97:F97" si="42">C98</f>
        <v>7903824.0499999998</v>
      </c>
      <c r="D97" s="219">
        <f t="shared" si="42"/>
        <v>0</v>
      </c>
      <c r="E97" s="219">
        <f t="shared" si="42"/>
        <v>0</v>
      </c>
      <c r="F97" s="219">
        <f t="shared" si="42"/>
        <v>0</v>
      </c>
      <c r="G97" s="219">
        <f>G98</f>
        <v>7903824.0499999998</v>
      </c>
      <c r="H97" s="219">
        <f>H98</f>
        <v>0</v>
      </c>
    </row>
    <row r="98" spans="1:8" x14ac:dyDescent="0.25">
      <c r="A98" s="61" t="s">
        <v>4</v>
      </c>
      <c r="B98" s="60" t="s">
        <v>30</v>
      </c>
      <c r="C98" s="219">
        <f>'9.ведомства'!G950</f>
        <v>7903824.0499999998</v>
      </c>
      <c r="D98" s="219">
        <f>'9.ведомства'!H950</f>
        <v>0</v>
      </c>
      <c r="E98" s="219">
        <f>'9.ведомства'!I950</f>
        <v>0</v>
      </c>
      <c r="F98" s="219">
        <f>'9.ведомства'!J950</f>
        <v>0</v>
      </c>
      <c r="G98" s="219">
        <f>'9.ведомства'!K950</f>
        <v>7903824.0499999998</v>
      </c>
      <c r="H98" s="219">
        <f>'9.ведомства'!L950</f>
        <v>0</v>
      </c>
    </row>
    <row r="99" spans="1:8" s="49" customFormat="1" x14ac:dyDescent="0.25">
      <c r="A99" s="59" t="s">
        <v>935</v>
      </c>
      <c r="B99" s="60" t="s">
        <v>24</v>
      </c>
      <c r="C99" s="219">
        <f t="shared" ref="C99:F99" si="43">C100</f>
        <v>320000</v>
      </c>
      <c r="D99" s="219">
        <f t="shared" si="43"/>
        <v>0</v>
      </c>
      <c r="E99" s="219">
        <f t="shared" si="43"/>
        <v>2000000</v>
      </c>
      <c r="F99" s="219">
        <f t="shared" si="43"/>
        <v>0</v>
      </c>
      <c r="G99" s="219">
        <f>G100</f>
        <v>2320000</v>
      </c>
      <c r="H99" s="219">
        <f>H100</f>
        <v>0</v>
      </c>
    </row>
    <row r="100" spans="1:8" x14ac:dyDescent="0.25">
      <c r="A100" s="61" t="s">
        <v>4</v>
      </c>
      <c r="B100" s="60" t="s">
        <v>30</v>
      </c>
      <c r="C100" s="219">
        <f>'9.ведомства'!G983</f>
        <v>320000</v>
      </c>
      <c r="D100" s="219">
        <f>'9.ведомства'!H983</f>
        <v>0</v>
      </c>
      <c r="E100" s="219">
        <f>'9.ведомства'!I983</f>
        <v>2000000</v>
      </c>
      <c r="F100" s="219">
        <f>'9.ведомства'!J983</f>
        <v>0</v>
      </c>
      <c r="G100" s="219">
        <f>'9.ведомства'!K983</f>
        <v>2320000</v>
      </c>
      <c r="H100" s="219">
        <f>'9.ведомства'!L983</f>
        <v>0</v>
      </c>
    </row>
    <row r="101" spans="1:8" s="49" customFormat="1" ht="24" x14ac:dyDescent="0.25">
      <c r="A101" s="59" t="s">
        <v>939</v>
      </c>
      <c r="B101" s="32" t="s">
        <v>13</v>
      </c>
      <c r="C101" s="219">
        <f t="shared" ref="C101:F101" si="44">C102</f>
        <v>568100</v>
      </c>
      <c r="D101" s="219">
        <f t="shared" si="44"/>
        <v>0</v>
      </c>
      <c r="E101" s="219">
        <f t="shared" si="44"/>
        <v>0</v>
      </c>
      <c r="F101" s="219">
        <f t="shared" si="44"/>
        <v>0</v>
      </c>
      <c r="G101" s="219">
        <f>G102</f>
        <v>568100</v>
      </c>
      <c r="H101" s="219">
        <f>H102</f>
        <v>0</v>
      </c>
    </row>
    <row r="102" spans="1:8" x14ac:dyDescent="0.25">
      <c r="A102" s="61" t="s">
        <v>4</v>
      </c>
      <c r="B102" s="60" t="s">
        <v>30</v>
      </c>
      <c r="C102" s="219">
        <f>'9.ведомства'!G986</f>
        <v>568100</v>
      </c>
      <c r="D102" s="219">
        <f>'9.ведомства'!H986</f>
        <v>0</v>
      </c>
      <c r="E102" s="219">
        <f>'9.ведомства'!I986</f>
        <v>0</v>
      </c>
      <c r="F102" s="219">
        <f>'9.ведомства'!J986</f>
        <v>0</v>
      </c>
      <c r="G102" s="219">
        <f>'9.ведомства'!K986</f>
        <v>568100</v>
      </c>
      <c r="H102" s="219">
        <f>'9.ведомства'!L986</f>
        <v>0</v>
      </c>
    </row>
    <row r="103" spans="1:8" s="49" customFormat="1" ht="36" x14ac:dyDescent="0.25">
      <c r="A103" s="59" t="s">
        <v>941</v>
      </c>
      <c r="B103" s="32" t="s">
        <v>940</v>
      </c>
      <c r="C103" s="219">
        <f t="shared" ref="C103:F103" si="45">C104</f>
        <v>18529296.699999999</v>
      </c>
      <c r="D103" s="219">
        <f t="shared" si="45"/>
        <v>0</v>
      </c>
      <c r="E103" s="219">
        <f t="shared" si="45"/>
        <v>0</v>
      </c>
      <c r="F103" s="219">
        <f t="shared" si="45"/>
        <v>0</v>
      </c>
      <c r="G103" s="219">
        <f>G104</f>
        <v>18529296.699999999</v>
      </c>
      <c r="H103" s="219">
        <f>H104</f>
        <v>0</v>
      </c>
    </row>
    <row r="104" spans="1:8" x14ac:dyDescent="0.25">
      <c r="A104" s="61" t="s">
        <v>4</v>
      </c>
      <c r="B104" s="60" t="s">
        <v>30</v>
      </c>
      <c r="C104" s="219">
        <f>'9.ведомства'!G988</f>
        <v>18529296.699999999</v>
      </c>
      <c r="D104" s="219">
        <f>'9.ведомства'!H988</f>
        <v>0</v>
      </c>
      <c r="E104" s="219">
        <f>'9.ведомства'!I988</f>
        <v>0</v>
      </c>
      <c r="F104" s="219">
        <f>'9.ведомства'!J988</f>
        <v>0</v>
      </c>
      <c r="G104" s="219">
        <f>'9.ведомства'!K988</f>
        <v>18529296.699999999</v>
      </c>
      <c r="H104" s="219">
        <f>'9.ведомства'!L988</f>
        <v>0</v>
      </c>
    </row>
    <row r="105" spans="1:8" x14ac:dyDescent="0.25">
      <c r="A105" s="434" t="s">
        <v>1083</v>
      </c>
      <c r="B105" s="434"/>
      <c r="C105" s="219">
        <f t="shared" ref="C105:F105" si="46">C106+C115+C119+C123+C128+C121</f>
        <v>5058500</v>
      </c>
      <c r="D105" s="219">
        <f t="shared" si="46"/>
        <v>11400</v>
      </c>
      <c r="E105" s="219">
        <f t="shared" si="46"/>
        <v>89250</v>
      </c>
      <c r="F105" s="219">
        <f t="shared" si="46"/>
        <v>0</v>
      </c>
      <c r="G105" s="219">
        <f>G106+G115+G119+G123+G128+G121</f>
        <v>5147750</v>
      </c>
      <c r="H105" s="219">
        <f>H106+H115+H119+H123+H128+H121</f>
        <v>11400</v>
      </c>
    </row>
    <row r="106" spans="1:8" s="49" customFormat="1" ht="24" x14ac:dyDescent="0.25">
      <c r="A106" s="59" t="s">
        <v>532</v>
      </c>
      <c r="B106" s="60" t="s">
        <v>525</v>
      </c>
      <c r="C106" s="219">
        <f t="shared" ref="C106:F106" si="47">SUM(C107:C114)</f>
        <v>3778350</v>
      </c>
      <c r="D106" s="219">
        <f t="shared" si="47"/>
        <v>0</v>
      </c>
      <c r="E106" s="219">
        <f t="shared" si="47"/>
        <v>89250</v>
      </c>
      <c r="F106" s="219">
        <f t="shared" si="47"/>
        <v>0</v>
      </c>
      <c r="G106" s="219">
        <f>SUM(G107:G114)</f>
        <v>3867600</v>
      </c>
      <c r="H106" s="219">
        <f>SUM(H107:H114)</f>
        <v>0</v>
      </c>
    </row>
    <row r="107" spans="1:8" x14ac:dyDescent="0.25">
      <c r="A107" s="61" t="s">
        <v>114</v>
      </c>
      <c r="B107" s="62" t="s">
        <v>123</v>
      </c>
      <c r="C107" s="219">
        <f>'9.ведомства'!G39</f>
        <v>935450</v>
      </c>
      <c r="D107" s="219">
        <f>'9.ведомства'!H39</f>
        <v>0</v>
      </c>
      <c r="E107" s="219">
        <f>'9.ведомства'!I39</f>
        <v>0</v>
      </c>
      <c r="F107" s="219">
        <f>'9.ведомства'!J39</f>
        <v>0</v>
      </c>
      <c r="G107" s="219">
        <f>'9.ведомства'!K39</f>
        <v>935450</v>
      </c>
      <c r="H107" s="219">
        <f>'9.ведомства'!L39</f>
        <v>0</v>
      </c>
    </row>
    <row r="108" spans="1:8" x14ac:dyDescent="0.25">
      <c r="A108" s="61" t="s">
        <v>89</v>
      </c>
      <c r="B108" s="62" t="s">
        <v>95</v>
      </c>
      <c r="C108" s="219">
        <f>'9.ведомства'!G314</f>
        <v>693000</v>
      </c>
      <c r="D108" s="219">
        <f>'9.ведомства'!H314</f>
        <v>0</v>
      </c>
      <c r="E108" s="219">
        <f>'9.ведомства'!I314</f>
        <v>0</v>
      </c>
      <c r="F108" s="219">
        <f>'9.ведомства'!J314</f>
        <v>0</v>
      </c>
      <c r="G108" s="219">
        <f>'9.ведомства'!K314</f>
        <v>693000</v>
      </c>
      <c r="H108" s="219">
        <f>'9.ведомства'!L314</f>
        <v>0</v>
      </c>
    </row>
    <row r="109" spans="1:8" x14ac:dyDescent="0.25">
      <c r="A109" s="61" t="s">
        <v>69</v>
      </c>
      <c r="B109" s="62" t="s">
        <v>88</v>
      </c>
      <c r="C109" s="219">
        <f>'9.ведомства'!G371</f>
        <v>150000</v>
      </c>
      <c r="D109" s="219">
        <f>'9.ведомства'!H371</f>
        <v>0</v>
      </c>
      <c r="E109" s="219">
        <f>'9.ведомства'!I371</f>
        <v>0</v>
      </c>
      <c r="F109" s="219">
        <f>'9.ведомства'!J371</f>
        <v>0</v>
      </c>
      <c r="G109" s="219">
        <f>'9.ведомства'!K371</f>
        <v>150000</v>
      </c>
      <c r="H109" s="219">
        <f>'9.ведомства'!L371</f>
        <v>0</v>
      </c>
    </row>
    <row r="110" spans="1:8" x14ac:dyDescent="0.25">
      <c r="A110" s="61" t="s">
        <v>132</v>
      </c>
      <c r="B110" s="60" t="s">
        <v>68</v>
      </c>
      <c r="C110" s="219">
        <f>'9.ведомства'!G543</f>
        <v>56000</v>
      </c>
      <c r="D110" s="219">
        <f>'9.ведомства'!H543</f>
        <v>0</v>
      </c>
      <c r="E110" s="219">
        <f>'9.ведомства'!I543</f>
        <v>0</v>
      </c>
      <c r="F110" s="219">
        <f>'9.ведомства'!J543</f>
        <v>0</v>
      </c>
      <c r="G110" s="219">
        <f>'9.ведомства'!K543</f>
        <v>56000</v>
      </c>
      <c r="H110" s="219">
        <f>'9.ведомства'!L543</f>
        <v>0</v>
      </c>
    </row>
    <row r="111" spans="1:8" x14ac:dyDescent="0.25">
      <c r="A111" s="61" t="s">
        <v>43</v>
      </c>
      <c r="B111" s="60" t="s">
        <v>60</v>
      </c>
      <c r="C111" s="219">
        <f>'9.ведомства'!G669</f>
        <v>226900</v>
      </c>
      <c r="D111" s="219">
        <f>'9.ведомства'!H669</f>
        <v>0</v>
      </c>
      <c r="E111" s="219">
        <f>'9.ведомства'!I669</f>
        <v>89250</v>
      </c>
      <c r="F111" s="219">
        <f>'9.ведомства'!J669</f>
        <v>0</v>
      </c>
      <c r="G111" s="219">
        <f>'9.ведомства'!K669</f>
        <v>316150</v>
      </c>
      <c r="H111" s="219">
        <f>'9.ведомства'!L669</f>
        <v>0</v>
      </c>
    </row>
    <row r="112" spans="1:8" x14ac:dyDescent="0.25">
      <c r="A112" s="61" t="s">
        <v>36</v>
      </c>
      <c r="B112" s="62" t="s">
        <v>42</v>
      </c>
      <c r="C112" s="219">
        <f>'9.ведомства'!G866</f>
        <v>79000</v>
      </c>
      <c r="D112" s="219">
        <f>'9.ведомства'!H866</f>
        <v>0</v>
      </c>
      <c r="E112" s="219">
        <f>'9.ведомства'!I866</f>
        <v>0</v>
      </c>
      <c r="F112" s="219">
        <f>'9.ведомства'!J866</f>
        <v>0</v>
      </c>
      <c r="G112" s="219">
        <f>'9.ведомства'!K866</f>
        <v>79000</v>
      </c>
      <c r="H112" s="219">
        <f>'9.ведомства'!L866</f>
        <v>0</v>
      </c>
    </row>
    <row r="113" spans="1:8" x14ac:dyDescent="0.25">
      <c r="A113" s="61" t="s">
        <v>31</v>
      </c>
      <c r="B113" s="62" t="s">
        <v>35</v>
      </c>
      <c r="C113" s="219">
        <f>'9.ведомства'!G907</f>
        <v>150000</v>
      </c>
      <c r="D113" s="219">
        <f>'9.ведомства'!H907</f>
        <v>0</v>
      </c>
      <c r="E113" s="219">
        <f>'9.ведомства'!I907</f>
        <v>0</v>
      </c>
      <c r="F113" s="219">
        <f>'9.ведомства'!J907</f>
        <v>0</v>
      </c>
      <c r="G113" s="219">
        <f>'9.ведомства'!K907</f>
        <v>150000</v>
      </c>
      <c r="H113" s="219">
        <f>'9.ведомства'!L907</f>
        <v>0</v>
      </c>
    </row>
    <row r="114" spans="1:8" x14ac:dyDescent="0.25">
      <c r="A114" s="61" t="s">
        <v>4</v>
      </c>
      <c r="B114" s="60" t="s">
        <v>30</v>
      </c>
      <c r="C114" s="219">
        <f>'9.ведомства'!G955</f>
        <v>1488000</v>
      </c>
      <c r="D114" s="219">
        <f>'9.ведомства'!H955</f>
        <v>0</v>
      </c>
      <c r="E114" s="219">
        <f>'9.ведомства'!I955</f>
        <v>0</v>
      </c>
      <c r="F114" s="219">
        <f>'9.ведомства'!J955</f>
        <v>0</v>
      </c>
      <c r="G114" s="219">
        <f>'9.ведомства'!K955</f>
        <v>1488000</v>
      </c>
      <c r="H114" s="219">
        <f>'9.ведомства'!L955</f>
        <v>0</v>
      </c>
    </row>
    <row r="115" spans="1:8" s="49" customFormat="1" ht="24" x14ac:dyDescent="0.25">
      <c r="A115" s="59" t="s">
        <v>533</v>
      </c>
      <c r="B115" s="60" t="s">
        <v>525</v>
      </c>
      <c r="C115" s="219">
        <f t="shared" ref="C115:F115" si="48">SUM(C116:C118)</f>
        <v>308100</v>
      </c>
      <c r="D115" s="219">
        <f t="shared" si="48"/>
        <v>0</v>
      </c>
      <c r="E115" s="219">
        <f t="shared" si="48"/>
        <v>0</v>
      </c>
      <c r="F115" s="219">
        <f t="shared" si="48"/>
        <v>0</v>
      </c>
      <c r="G115" s="219">
        <f>SUM(G116:G118)</f>
        <v>308100</v>
      </c>
      <c r="H115" s="219">
        <f>SUM(H116:H118)</f>
        <v>0</v>
      </c>
    </row>
    <row r="116" spans="1:8" x14ac:dyDescent="0.25">
      <c r="A116" s="61" t="s">
        <v>114</v>
      </c>
      <c r="B116" s="62" t="s">
        <v>123</v>
      </c>
      <c r="C116" s="219">
        <f>'9.ведомства'!G42</f>
        <v>250000</v>
      </c>
      <c r="D116" s="219">
        <f>'9.ведомства'!H42</f>
        <v>0</v>
      </c>
      <c r="E116" s="219">
        <f>'9.ведомства'!I42</f>
        <v>0</v>
      </c>
      <c r="F116" s="219">
        <f>'9.ведомства'!J42</f>
        <v>0</v>
      </c>
      <c r="G116" s="219">
        <f>'9.ведомства'!K42</f>
        <v>250000</v>
      </c>
      <c r="H116" s="219">
        <f>'9.ведомства'!L42</f>
        <v>0</v>
      </c>
    </row>
    <row r="117" spans="1:8" x14ac:dyDescent="0.25">
      <c r="A117" s="61" t="s">
        <v>89</v>
      </c>
      <c r="B117" s="62" t="s">
        <v>95</v>
      </c>
      <c r="C117" s="219">
        <f>'9.ведомства'!G317</f>
        <v>45000</v>
      </c>
      <c r="D117" s="219">
        <f>'9.ведомства'!H317</f>
        <v>0</v>
      </c>
      <c r="E117" s="219">
        <f>'9.ведомства'!I317</f>
        <v>0</v>
      </c>
      <c r="F117" s="219">
        <f>'9.ведомства'!J317</f>
        <v>0</v>
      </c>
      <c r="G117" s="219">
        <f>'9.ведомства'!K317</f>
        <v>45000</v>
      </c>
      <c r="H117" s="219">
        <f>'9.ведомства'!L317</f>
        <v>0</v>
      </c>
    </row>
    <row r="118" spans="1:8" x14ac:dyDescent="0.25">
      <c r="A118" s="61" t="s">
        <v>43</v>
      </c>
      <c r="B118" s="60" t="s">
        <v>60</v>
      </c>
      <c r="C118" s="219">
        <f>'9.ведомства'!G671</f>
        <v>13100</v>
      </c>
      <c r="D118" s="219">
        <f>'9.ведомства'!H671</f>
        <v>0</v>
      </c>
      <c r="E118" s="219">
        <f>'9.ведомства'!I671</f>
        <v>0</v>
      </c>
      <c r="F118" s="219">
        <f>'9.ведомства'!J671</f>
        <v>0</v>
      </c>
      <c r="G118" s="219">
        <f>'9.ведомства'!K671</f>
        <v>13100</v>
      </c>
      <c r="H118" s="219">
        <f>'9.ведомства'!L671</f>
        <v>0</v>
      </c>
    </row>
    <row r="119" spans="1:8" ht="24" x14ac:dyDescent="0.25">
      <c r="A119" s="59" t="s">
        <v>583</v>
      </c>
      <c r="B119" s="32" t="s">
        <v>110</v>
      </c>
      <c r="C119" s="219">
        <f t="shared" ref="C119:F119" si="49">C120</f>
        <v>11400</v>
      </c>
      <c r="D119" s="219">
        <f t="shared" si="49"/>
        <v>11400</v>
      </c>
      <c r="E119" s="219">
        <f t="shared" si="49"/>
        <v>0</v>
      </c>
      <c r="F119" s="219">
        <f t="shared" si="49"/>
        <v>0</v>
      </c>
      <c r="G119" s="219">
        <f>G120</f>
        <v>11400</v>
      </c>
      <c r="H119" s="219">
        <f>H120</f>
        <v>11400</v>
      </c>
    </row>
    <row r="120" spans="1:8" x14ac:dyDescent="0.25">
      <c r="A120" s="61" t="s">
        <v>114</v>
      </c>
      <c r="B120" s="62" t="s">
        <v>123</v>
      </c>
      <c r="C120" s="219">
        <f>'9.ведомства'!G121</f>
        <v>11400</v>
      </c>
      <c r="D120" s="219">
        <f>'9.ведомства'!H121</f>
        <v>11400</v>
      </c>
      <c r="E120" s="219">
        <f>'9.ведомства'!I121</f>
        <v>0</v>
      </c>
      <c r="F120" s="219">
        <f>'9.ведомства'!J121</f>
        <v>0</v>
      </c>
      <c r="G120" s="219">
        <f>'9.ведомства'!K121</f>
        <v>11400</v>
      </c>
      <c r="H120" s="219">
        <f>'9.ведомства'!L121</f>
        <v>11400</v>
      </c>
    </row>
    <row r="121" spans="1:8" ht="36" x14ac:dyDescent="0.25">
      <c r="A121" s="32" t="s">
        <v>584</v>
      </c>
      <c r="B121" s="32" t="s">
        <v>585</v>
      </c>
      <c r="C121" s="219">
        <f t="shared" ref="C121:F121" si="50">C122</f>
        <v>1650</v>
      </c>
      <c r="D121" s="219">
        <f t="shared" si="50"/>
        <v>0</v>
      </c>
      <c r="E121" s="219">
        <f t="shared" si="50"/>
        <v>0</v>
      </c>
      <c r="F121" s="219">
        <f t="shared" si="50"/>
        <v>0</v>
      </c>
      <c r="G121" s="219">
        <f>G122</f>
        <v>1650</v>
      </c>
      <c r="H121" s="219">
        <f>H122</f>
        <v>0</v>
      </c>
    </row>
    <row r="122" spans="1:8" s="49" customFormat="1" x14ac:dyDescent="0.25">
      <c r="A122" s="61" t="s">
        <v>114</v>
      </c>
      <c r="B122" s="62" t="s">
        <v>123</v>
      </c>
      <c r="C122" s="219">
        <f>'9.ведомства'!G123</f>
        <v>1650</v>
      </c>
      <c r="D122" s="219">
        <f>'9.ведомства'!H123</f>
        <v>0</v>
      </c>
      <c r="E122" s="219">
        <f>'9.ведомства'!I123</f>
        <v>0</v>
      </c>
      <c r="F122" s="219">
        <f>'9.ведомства'!J123</f>
        <v>0</v>
      </c>
      <c r="G122" s="219">
        <f>'9.ведомства'!K123</f>
        <v>1650</v>
      </c>
      <c r="H122" s="219">
        <f>'9.ведомства'!L123</f>
        <v>0</v>
      </c>
    </row>
    <row r="123" spans="1:8" s="49" customFormat="1" ht="24" x14ac:dyDescent="0.25">
      <c r="A123" s="59" t="s">
        <v>534</v>
      </c>
      <c r="B123" s="60" t="s">
        <v>525</v>
      </c>
      <c r="C123" s="219">
        <f t="shared" ref="C123:F123" si="51">SUM(C124:C127)</f>
        <v>253000</v>
      </c>
      <c r="D123" s="219">
        <f t="shared" si="51"/>
        <v>0</v>
      </c>
      <c r="E123" s="219">
        <f t="shared" si="51"/>
        <v>0</v>
      </c>
      <c r="F123" s="219">
        <f t="shared" si="51"/>
        <v>0</v>
      </c>
      <c r="G123" s="219">
        <f>SUM(G124:G127)</f>
        <v>253000</v>
      </c>
      <c r="H123" s="219">
        <f>SUM(H124:H127)</f>
        <v>0</v>
      </c>
    </row>
    <row r="124" spans="1:8" x14ac:dyDescent="0.25">
      <c r="A124" s="61" t="s">
        <v>114</v>
      </c>
      <c r="B124" s="62" t="s">
        <v>123</v>
      </c>
      <c r="C124" s="219">
        <f>'9.ведомства'!G45</f>
        <v>130000</v>
      </c>
      <c r="D124" s="219">
        <f>'9.ведомства'!H45</f>
        <v>0</v>
      </c>
      <c r="E124" s="219">
        <f>'9.ведомства'!I45</f>
        <v>0</v>
      </c>
      <c r="F124" s="219">
        <f>'9.ведомства'!J45</f>
        <v>0</v>
      </c>
      <c r="G124" s="219">
        <f>'9.ведомства'!K45</f>
        <v>130000</v>
      </c>
      <c r="H124" s="219">
        <f>'9.ведомства'!L45</f>
        <v>0</v>
      </c>
    </row>
    <row r="125" spans="1:8" x14ac:dyDescent="0.25">
      <c r="A125" s="61" t="s">
        <v>89</v>
      </c>
      <c r="B125" s="62" t="s">
        <v>95</v>
      </c>
      <c r="C125" s="219">
        <f>'9.ведомства'!G320</f>
        <v>40000</v>
      </c>
      <c r="D125" s="219">
        <f>'9.ведомства'!H320</f>
        <v>0</v>
      </c>
      <c r="E125" s="219">
        <f>'9.ведомства'!I320</f>
        <v>0</v>
      </c>
      <c r="F125" s="219">
        <f>'9.ведомства'!J320</f>
        <v>0</v>
      </c>
      <c r="G125" s="219">
        <f>'9.ведомства'!K320</f>
        <v>40000</v>
      </c>
      <c r="H125" s="219">
        <f>'9.ведомства'!L320</f>
        <v>0</v>
      </c>
    </row>
    <row r="126" spans="1:8" x14ac:dyDescent="0.25">
      <c r="A126" s="61" t="s">
        <v>134</v>
      </c>
      <c r="B126" s="62" t="s">
        <v>42</v>
      </c>
      <c r="C126" s="219">
        <f>'9.ведомства'!G868</f>
        <v>71000</v>
      </c>
      <c r="D126" s="219">
        <f>'9.ведомства'!H868</f>
        <v>0</v>
      </c>
      <c r="E126" s="219">
        <f>'9.ведомства'!I868</f>
        <v>0</v>
      </c>
      <c r="F126" s="219">
        <f>'9.ведомства'!J868</f>
        <v>0</v>
      </c>
      <c r="G126" s="219">
        <f>'9.ведомства'!K868</f>
        <v>71000</v>
      </c>
      <c r="H126" s="219">
        <f>'9.ведомства'!L868</f>
        <v>0</v>
      </c>
    </row>
    <row r="127" spans="1:8" x14ac:dyDescent="0.25">
      <c r="A127" s="61" t="s">
        <v>4</v>
      </c>
      <c r="B127" s="60" t="s">
        <v>30</v>
      </c>
      <c r="C127" s="219">
        <f>'9.ведомства'!G957</f>
        <v>12000</v>
      </c>
      <c r="D127" s="219">
        <f>'9.ведомства'!H957</f>
        <v>0</v>
      </c>
      <c r="E127" s="219">
        <f>'9.ведомства'!I957</f>
        <v>0</v>
      </c>
      <c r="F127" s="219">
        <f>'9.ведомства'!J957</f>
        <v>0</v>
      </c>
      <c r="G127" s="219">
        <f>'9.ведомства'!K957</f>
        <v>12000</v>
      </c>
      <c r="H127" s="219">
        <f>'9.ведомства'!L957</f>
        <v>0</v>
      </c>
    </row>
    <row r="128" spans="1:8" ht="24" x14ac:dyDescent="0.25">
      <c r="A128" s="59" t="s">
        <v>535</v>
      </c>
      <c r="B128" s="60" t="s">
        <v>525</v>
      </c>
      <c r="C128" s="219">
        <f t="shared" ref="C128:F128" si="52">SUM(C129:C132)</f>
        <v>706000</v>
      </c>
      <c r="D128" s="219">
        <f t="shared" si="52"/>
        <v>0</v>
      </c>
      <c r="E128" s="219">
        <f t="shared" si="52"/>
        <v>0</v>
      </c>
      <c r="F128" s="219">
        <f t="shared" si="52"/>
        <v>0</v>
      </c>
      <c r="G128" s="219">
        <f>SUM(G129:G132)</f>
        <v>706000</v>
      </c>
      <c r="H128" s="219">
        <f>SUM(H129:H132)</f>
        <v>0</v>
      </c>
    </row>
    <row r="129" spans="1:8" x14ac:dyDescent="0.25">
      <c r="A129" s="61" t="s">
        <v>114</v>
      </c>
      <c r="B129" s="62" t="s">
        <v>123</v>
      </c>
      <c r="C129" s="219">
        <f>'9.ведомства'!G48</f>
        <v>200000</v>
      </c>
      <c r="D129" s="219">
        <f>'9.ведомства'!H48</f>
        <v>0</v>
      </c>
      <c r="E129" s="219">
        <f>'9.ведомства'!I48</f>
        <v>0</v>
      </c>
      <c r="F129" s="219">
        <f>'9.ведомства'!J48</f>
        <v>0</v>
      </c>
      <c r="G129" s="219">
        <f>'9.ведомства'!K48</f>
        <v>200000</v>
      </c>
      <c r="H129" s="219">
        <f>'9.ведомства'!L48</f>
        <v>0</v>
      </c>
    </row>
    <row r="130" spans="1:8" x14ac:dyDescent="0.25">
      <c r="A130" s="61" t="s">
        <v>89</v>
      </c>
      <c r="B130" s="62" t="s">
        <v>95</v>
      </c>
      <c r="C130" s="219">
        <f>'9.ведомства'!G323</f>
        <v>422000</v>
      </c>
      <c r="D130" s="219">
        <f>'9.ведомства'!H323</f>
        <v>0</v>
      </c>
      <c r="E130" s="219">
        <f>'9.ведомства'!I323</f>
        <v>0</v>
      </c>
      <c r="F130" s="219">
        <f>'9.ведомства'!J323</f>
        <v>0</v>
      </c>
      <c r="G130" s="219">
        <f>'9.ведомства'!K323</f>
        <v>422000</v>
      </c>
      <c r="H130" s="219">
        <f>'9.ведомства'!L323</f>
        <v>0</v>
      </c>
    </row>
    <row r="131" spans="1:8" x14ac:dyDescent="0.25">
      <c r="A131" s="61" t="s">
        <v>132</v>
      </c>
      <c r="B131" s="60" t="s">
        <v>68</v>
      </c>
      <c r="C131" s="219">
        <f>'9.ведомства'!G625</f>
        <v>84000</v>
      </c>
      <c r="D131" s="219">
        <f>'9.ведомства'!H625</f>
        <v>0</v>
      </c>
      <c r="E131" s="219">
        <f>'9.ведомства'!I625</f>
        <v>0</v>
      </c>
      <c r="F131" s="219">
        <f>'9.ведомства'!J625</f>
        <v>0</v>
      </c>
      <c r="G131" s="219">
        <f>'9.ведомства'!K625</f>
        <v>84000</v>
      </c>
      <c r="H131" s="219">
        <f>'9.ведомства'!L625</f>
        <v>0</v>
      </c>
    </row>
    <row r="132" spans="1:8" x14ac:dyDescent="0.25">
      <c r="A132" s="61" t="s">
        <v>31</v>
      </c>
      <c r="B132" s="62" t="s">
        <v>35</v>
      </c>
      <c r="C132" s="219">
        <f>'9.ведомства'!G909</f>
        <v>0</v>
      </c>
      <c r="D132" s="219">
        <f>'9.ведомства'!H909</f>
        <v>0</v>
      </c>
      <c r="E132" s="219">
        <f>'9.ведомства'!I909</f>
        <v>0</v>
      </c>
      <c r="F132" s="219">
        <f>'9.ведомства'!J909</f>
        <v>0</v>
      </c>
      <c r="G132" s="219">
        <f>'9.ведомства'!K909</f>
        <v>0</v>
      </c>
      <c r="H132" s="219">
        <f>'9.ведомства'!L909</f>
        <v>0</v>
      </c>
    </row>
    <row r="133" spans="1:8" ht="30" customHeight="1" x14ac:dyDescent="0.25">
      <c r="A133" s="434" t="s">
        <v>1084</v>
      </c>
      <c r="B133" s="434"/>
      <c r="C133" s="219">
        <f>C134+C143+C151+C162+C154</f>
        <v>6582735.0199999996</v>
      </c>
      <c r="D133" s="219">
        <f t="shared" ref="D133:H133" si="53">D134+D143+D151+D162+D154</f>
        <v>0</v>
      </c>
      <c r="E133" s="219">
        <f t="shared" si="53"/>
        <v>-89250</v>
      </c>
      <c r="F133" s="219">
        <f t="shared" si="53"/>
        <v>0</v>
      </c>
      <c r="G133" s="219">
        <f t="shared" si="53"/>
        <v>6493485.0199999996</v>
      </c>
      <c r="H133" s="219">
        <f t="shared" si="53"/>
        <v>0</v>
      </c>
    </row>
    <row r="134" spans="1:8" x14ac:dyDescent="0.25">
      <c r="A134" s="59" t="s">
        <v>548</v>
      </c>
      <c r="B134" s="60" t="s">
        <v>544</v>
      </c>
      <c r="C134" s="219">
        <f t="shared" ref="C134:F134" si="54">SUM(C135:C142)</f>
        <v>1201940</v>
      </c>
      <c r="D134" s="219">
        <f t="shared" si="54"/>
        <v>0</v>
      </c>
      <c r="E134" s="219">
        <f t="shared" si="54"/>
        <v>-134900</v>
      </c>
      <c r="F134" s="219">
        <f t="shared" si="54"/>
        <v>0</v>
      </c>
      <c r="G134" s="219">
        <f>SUM(G135:G142)</f>
        <v>1067040</v>
      </c>
      <c r="H134" s="219">
        <f>SUM(H135:H142)</f>
        <v>0</v>
      </c>
    </row>
    <row r="135" spans="1:8" x14ac:dyDescent="0.25">
      <c r="A135" s="61" t="s">
        <v>114</v>
      </c>
      <c r="B135" s="62" t="s">
        <v>123</v>
      </c>
      <c r="C135" s="219">
        <f>'9.ведомства'!G52</f>
        <v>200000</v>
      </c>
      <c r="D135" s="219">
        <f>'9.ведомства'!H52</f>
        <v>0</v>
      </c>
      <c r="E135" s="219">
        <f>'9.ведомства'!I52</f>
        <v>100100</v>
      </c>
      <c r="F135" s="219">
        <f>'9.ведомства'!J52</f>
        <v>0</v>
      </c>
      <c r="G135" s="219">
        <f>'9.ведомства'!K52</f>
        <v>300100</v>
      </c>
      <c r="H135" s="219">
        <f>'9.ведомства'!L52</f>
        <v>0</v>
      </c>
    </row>
    <row r="136" spans="1:8" x14ac:dyDescent="0.25">
      <c r="A136" s="61" t="s">
        <v>89</v>
      </c>
      <c r="B136" s="62" t="s">
        <v>95</v>
      </c>
      <c r="C136" s="219">
        <f>'9.ведомства'!G327</f>
        <v>125000</v>
      </c>
      <c r="D136" s="219">
        <f>'9.ведомства'!H327</f>
        <v>0</v>
      </c>
      <c r="E136" s="219">
        <f>'9.ведомства'!I327</f>
        <v>0</v>
      </c>
      <c r="F136" s="219">
        <f>'9.ведомства'!J327</f>
        <v>0</v>
      </c>
      <c r="G136" s="219">
        <f>'9.ведомства'!K327</f>
        <v>125000</v>
      </c>
      <c r="H136" s="219">
        <f>'9.ведомства'!L327</f>
        <v>0</v>
      </c>
    </row>
    <row r="137" spans="1:8" x14ac:dyDescent="0.25">
      <c r="A137" s="61" t="s">
        <v>69</v>
      </c>
      <c r="B137" s="62" t="s">
        <v>88</v>
      </c>
      <c r="C137" s="219">
        <f>'9.ведомства'!G375</f>
        <v>204000</v>
      </c>
      <c r="D137" s="219">
        <f>'9.ведомства'!H375</f>
        <v>0</v>
      </c>
      <c r="E137" s="219">
        <f>'9.ведомства'!I375</f>
        <v>0</v>
      </c>
      <c r="F137" s="219">
        <f>'9.ведомства'!J375</f>
        <v>0</v>
      </c>
      <c r="G137" s="219">
        <f>'9.ведомства'!K375</f>
        <v>204000</v>
      </c>
      <c r="H137" s="219">
        <f>'9.ведомства'!L375</f>
        <v>0</v>
      </c>
    </row>
    <row r="138" spans="1:8" x14ac:dyDescent="0.25">
      <c r="A138" s="61" t="s">
        <v>132</v>
      </c>
      <c r="B138" s="60" t="s">
        <v>68</v>
      </c>
      <c r="C138" s="219">
        <f>'9.ведомства'!G547</f>
        <v>100000</v>
      </c>
      <c r="D138" s="219">
        <f>'9.ведомства'!H547</f>
        <v>0</v>
      </c>
      <c r="E138" s="219">
        <f>'9.ведомства'!I547</f>
        <v>-65000</v>
      </c>
      <c r="F138" s="219">
        <f>'9.ведомства'!J547</f>
        <v>0</v>
      </c>
      <c r="G138" s="219">
        <f>'9.ведомства'!K547</f>
        <v>35000</v>
      </c>
      <c r="H138" s="219">
        <f>'9.ведомства'!L547</f>
        <v>0</v>
      </c>
    </row>
    <row r="139" spans="1:8" x14ac:dyDescent="0.25">
      <c r="A139" s="61" t="s">
        <v>43</v>
      </c>
      <c r="B139" s="60" t="s">
        <v>60</v>
      </c>
      <c r="C139" s="219">
        <f>'9.ведомства'!G675</f>
        <v>230000</v>
      </c>
      <c r="D139" s="219">
        <f>'9.ведомства'!H675</f>
        <v>0</v>
      </c>
      <c r="E139" s="219">
        <f>'9.ведомства'!I675</f>
        <v>-170000</v>
      </c>
      <c r="F139" s="219">
        <f>'9.ведомства'!J675</f>
        <v>0</v>
      </c>
      <c r="G139" s="219">
        <f>'9.ведомства'!K675</f>
        <v>60000</v>
      </c>
      <c r="H139" s="219">
        <f>'9.ведомства'!L675</f>
        <v>0</v>
      </c>
    </row>
    <row r="140" spans="1:8" x14ac:dyDescent="0.25">
      <c r="A140" s="61" t="s">
        <v>134</v>
      </c>
      <c r="B140" s="62" t="s">
        <v>42</v>
      </c>
      <c r="C140" s="219">
        <f>'9.ведомства'!G872</f>
        <v>156400</v>
      </c>
      <c r="D140" s="219">
        <f>'9.ведомства'!H872</f>
        <v>0</v>
      </c>
      <c r="E140" s="219">
        <f>'9.ведомства'!I872</f>
        <v>0</v>
      </c>
      <c r="F140" s="219">
        <f>'9.ведомства'!J872</f>
        <v>0</v>
      </c>
      <c r="G140" s="219">
        <f>'9.ведомства'!K872</f>
        <v>156400</v>
      </c>
      <c r="H140" s="219">
        <f>'9.ведомства'!L872</f>
        <v>0</v>
      </c>
    </row>
    <row r="141" spans="1:8" x14ac:dyDescent="0.25">
      <c r="A141" s="61" t="s">
        <v>31</v>
      </c>
      <c r="B141" s="62" t="s">
        <v>35</v>
      </c>
      <c r="C141" s="219">
        <f>'9.ведомства'!G913</f>
        <v>96840</v>
      </c>
      <c r="D141" s="219">
        <f>'9.ведомства'!H913</f>
        <v>0</v>
      </c>
      <c r="E141" s="219">
        <f>'9.ведомства'!I913</f>
        <v>0</v>
      </c>
      <c r="F141" s="219">
        <f>'9.ведомства'!J913</f>
        <v>0</v>
      </c>
      <c r="G141" s="219">
        <f>'9.ведомства'!K913</f>
        <v>96840</v>
      </c>
      <c r="H141" s="219">
        <f>'9.ведомства'!L913</f>
        <v>0</v>
      </c>
    </row>
    <row r="142" spans="1:8" x14ac:dyDescent="0.25">
      <c r="A142" s="61" t="s">
        <v>4</v>
      </c>
      <c r="B142" s="60" t="s">
        <v>30</v>
      </c>
      <c r="C142" s="219">
        <f>'9.ведомства'!G961</f>
        <v>89700</v>
      </c>
      <c r="D142" s="219">
        <f>'9.ведомства'!H961</f>
        <v>0</v>
      </c>
      <c r="E142" s="219">
        <f>'9.ведомства'!I961</f>
        <v>0</v>
      </c>
      <c r="F142" s="219">
        <f>'9.ведомства'!J961</f>
        <v>0</v>
      </c>
      <c r="G142" s="219">
        <f>'9.ведомства'!K961</f>
        <v>89700</v>
      </c>
      <c r="H142" s="219">
        <f>'9.ведомства'!L961</f>
        <v>0</v>
      </c>
    </row>
    <row r="143" spans="1:8" ht="24" x14ac:dyDescent="0.25">
      <c r="A143" s="59" t="s">
        <v>549</v>
      </c>
      <c r="B143" s="32" t="s">
        <v>545</v>
      </c>
      <c r="C143" s="219">
        <f t="shared" ref="C143:F143" si="55">SUM(C144:C150)</f>
        <v>1458860</v>
      </c>
      <c r="D143" s="219">
        <f t="shared" si="55"/>
        <v>0</v>
      </c>
      <c r="E143" s="219">
        <f t="shared" si="55"/>
        <v>-145100</v>
      </c>
      <c r="F143" s="219">
        <f t="shared" si="55"/>
        <v>0</v>
      </c>
      <c r="G143" s="219">
        <f>SUM(G144:G150)</f>
        <v>1313760</v>
      </c>
      <c r="H143" s="219">
        <f>SUM(H144:H150)</f>
        <v>0</v>
      </c>
    </row>
    <row r="144" spans="1:8" x14ac:dyDescent="0.25">
      <c r="A144" s="61" t="s">
        <v>114</v>
      </c>
      <c r="B144" s="62" t="s">
        <v>123</v>
      </c>
      <c r="C144" s="219">
        <f>'9.ведомства'!G55</f>
        <v>735000</v>
      </c>
      <c r="D144" s="219">
        <f>'9.ведомства'!H55</f>
        <v>0</v>
      </c>
      <c r="E144" s="219">
        <f>'9.ведомства'!I55</f>
        <v>-100100</v>
      </c>
      <c r="F144" s="219">
        <f>'9.ведомства'!J55</f>
        <v>0</v>
      </c>
      <c r="G144" s="219">
        <f>'9.ведомства'!K55</f>
        <v>634900</v>
      </c>
      <c r="H144" s="219">
        <f>'9.ведомства'!L55</f>
        <v>0</v>
      </c>
    </row>
    <row r="145" spans="1:8" x14ac:dyDescent="0.25">
      <c r="A145" s="61" t="s">
        <v>89</v>
      </c>
      <c r="B145" s="62" t="s">
        <v>95</v>
      </c>
      <c r="C145" s="219">
        <f>'9.ведомства'!G330</f>
        <v>252000</v>
      </c>
      <c r="D145" s="219">
        <f>'9.ведомства'!H330</f>
        <v>0</v>
      </c>
      <c r="E145" s="219">
        <f>'9.ведомства'!I330</f>
        <v>0</v>
      </c>
      <c r="F145" s="219">
        <f>'9.ведомства'!J330</f>
        <v>0</v>
      </c>
      <c r="G145" s="219">
        <f>'9.ведомства'!K330</f>
        <v>252000</v>
      </c>
      <c r="H145" s="219">
        <f>'9.ведомства'!L330</f>
        <v>0</v>
      </c>
    </row>
    <row r="146" spans="1:8" x14ac:dyDescent="0.25">
      <c r="A146" s="61" t="s">
        <v>132</v>
      </c>
      <c r="B146" s="60" t="s">
        <v>68</v>
      </c>
      <c r="C146" s="219">
        <f>'9.ведомства'!G550</f>
        <v>0</v>
      </c>
      <c r="D146" s="219">
        <f>'9.ведомства'!H550</f>
        <v>0</v>
      </c>
      <c r="E146" s="219">
        <f>'9.ведомства'!I550</f>
        <v>60000</v>
      </c>
      <c r="F146" s="219">
        <f>'9.ведомства'!J550</f>
        <v>0</v>
      </c>
      <c r="G146" s="219">
        <f>'9.ведомства'!K550</f>
        <v>60000</v>
      </c>
      <c r="H146" s="219">
        <f>'9.ведомства'!L550</f>
        <v>0</v>
      </c>
    </row>
    <row r="147" spans="1:8" x14ac:dyDescent="0.25">
      <c r="A147" s="61" t="s">
        <v>43</v>
      </c>
      <c r="B147" s="60" t="s">
        <v>60</v>
      </c>
      <c r="C147" s="219">
        <f>'9.ведомства'!G677</f>
        <v>105000</v>
      </c>
      <c r="D147" s="219">
        <f>'9.ведомства'!H677</f>
        <v>0</v>
      </c>
      <c r="E147" s="219">
        <f>'9.ведомства'!I677</f>
        <v>-105000</v>
      </c>
      <c r="F147" s="219">
        <f>'9.ведомства'!J677</f>
        <v>0</v>
      </c>
      <c r="G147" s="219">
        <f>'9.ведомства'!K677</f>
        <v>0</v>
      </c>
      <c r="H147" s="219">
        <f>'9.ведомства'!L677</f>
        <v>0</v>
      </c>
    </row>
    <row r="148" spans="1:8" x14ac:dyDescent="0.25">
      <c r="A148" s="61" t="s">
        <v>134</v>
      </c>
      <c r="B148" s="62" t="s">
        <v>42</v>
      </c>
      <c r="C148" s="219">
        <f>'9.ведомства'!G875</f>
        <v>19000</v>
      </c>
      <c r="D148" s="219">
        <f>'9.ведомства'!H875</f>
        <v>0</v>
      </c>
      <c r="E148" s="219">
        <f>'9.ведомства'!I875</f>
        <v>0</v>
      </c>
      <c r="F148" s="219">
        <f>'9.ведомства'!J875</f>
        <v>0</v>
      </c>
      <c r="G148" s="219">
        <f>'9.ведомства'!K875</f>
        <v>19000</v>
      </c>
      <c r="H148" s="219">
        <f>'9.ведомства'!L875</f>
        <v>0</v>
      </c>
    </row>
    <row r="149" spans="1:8" x14ac:dyDescent="0.25">
      <c r="A149" s="61" t="s">
        <v>31</v>
      </c>
      <c r="B149" s="62" t="s">
        <v>35</v>
      </c>
      <c r="C149" s="219">
        <f>'9.ведомства'!G916</f>
        <v>239160</v>
      </c>
      <c r="D149" s="219">
        <f>'9.ведомства'!H916</f>
        <v>0</v>
      </c>
      <c r="E149" s="219">
        <f>'9.ведомства'!I916</f>
        <v>0</v>
      </c>
      <c r="F149" s="219">
        <f>'9.ведомства'!J916</f>
        <v>0</v>
      </c>
      <c r="G149" s="219">
        <f>'9.ведомства'!K916</f>
        <v>239160</v>
      </c>
      <c r="H149" s="219">
        <f>'9.ведомства'!L916</f>
        <v>0</v>
      </c>
    </row>
    <row r="150" spans="1:8" x14ac:dyDescent="0.25">
      <c r="A150" s="61" t="s">
        <v>4</v>
      </c>
      <c r="B150" s="60" t="s">
        <v>30</v>
      </c>
      <c r="C150" s="219">
        <f>'9.ведомства'!G964</f>
        <v>108700</v>
      </c>
      <c r="D150" s="219">
        <f>'9.ведомства'!H964</f>
        <v>0</v>
      </c>
      <c r="E150" s="219">
        <f>'9.ведомства'!I964</f>
        <v>0</v>
      </c>
      <c r="F150" s="219">
        <f>'9.ведомства'!J964</f>
        <v>0</v>
      </c>
      <c r="G150" s="219">
        <f>'9.ведомства'!K964</f>
        <v>108700</v>
      </c>
      <c r="H150" s="219">
        <f>'9.ведомства'!L964</f>
        <v>0</v>
      </c>
    </row>
    <row r="151" spans="1:8" x14ac:dyDescent="0.25">
      <c r="A151" s="59" t="s">
        <v>551</v>
      </c>
      <c r="B151" s="32" t="s">
        <v>547</v>
      </c>
      <c r="C151" s="219">
        <f t="shared" ref="C151:F151" si="56">SUM(C152:C153)</f>
        <v>250000</v>
      </c>
      <c r="D151" s="219">
        <f t="shared" si="56"/>
        <v>0</v>
      </c>
      <c r="E151" s="219">
        <f t="shared" si="56"/>
        <v>0</v>
      </c>
      <c r="F151" s="219">
        <f t="shared" si="56"/>
        <v>0</v>
      </c>
      <c r="G151" s="219">
        <f>SUM(G152:G153)</f>
        <v>250000</v>
      </c>
      <c r="H151" s="219">
        <f>SUM(H152:H153)</f>
        <v>0</v>
      </c>
    </row>
    <row r="152" spans="1:8" x14ac:dyDescent="0.25">
      <c r="A152" s="61" t="s">
        <v>114</v>
      </c>
      <c r="B152" s="62" t="s">
        <v>123</v>
      </c>
      <c r="C152" s="219">
        <f>'9.ведомства'!G59</f>
        <v>250000</v>
      </c>
      <c r="D152" s="219">
        <f>'9.ведомства'!H59</f>
        <v>0</v>
      </c>
      <c r="E152" s="219">
        <f>'9.ведомства'!I59</f>
        <v>0</v>
      </c>
      <c r="F152" s="219">
        <f>'9.ведомства'!J59</f>
        <v>0</v>
      </c>
      <c r="G152" s="219">
        <f>'9.ведомства'!K59</f>
        <v>250000</v>
      </c>
      <c r="H152" s="219">
        <f>'9.ведомства'!L59</f>
        <v>0</v>
      </c>
    </row>
    <row r="153" spans="1:8" x14ac:dyDescent="0.25">
      <c r="A153" s="61" t="s">
        <v>31</v>
      </c>
      <c r="B153" s="62" t="s">
        <v>35</v>
      </c>
      <c r="C153" s="219">
        <f>'9.ведомства'!G920</f>
        <v>0</v>
      </c>
      <c r="D153" s="219">
        <f>'9.ведомства'!H920</f>
        <v>0</v>
      </c>
      <c r="E153" s="219">
        <f>'9.ведомства'!I920</f>
        <v>0</v>
      </c>
      <c r="F153" s="219">
        <f>'9.ведомства'!J920</f>
        <v>0</v>
      </c>
      <c r="G153" s="219">
        <f>'9.ведомства'!K920</f>
        <v>0</v>
      </c>
      <c r="H153" s="219">
        <f>'9.ведомства'!L920</f>
        <v>0</v>
      </c>
    </row>
    <row r="154" spans="1:8" ht="24" x14ac:dyDescent="0.25">
      <c r="A154" s="61" t="s">
        <v>1029</v>
      </c>
      <c r="B154" s="185" t="s">
        <v>13</v>
      </c>
      <c r="C154" s="219">
        <f>SUM(C155:C161)</f>
        <v>1741420</v>
      </c>
      <c r="D154" s="219">
        <f t="shared" ref="D154:H154" si="57">SUM(D155:D161)</f>
        <v>0</v>
      </c>
      <c r="E154" s="219">
        <f t="shared" si="57"/>
        <v>154648</v>
      </c>
      <c r="F154" s="219">
        <f t="shared" si="57"/>
        <v>0</v>
      </c>
      <c r="G154" s="219">
        <f t="shared" si="57"/>
        <v>1896068</v>
      </c>
      <c r="H154" s="219">
        <f t="shared" si="57"/>
        <v>0</v>
      </c>
    </row>
    <row r="155" spans="1:8" x14ac:dyDescent="0.25">
      <c r="A155" s="61" t="s">
        <v>114</v>
      </c>
      <c r="B155" s="62" t="s">
        <v>123</v>
      </c>
      <c r="C155" s="219">
        <f>'9.ведомства'!G62</f>
        <v>650000</v>
      </c>
      <c r="D155" s="219">
        <f>'9.ведомства'!H62</f>
        <v>0</v>
      </c>
      <c r="E155" s="219">
        <f>'9.ведомства'!I62</f>
        <v>122000</v>
      </c>
      <c r="F155" s="219">
        <f>'9.ведомства'!J62</f>
        <v>0</v>
      </c>
      <c r="G155" s="219">
        <f>'9.ведомства'!K62</f>
        <v>772000</v>
      </c>
      <c r="H155" s="219">
        <f>'9.ведомства'!L62</f>
        <v>0</v>
      </c>
    </row>
    <row r="156" spans="1:8" x14ac:dyDescent="0.25">
      <c r="A156" s="61" t="s">
        <v>89</v>
      </c>
      <c r="B156" s="62" t="s">
        <v>95</v>
      </c>
      <c r="C156" s="219">
        <f>'9.ведомства'!G334</f>
        <v>250000</v>
      </c>
      <c r="D156" s="219">
        <f>'9.ведомства'!H334</f>
        <v>0</v>
      </c>
      <c r="E156" s="219">
        <f>'9.ведомства'!I334</f>
        <v>0</v>
      </c>
      <c r="F156" s="219">
        <f>'9.ведомства'!J334</f>
        <v>0</v>
      </c>
      <c r="G156" s="219">
        <f>'9.ведомства'!K334</f>
        <v>250000</v>
      </c>
      <c r="H156" s="219">
        <f>'9.ведомства'!L334</f>
        <v>0</v>
      </c>
    </row>
    <row r="157" spans="1:8" x14ac:dyDescent="0.25">
      <c r="A157" s="61" t="s">
        <v>69</v>
      </c>
      <c r="B157" s="62" t="s">
        <v>88</v>
      </c>
      <c r="C157" s="219">
        <f>'9.ведомства'!G379</f>
        <v>100000</v>
      </c>
      <c r="D157" s="219">
        <f>'9.ведомства'!H379</f>
        <v>0</v>
      </c>
      <c r="E157" s="219">
        <f>'9.ведомства'!I379</f>
        <v>0</v>
      </c>
      <c r="F157" s="219">
        <f>'9.ведомства'!J379</f>
        <v>0</v>
      </c>
      <c r="G157" s="219">
        <f>'9.ведомства'!K379</f>
        <v>100000</v>
      </c>
      <c r="H157" s="219">
        <f>'9.ведомства'!L379</f>
        <v>0</v>
      </c>
    </row>
    <row r="158" spans="1:8" x14ac:dyDescent="0.25">
      <c r="A158" s="61" t="s">
        <v>132</v>
      </c>
      <c r="B158" s="60" t="s">
        <v>68</v>
      </c>
      <c r="C158" s="219">
        <f>'9.ведомства'!G554</f>
        <v>60000</v>
      </c>
      <c r="D158" s="219">
        <f>'9.ведомства'!H554</f>
        <v>0</v>
      </c>
      <c r="E158" s="219">
        <f>'9.ведомства'!I554</f>
        <v>0</v>
      </c>
      <c r="F158" s="219">
        <f>'9.ведомства'!J554</f>
        <v>0</v>
      </c>
      <c r="G158" s="219">
        <f>'9.ведомства'!K554</f>
        <v>60000</v>
      </c>
      <c r="H158" s="219">
        <f>'9.ведомства'!L554</f>
        <v>0</v>
      </c>
    </row>
    <row r="159" spans="1:8" x14ac:dyDescent="0.25">
      <c r="A159" s="61" t="s">
        <v>43</v>
      </c>
      <c r="B159" s="60" t="s">
        <v>60</v>
      </c>
      <c r="C159" s="219">
        <f>'9.ведомства'!G680</f>
        <v>242120</v>
      </c>
      <c r="D159" s="219">
        <f>'9.ведомства'!H680</f>
        <v>0</v>
      </c>
      <c r="E159" s="219">
        <f>'9.ведомства'!I680</f>
        <v>32648</v>
      </c>
      <c r="F159" s="219">
        <f>'9.ведомства'!J680</f>
        <v>0</v>
      </c>
      <c r="G159" s="219">
        <f>'9.ведомства'!K680</f>
        <v>274768</v>
      </c>
      <c r="H159" s="219">
        <f>'9.ведомства'!L680</f>
        <v>0</v>
      </c>
    </row>
    <row r="160" spans="1:8" x14ac:dyDescent="0.25">
      <c r="A160" s="61" t="s">
        <v>36</v>
      </c>
      <c r="B160" s="62" t="s">
        <v>42</v>
      </c>
      <c r="C160" s="219">
        <f>'9.ведомства'!G878</f>
        <v>60900</v>
      </c>
      <c r="D160" s="219">
        <f>'9.ведомства'!H878</f>
        <v>0</v>
      </c>
      <c r="E160" s="219">
        <f>'9.ведомства'!I878</f>
        <v>0</v>
      </c>
      <c r="F160" s="219">
        <f>'9.ведомства'!J878</f>
        <v>0</v>
      </c>
      <c r="G160" s="219">
        <f>'9.ведомства'!K878</f>
        <v>60900</v>
      </c>
      <c r="H160" s="219">
        <f>'9.ведомства'!L878</f>
        <v>0</v>
      </c>
    </row>
    <row r="161" spans="1:8" x14ac:dyDescent="0.25">
      <c r="A161" s="61" t="s">
        <v>4</v>
      </c>
      <c r="B161" s="60" t="s">
        <v>30</v>
      </c>
      <c r="C161" s="219">
        <f>'9.ведомства'!G968</f>
        <v>378400</v>
      </c>
      <c r="D161" s="219">
        <f>'9.ведомства'!H968</f>
        <v>0</v>
      </c>
      <c r="E161" s="219">
        <f>'9.ведомства'!I968</f>
        <v>0</v>
      </c>
      <c r="F161" s="219">
        <f>'9.ведомства'!J968</f>
        <v>0</v>
      </c>
      <c r="G161" s="219">
        <f>'9.ведомства'!K968</f>
        <v>378400</v>
      </c>
      <c r="H161" s="219">
        <f>'9.ведомства'!L968</f>
        <v>0</v>
      </c>
    </row>
    <row r="162" spans="1:8" x14ac:dyDescent="0.25">
      <c r="A162" s="59" t="s">
        <v>553</v>
      </c>
      <c r="B162" s="32" t="s">
        <v>547</v>
      </c>
      <c r="C162" s="219">
        <f t="shared" ref="C162:F162" si="58">SUM(C163:C170)</f>
        <v>1930515.02</v>
      </c>
      <c r="D162" s="219">
        <f t="shared" si="58"/>
        <v>0</v>
      </c>
      <c r="E162" s="219">
        <f t="shared" si="58"/>
        <v>36102</v>
      </c>
      <c r="F162" s="219">
        <f t="shared" si="58"/>
        <v>0</v>
      </c>
      <c r="G162" s="219">
        <f>SUM(G163:G170)</f>
        <v>1966617.02</v>
      </c>
      <c r="H162" s="219">
        <f>SUM(H163:H170)</f>
        <v>0</v>
      </c>
    </row>
    <row r="163" spans="1:8" x14ac:dyDescent="0.25">
      <c r="A163" s="61" t="s">
        <v>114</v>
      </c>
      <c r="B163" s="62" t="s">
        <v>123</v>
      </c>
      <c r="C163" s="219">
        <f>'9.ведомства'!G64</f>
        <v>1125335.02</v>
      </c>
      <c r="D163" s="219">
        <f>'9.ведомства'!H64</f>
        <v>0</v>
      </c>
      <c r="E163" s="219">
        <f>'9.ведомства'!I64</f>
        <v>-122000</v>
      </c>
      <c r="F163" s="219">
        <f>'9.ведомства'!J64</f>
        <v>0</v>
      </c>
      <c r="G163" s="219">
        <f>'9.ведомства'!K64</f>
        <v>1003335.02</v>
      </c>
      <c r="H163" s="219">
        <f>'9.ведомства'!L64</f>
        <v>0</v>
      </c>
    </row>
    <row r="164" spans="1:8" x14ac:dyDescent="0.25">
      <c r="A164" s="61" t="s">
        <v>89</v>
      </c>
      <c r="B164" s="62" t="s">
        <v>95</v>
      </c>
      <c r="C164" s="219">
        <f>'9.ведомства'!G336</f>
        <v>184000</v>
      </c>
      <c r="D164" s="219">
        <f>'9.ведомства'!H336</f>
        <v>0</v>
      </c>
      <c r="E164" s="219">
        <f>'9.ведомства'!I336</f>
        <v>0</v>
      </c>
      <c r="F164" s="219">
        <f>'9.ведомства'!J336</f>
        <v>0</v>
      </c>
      <c r="G164" s="219">
        <f>'9.ведомства'!K336</f>
        <v>184000</v>
      </c>
      <c r="H164" s="219">
        <f>'9.ведомства'!L336</f>
        <v>0</v>
      </c>
    </row>
    <row r="165" spans="1:8" x14ac:dyDescent="0.25">
      <c r="A165" s="61" t="s">
        <v>69</v>
      </c>
      <c r="B165" s="62" t="s">
        <v>88</v>
      </c>
      <c r="C165" s="219">
        <f>'9.ведомства'!G381</f>
        <v>10000</v>
      </c>
      <c r="D165" s="219">
        <f>'9.ведомства'!H381</f>
        <v>0</v>
      </c>
      <c r="E165" s="219">
        <f>'9.ведомства'!I381</f>
        <v>0</v>
      </c>
      <c r="F165" s="219">
        <f>'9.ведомства'!J381</f>
        <v>0</v>
      </c>
      <c r="G165" s="219">
        <f>'9.ведомства'!K381</f>
        <v>10000</v>
      </c>
      <c r="H165" s="219">
        <f>'9.ведомства'!L381</f>
        <v>0</v>
      </c>
    </row>
    <row r="166" spans="1:8" x14ac:dyDescent="0.25">
      <c r="A166" s="61" t="s">
        <v>132</v>
      </c>
      <c r="B166" s="60" t="s">
        <v>68</v>
      </c>
      <c r="C166" s="219">
        <f>'9.ведомства'!G556</f>
        <v>1000</v>
      </c>
      <c r="D166" s="219">
        <f>'9.ведомства'!H556</f>
        <v>0</v>
      </c>
      <c r="E166" s="219">
        <f>'9.ведомства'!I556</f>
        <v>5000</v>
      </c>
      <c r="F166" s="219">
        <f>'9.ведомства'!J556</f>
        <v>0</v>
      </c>
      <c r="G166" s="219">
        <f>'9.ведомства'!K556</f>
        <v>6000</v>
      </c>
      <c r="H166" s="219">
        <f>'9.ведомства'!L556</f>
        <v>0</v>
      </c>
    </row>
    <row r="167" spans="1:8" x14ac:dyDescent="0.25">
      <c r="A167" s="61" t="s">
        <v>43</v>
      </c>
      <c r="B167" s="60" t="s">
        <v>60</v>
      </c>
      <c r="C167" s="219">
        <f>'9.ведомства'!G682</f>
        <v>168480</v>
      </c>
      <c r="D167" s="219">
        <f>'9.ведомства'!H682</f>
        <v>0</v>
      </c>
      <c r="E167" s="219">
        <f>'9.ведомства'!I682</f>
        <v>153102</v>
      </c>
      <c r="F167" s="219">
        <f>'9.ведомства'!J682</f>
        <v>0</v>
      </c>
      <c r="G167" s="219">
        <f>'9.ведомства'!K682</f>
        <v>321582</v>
      </c>
      <c r="H167" s="219">
        <f>'9.ведомства'!L682</f>
        <v>0</v>
      </c>
    </row>
    <row r="168" spans="1:8" x14ac:dyDescent="0.25">
      <c r="A168" s="61" t="s">
        <v>134</v>
      </c>
      <c r="B168" s="62" t="s">
        <v>42</v>
      </c>
      <c r="C168" s="219">
        <f>'9.ведомства'!G880</f>
        <v>122600</v>
      </c>
      <c r="D168" s="219">
        <f>'9.ведомства'!H880</f>
        <v>0</v>
      </c>
      <c r="E168" s="219">
        <f>'9.ведомства'!I880</f>
        <v>0</v>
      </c>
      <c r="F168" s="219">
        <f>'9.ведомства'!J880</f>
        <v>0</v>
      </c>
      <c r="G168" s="219">
        <f>'9.ведомства'!K880</f>
        <v>122600</v>
      </c>
      <c r="H168" s="219">
        <f>'9.ведомства'!L880</f>
        <v>0</v>
      </c>
    </row>
    <row r="169" spans="1:8" x14ac:dyDescent="0.25">
      <c r="A169" s="61" t="s">
        <v>31</v>
      </c>
      <c r="B169" s="62" t="s">
        <v>35</v>
      </c>
      <c r="C169" s="219">
        <f>'9.ведомства'!G924</f>
        <v>118000</v>
      </c>
      <c r="D169" s="219">
        <f>'9.ведомства'!H924</f>
        <v>0</v>
      </c>
      <c r="E169" s="219">
        <f>'9.ведомства'!I924</f>
        <v>0</v>
      </c>
      <c r="F169" s="219">
        <f>'9.ведомства'!J924</f>
        <v>0</v>
      </c>
      <c r="G169" s="219">
        <f>'9.ведомства'!K924</f>
        <v>118000</v>
      </c>
      <c r="H169" s="219">
        <f>'9.ведомства'!L924</f>
        <v>0</v>
      </c>
    </row>
    <row r="170" spans="1:8" x14ac:dyDescent="0.25">
      <c r="A170" s="61" t="s">
        <v>4</v>
      </c>
      <c r="B170" s="60" t="s">
        <v>30</v>
      </c>
      <c r="C170" s="219">
        <f>'9.ведомства'!G970</f>
        <v>201100</v>
      </c>
      <c r="D170" s="219">
        <f>'9.ведомства'!H970</f>
        <v>0</v>
      </c>
      <c r="E170" s="219">
        <f>'9.ведомства'!I970</f>
        <v>0</v>
      </c>
      <c r="F170" s="219">
        <f>'9.ведомства'!J970</f>
        <v>0</v>
      </c>
      <c r="G170" s="219">
        <f>'9.ведомства'!K970</f>
        <v>201100</v>
      </c>
      <c r="H170" s="219">
        <f>'9.ведомства'!L970</f>
        <v>0</v>
      </c>
    </row>
    <row r="171" spans="1:8" x14ac:dyDescent="0.25">
      <c r="A171" s="434" t="s">
        <v>999</v>
      </c>
      <c r="B171" s="434"/>
      <c r="C171" s="219">
        <f>C172+C174</f>
        <v>0</v>
      </c>
      <c r="D171" s="219">
        <f t="shared" ref="D171:H171" si="59">D172+D174</f>
        <v>0</v>
      </c>
      <c r="E171" s="219">
        <f t="shared" si="59"/>
        <v>0</v>
      </c>
      <c r="F171" s="219">
        <f t="shared" si="59"/>
        <v>0</v>
      </c>
      <c r="G171" s="219">
        <f t="shared" si="59"/>
        <v>0</v>
      </c>
      <c r="H171" s="219">
        <f t="shared" si="59"/>
        <v>0</v>
      </c>
    </row>
    <row r="172" spans="1:8" s="49" customFormat="1" x14ac:dyDescent="0.25">
      <c r="A172" s="59" t="s">
        <v>557</v>
      </c>
      <c r="B172" s="60" t="s">
        <v>24</v>
      </c>
      <c r="C172" s="219">
        <f t="shared" ref="C172:F172" si="60">C173</f>
        <v>0</v>
      </c>
      <c r="D172" s="219">
        <f t="shared" si="60"/>
        <v>0</v>
      </c>
      <c r="E172" s="219">
        <f t="shared" si="60"/>
        <v>0</v>
      </c>
      <c r="F172" s="219">
        <f t="shared" si="60"/>
        <v>0</v>
      </c>
      <c r="G172" s="219">
        <f>G173</f>
        <v>0</v>
      </c>
      <c r="H172" s="219">
        <f>H173</f>
        <v>0</v>
      </c>
    </row>
    <row r="173" spans="1:8" x14ac:dyDescent="0.25">
      <c r="A173" s="61" t="s">
        <v>114</v>
      </c>
      <c r="B173" s="62" t="s">
        <v>123</v>
      </c>
      <c r="C173" s="219">
        <f>'9.ведомства'!G69</f>
        <v>0</v>
      </c>
      <c r="D173" s="219">
        <f>'9.ведомства'!H69</f>
        <v>0</v>
      </c>
      <c r="E173" s="219">
        <f>'9.ведомства'!I69</f>
        <v>0</v>
      </c>
      <c r="F173" s="219">
        <f>'9.ведомства'!J69</f>
        <v>0</v>
      </c>
      <c r="G173" s="219">
        <f>'9.ведомства'!K69</f>
        <v>0</v>
      </c>
      <c r="H173" s="219">
        <f>'9.ведомства'!L69</f>
        <v>0</v>
      </c>
    </row>
    <row r="174" spans="1:8" ht="25.5" x14ac:dyDescent="0.25">
      <c r="A174" s="191" t="s">
        <v>1130</v>
      </c>
      <c r="B174" s="129" t="s">
        <v>459</v>
      </c>
      <c r="C174" s="219">
        <f>C175</f>
        <v>0</v>
      </c>
      <c r="D174" s="219">
        <f t="shared" ref="D174:H174" si="61">D175</f>
        <v>0</v>
      </c>
      <c r="E174" s="219">
        <f t="shared" si="61"/>
        <v>0</v>
      </c>
      <c r="F174" s="219">
        <f t="shared" si="61"/>
        <v>0</v>
      </c>
      <c r="G174" s="219">
        <f t="shared" si="61"/>
        <v>0</v>
      </c>
      <c r="H174" s="219">
        <f t="shared" si="61"/>
        <v>0</v>
      </c>
    </row>
    <row r="175" spans="1:8" x14ac:dyDescent="0.25">
      <c r="A175" s="61" t="s">
        <v>114</v>
      </c>
      <c r="B175" s="62" t="s">
        <v>123</v>
      </c>
      <c r="C175" s="219">
        <f>'9.ведомства'!G71</f>
        <v>0</v>
      </c>
      <c r="D175" s="219">
        <f>'9.ведомства'!H71</f>
        <v>0</v>
      </c>
      <c r="E175" s="219">
        <f>'9.ведомства'!I71</f>
        <v>0</v>
      </c>
      <c r="F175" s="219">
        <f>'9.ведомства'!J71</f>
        <v>0</v>
      </c>
      <c r="G175" s="219">
        <f>'9.ведомства'!K71</f>
        <v>0</v>
      </c>
      <c r="H175" s="219">
        <f>'9.ведомства'!L71</f>
        <v>0</v>
      </c>
    </row>
    <row r="176" spans="1:8" x14ac:dyDescent="0.25">
      <c r="A176" s="439" t="s">
        <v>1002</v>
      </c>
      <c r="B176" s="440"/>
      <c r="C176" s="219">
        <f t="shared" ref="C176:H176" si="62">C177+C192+C201+C208+C211+C227+C254</f>
        <v>286933511.00999999</v>
      </c>
      <c r="D176" s="219">
        <f t="shared" si="62"/>
        <v>50303140.920000002</v>
      </c>
      <c r="E176" s="219">
        <f t="shared" si="62"/>
        <v>372954</v>
      </c>
      <c r="F176" s="219">
        <f t="shared" si="62"/>
        <v>0</v>
      </c>
      <c r="G176" s="219">
        <f t="shared" si="62"/>
        <v>287306465.00999999</v>
      </c>
      <c r="H176" s="219">
        <f t="shared" si="62"/>
        <v>50303140.920000002</v>
      </c>
    </row>
    <row r="177" spans="1:8" x14ac:dyDescent="0.25">
      <c r="A177" s="439" t="s">
        <v>1000</v>
      </c>
      <c r="B177" s="440"/>
      <c r="C177" s="219">
        <f>C178+C180+C184+C186+C188+C182+C190</f>
        <v>171876743.91</v>
      </c>
      <c r="D177" s="219">
        <f t="shared" ref="D177:H177" si="63">D178+D180+D184+D186+D188+D182+D190</f>
        <v>29669761.82</v>
      </c>
      <c r="E177" s="219">
        <f t="shared" si="63"/>
        <v>-1400000</v>
      </c>
      <c r="F177" s="219">
        <f t="shared" si="63"/>
        <v>0</v>
      </c>
      <c r="G177" s="219">
        <f t="shared" si="63"/>
        <v>170476743.91</v>
      </c>
      <c r="H177" s="219">
        <f t="shared" si="63"/>
        <v>29669761.82</v>
      </c>
    </row>
    <row r="178" spans="1:8" s="49" customFormat="1" ht="24" x14ac:dyDescent="0.25">
      <c r="A178" s="59" t="s">
        <v>832</v>
      </c>
      <c r="B178" s="60" t="s">
        <v>831</v>
      </c>
      <c r="C178" s="219">
        <f t="shared" ref="C178:F178" si="64">C179</f>
        <v>0</v>
      </c>
      <c r="D178" s="219">
        <f t="shared" si="64"/>
        <v>0</v>
      </c>
      <c r="E178" s="219">
        <f t="shared" si="64"/>
        <v>0</v>
      </c>
      <c r="F178" s="219">
        <f t="shared" si="64"/>
        <v>0</v>
      </c>
      <c r="G178" s="219">
        <f>G179</f>
        <v>0</v>
      </c>
      <c r="H178" s="219">
        <f>H179</f>
        <v>0</v>
      </c>
    </row>
    <row r="179" spans="1:8" x14ac:dyDescent="0.25">
      <c r="A179" s="61" t="s">
        <v>43</v>
      </c>
      <c r="B179" s="60" t="s">
        <v>60</v>
      </c>
      <c r="C179" s="219">
        <f>'9.ведомства'!G709</f>
        <v>0</v>
      </c>
      <c r="D179" s="219">
        <f>'9.ведомства'!H709</f>
        <v>0</v>
      </c>
      <c r="E179" s="219">
        <f>'9.ведомства'!I709</f>
        <v>0</v>
      </c>
      <c r="F179" s="219">
        <f>'9.ведомства'!J709</f>
        <v>0</v>
      </c>
      <c r="G179" s="219">
        <f>'9.ведомства'!K709</f>
        <v>0</v>
      </c>
      <c r="H179" s="219">
        <f>'9.ведомства'!L709</f>
        <v>0</v>
      </c>
    </row>
    <row r="180" spans="1:8" s="49" customFormat="1" x14ac:dyDescent="0.25">
      <c r="A180" s="59" t="s">
        <v>833</v>
      </c>
      <c r="B180" s="32" t="s">
        <v>1094</v>
      </c>
      <c r="C180" s="219">
        <f t="shared" ref="C180:F180" si="65">C181</f>
        <v>4352127</v>
      </c>
      <c r="D180" s="219">
        <f t="shared" si="65"/>
        <v>0</v>
      </c>
      <c r="E180" s="219">
        <f t="shared" si="65"/>
        <v>0</v>
      </c>
      <c r="F180" s="219">
        <f t="shared" si="65"/>
        <v>0</v>
      </c>
      <c r="G180" s="219">
        <f>G181</f>
        <v>4352127</v>
      </c>
      <c r="H180" s="219">
        <f>H181</f>
        <v>0</v>
      </c>
    </row>
    <row r="181" spans="1:8" x14ac:dyDescent="0.25">
      <c r="A181" s="61" t="s">
        <v>43</v>
      </c>
      <c r="B181" s="60" t="s">
        <v>60</v>
      </c>
      <c r="C181" s="219">
        <f>'9.ведомства'!G711</f>
        <v>4352127</v>
      </c>
      <c r="D181" s="219">
        <f>'9.ведомства'!H711</f>
        <v>0</v>
      </c>
      <c r="E181" s="219">
        <f>'9.ведомства'!I711</f>
        <v>0</v>
      </c>
      <c r="F181" s="219">
        <f>'9.ведомства'!J711</f>
        <v>0</v>
      </c>
      <c r="G181" s="219">
        <f>'9.ведомства'!K711</f>
        <v>4352127</v>
      </c>
      <c r="H181" s="219">
        <f>'9.ведомства'!L711</f>
        <v>0</v>
      </c>
    </row>
    <row r="182" spans="1:8" ht="25.5" x14ac:dyDescent="0.25">
      <c r="A182" s="135" t="s">
        <v>1055</v>
      </c>
      <c r="B182" s="129" t="s">
        <v>1054</v>
      </c>
      <c r="C182" s="219">
        <f>C183</f>
        <v>29669761.82</v>
      </c>
      <c r="D182" s="219">
        <f t="shared" ref="D182:H182" si="66">D183</f>
        <v>29669761.82</v>
      </c>
      <c r="E182" s="219">
        <f t="shared" si="66"/>
        <v>0</v>
      </c>
      <c r="F182" s="219">
        <f t="shared" si="66"/>
        <v>0</v>
      </c>
      <c r="G182" s="219">
        <f t="shared" si="66"/>
        <v>29669761.82</v>
      </c>
      <c r="H182" s="219">
        <f t="shared" si="66"/>
        <v>29669761.82</v>
      </c>
    </row>
    <row r="183" spans="1:8" x14ac:dyDescent="0.25">
      <c r="A183" s="61" t="s">
        <v>43</v>
      </c>
      <c r="B183" s="60" t="s">
        <v>60</v>
      </c>
      <c r="C183" s="219">
        <f>'9.ведомства'!G715</f>
        <v>29669761.82</v>
      </c>
      <c r="D183" s="219">
        <f>'9.ведомства'!H715</f>
        <v>29669761.82</v>
      </c>
      <c r="E183" s="219">
        <f>'9.ведомства'!I715</f>
        <v>0</v>
      </c>
      <c r="F183" s="219">
        <f>'9.ведомства'!J715</f>
        <v>0</v>
      </c>
      <c r="G183" s="219">
        <f>'9.ведомства'!K715</f>
        <v>29669761.82</v>
      </c>
      <c r="H183" s="219">
        <f>'9.ведомства'!L715</f>
        <v>29669761.82</v>
      </c>
    </row>
    <row r="184" spans="1:8" ht="24" x14ac:dyDescent="0.25">
      <c r="A184" s="59" t="s">
        <v>836</v>
      </c>
      <c r="B184" s="32" t="s">
        <v>388</v>
      </c>
      <c r="C184" s="219">
        <f t="shared" ref="C184:F184" si="67">C185</f>
        <v>108729082.09</v>
      </c>
      <c r="D184" s="219">
        <f t="shared" si="67"/>
        <v>0</v>
      </c>
      <c r="E184" s="219">
        <f t="shared" si="67"/>
        <v>-1400000</v>
      </c>
      <c r="F184" s="219">
        <f t="shared" si="67"/>
        <v>0</v>
      </c>
      <c r="G184" s="219">
        <f>G185</f>
        <v>107329082.09</v>
      </c>
      <c r="H184" s="219">
        <f>H185</f>
        <v>0</v>
      </c>
    </row>
    <row r="185" spans="1:8" x14ac:dyDescent="0.25">
      <c r="A185" s="63" t="s">
        <v>43</v>
      </c>
      <c r="B185" s="60" t="s">
        <v>60</v>
      </c>
      <c r="C185" s="219">
        <f>'9.ведомства'!G716</f>
        <v>108729082.09</v>
      </c>
      <c r="D185" s="219">
        <f>'9.ведомства'!H716</f>
        <v>0</v>
      </c>
      <c r="E185" s="219">
        <f>'9.ведомства'!I716</f>
        <v>-1400000</v>
      </c>
      <c r="F185" s="219">
        <f>'9.ведомства'!J716</f>
        <v>0</v>
      </c>
      <c r="G185" s="219">
        <f>'9.ведомства'!K716</f>
        <v>107329082.09</v>
      </c>
      <c r="H185" s="219">
        <f>'9.ведомства'!L716</f>
        <v>0</v>
      </c>
    </row>
    <row r="186" spans="1:8" ht="24" x14ac:dyDescent="0.25">
      <c r="A186" s="59" t="s">
        <v>840</v>
      </c>
      <c r="B186" s="32" t="s">
        <v>839</v>
      </c>
      <c r="C186" s="219">
        <f t="shared" ref="C186:F186" si="68">C187</f>
        <v>18293505</v>
      </c>
      <c r="D186" s="219">
        <f t="shared" si="68"/>
        <v>0</v>
      </c>
      <c r="E186" s="219">
        <f t="shared" si="68"/>
        <v>0</v>
      </c>
      <c r="F186" s="219">
        <f t="shared" si="68"/>
        <v>0</v>
      </c>
      <c r="G186" s="219">
        <f>G187</f>
        <v>18293505</v>
      </c>
      <c r="H186" s="219">
        <f>H187</f>
        <v>0</v>
      </c>
    </row>
    <row r="187" spans="1:8" x14ac:dyDescent="0.25">
      <c r="A187" s="63" t="s">
        <v>43</v>
      </c>
      <c r="B187" s="60" t="s">
        <v>60</v>
      </c>
      <c r="C187" s="219">
        <f>'9.ведомства'!G718</f>
        <v>18293505</v>
      </c>
      <c r="D187" s="219">
        <f>'9.ведомства'!H718</f>
        <v>0</v>
      </c>
      <c r="E187" s="219">
        <f>'9.ведомства'!I718</f>
        <v>0</v>
      </c>
      <c r="F187" s="219">
        <f>'9.ведомства'!J718</f>
        <v>0</v>
      </c>
      <c r="G187" s="219">
        <f>'9.ведомства'!K718</f>
        <v>18293505</v>
      </c>
      <c r="H187" s="219">
        <f>'9.ведомства'!L718</f>
        <v>0</v>
      </c>
    </row>
    <row r="188" spans="1:8" ht="24" x14ac:dyDescent="0.25">
      <c r="A188" s="59" t="s">
        <v>838</v>
      </c>
      <c r="B188" s="59" t="s">
        <v>837</v>
      </c>
      <c r="C188" s="219">
        <f t="shared" ref="C188:F188" si="69">C189</f>
        <v>502168</v>
      </c>
      <c r="D188" s="219">
        <f t="shared" si="69"/>
        <v>0</v>
      </c>
      <c r="E188" s="219">
        <f t="shared" si="69"/>
        <v>0</v>
      </c>
      <c r="F188" s="219">
        <f t="shared" si="69"/>
        <v>0</v>
      </c>
      <c r="G188" s="219">
        <f>G189</f>
        <v>502168</v>
      </c>
      <c r="H188" s="219">
        <f>H189</f>
        <v>0</v>
      </c>
    </row>
    <row r="189" spans="1:8" x14ac:dyDescent="0.25">
      <c r="A189" s="63" t="s">
        <v>43</v>
      </c>
      <c r="B189" s="60" t="s">
        <v>60</v>
      </c>
      <c r="C189" s="219">
        <f>'9.ведомства'!G720</f>
        <v>502168</v>
      </c>
      <c r="D189" s="219">
        <f>'9.ведомства'!H720</f>
        <v>0</v>
      </c>
      <c r="E189" s="219">
        <f>'9.ведомства'!I720</f>
        <v>0</v>
      </c>
      <c r="F189" s="219">
        <f>'9.ведомства'!J720</f>
        <v>0</v>
      </c>
      <c r="G189" s="219">
        <f>'9.ведомства'!K720</f>
        <v>502168</v>
      </c>
      <c r="H189" s="219">
        <f>'9.ведомства'!L720</f>
        <v>0</v>
      </c>
    </row>
    <row r="190" spans="1:8" ht="25.5" x14ac:dyDescent="0.25">
      <c r="A190" s="135" t="s">
        <v>1057</v>
      </c>
      <c r="B190" s="129" t="s">
        <v>1056</v>
      </c>
      <c r="C190" s="219">
        <f>C191</f>
        <v>10330100</v>
      </c>
      <c r="D190" s="219">
        <f t="shared" ref="D190:H190" si="70">D191</f>
        <v>0</v>
      </c>
      <c r="E190" s="219">
        <f t="shared" si="70"/>
        <v>0</v>
      </c>
      <c r="F190" s="219">
        <f t="shared" si="70"/>
        <v>0</v>
      </c>
      <c r="G190" s="219">
        <f t="shared" si="70"/>
        <v>10330100</v>
      </c>
      <c r="H190" s="219">
        <f t="shared" si="70"/>
        <v>0</v>
      </c>
    </row>
    <row r="191" spans="1:8" x14ac:dyDescent="0.25">
      <c r="A191" s="63" t="s">
        <v>43</v>
      </c>
      <c r="B191" s="60" t="s">
        <v>60</v>
      </c>
      <c r="C191" s="219">
        <f>'9.ведомства'!G723</f>
        <v>10330100</v>
      </c>
      <c r="D191" s="219">
        <f>'9.ведомства'!H723</f>
        <v>0</v>
      </c>
      <c r="E191" s="219">
        <f>'9.ведомства'!I723</f>
        <v>0</v>
      </c>
      <c r="F191" s="219">
        <f>'9.ведомства'!J723</f>
        <v>0</v>
      </c>
      <c r="G191" s="219">
        <f>'9.ведомства'!K723</f>
        <v>10330100</v>
      </c>
      <c r="H191" s="219">
        <f>'9.ведомства'!L723</f>
        <v>0</v>
      </c>
    </row>
    <row r="192" spans="1:8" x14ac:dyDescent="0.25">
      <c r="A192" s="439" t="s">
        <v>1001</v>
      </c>
      <c r="B192" s="440"/>
      <c r="C192" s="219">
        <f t="shared" ref="C192:F192" si="71">C193+C195+C197+C199</f>
        <v>17599170</v>
      </c>
      <c r="D192" s="219">
        <f t="shared" si="71"/>
        <v>0</v>
      </c>
      <c r="E192" s="219">
        <f t="shared" si="71"/>
        <v>0</v>
      </c>
      <c r="F192" s="219">
        <f t="shared" si="71"/>
        <v>0</v>
      </c>
      <c r="G192" s="219">
        <f>G193+G195+G197+G199</f>
        <v>17599170</v>
      </c>
      <c r="H192" s="219">
        <f>H193+H195+H197+H199</f>
        <v>0</v>
      </c>
    </row>
    <row r="193" spans="1:8" x14ac:dyDescent="0.25">
      <c r="A193" s="59" t="s">
        <v>874</v>
      </c>
      <c r="B193" s="32" t="s">
        <v>870</v>
      </c>
      <c r="C193" s="219">
        <f t="shared" ref="C193:F193" si="72">C194</f>
        <v>12475390</v>
      </c>
      <c r="D193" s="219">
        <f t="shared" si="72"/>
        <v>0</v>
      </c>
      <c r="E193" s="219">
        <f t="shared" si="72"/>
        <v>0</v>
      </c>
      <c r="F193" s="219">
        <f t="shared" si="72"/>
        <v>0</v>
      </c>
      <c r="G193" s="219">
        <f>G194</f>
        <v>12475390</v>
      </c>
      <c r="H193" s="219">
        <f>H194</f>
        <v>0</v>
      </c>
    </row>
    <row r="194" spans="1:8" x14ac:dyDescent="0.25">
      <c r="A194" s="61" t="s">
        <v>43</v>
      </c>
      <c r="B194" s="60" t="s">
        <v>60</v>
      </c>
      <c r="C194" s="219">
        <f>'9.ведомства'!G765</f>
        <v>12475390</v>
      </c>
      <c r="D194" s="219">
        <f>'9.ведомства'!H765</f>
        <v>0</v>
      </c>
      <c r="E194" s="219">
        <f>'9.ведомства'!I765</f>
        <v>0</v>
      </c>
      <c r="F194" s="219">
        <f>'9.ведомства'!J765</f>
        <v>0</v>
      </c>
      <c r="G194" s="219">
        <f>'9.ведомства'!K765</f>
        <v>12475390</v>
      </c>
      <c r="H194" s="219">
        <f>'9.ведомства'!L765</f>
        <v>0</v>
      </c>
    </row>
    <row r="195" spans="1:8" x14ac:dyDescent="0.25">
      <c r="A195" s="59" t="s">
        <v>875</v>
      </c>
      <c r="B195" s="32" t="s">
        <v>871</v>
      </c>
      <c r="C195" s="219">
        <f t="shared" ref="C195:F195" si="73">C196</f>
        <v>3648180</v>
      </c>
      <c r="D195" s="219">
        <f t="shared" si="73"/>
        <v>0</v>
      </c>
      <c r="E195" s="219">
        <f t="shared" si="73"/>
        <v>0</v>
      </c>
      <c r="F195" s="219">
        <f t="shared" si="73"/>
        <v>0</v>
      </c>
      <c r="G195" s="219">
        <f>G196</f>
        <v>3648180</v>
      </c>
      <c r="H195" s="219">
        <f>H196</f>
        <v>0</v>
      </c>
    </row>
    <row r="196" spans="1:8" x14ac:dyDescent="0.25">
      <c r="A196" s="61" t="s">
        <v>43</v>
      </c>
      <c r="B196" s="60" t="s">
        <v>60</v>
      </c>
      <c r="C196" s="219">
        <f>'9.ведомства'!G767</f>
        <v>3648180</v>
      </c>
      <c r="D196" s="219">
        <f>'9.ведомства'!H767</f>
        <v>0</v>
      </c>
      <c r="E196" s="219">
        <f>'9.ведомства'!I767</f>
        <v>0</v>
      </c>
      <c r="F196" s="219">
        <f>'9.ведомства'!J767</f>
        <v>0</v>
      </c>
      <c r="G196" s="219">
        <f>'9.ведомства'!K767</f>
        <v>3648180</v>
      </c>
      <c r="H196" s="219">
        <f>'9.ведомства'!L767</f>
        <v>0</v>
      </c>
    </row>
    <row r="197" spans="1:8" s="49" customFormat="1" x14ac:dyDescent="0.25">
      <c r="A197" s="59" t="s">
        <v>876</v>
      </c>
      <c r="B197" s="32" t="s">
        <v>872</v>
      </c>
      <c r="C197" s="219">
        <f t="shared" ref="C197:F197" si="74">C198</f>
        <v>775600</v>
      </c>
      <c r="D197" s="219">
        <f t="shared" si="74"/>
        <v>0</v>
      </c>
      <c r="E197" s="219">
        <f t="shared" si="74"/>
        <v>0</v>
      </c>
      <c r="F197" s="219">
        <f t="shared" si="74"/>
        <v>0</v>
      </c>
      <c r="G197" s="219">
        <f>G198</f>
        <v>775600</v>
      </c>
      <c r="H197" s="219">
        <f>H198</f>
        <v>0</v>
      </c>
    </row>
    <row r="198" spans="1:8" x14ac:dyDescent="0.25">
      <c r="A198" s="61" t="s">
        <v>43</v>
      </c>
      <c r="B198" s="60" t="s">
        <v>60</v>
      </c>
      <c r="C198" s="219">
        <f>'9.ведомства'!G769</f>
        <v>775600</v>
      </c>
      <c r="D198" s="219">
        <f>'9.ведомства'!H769</f>
        <v>0</v>
      </c>
      <c r="E198" s="219">
        <f>'9.ведомства'!I769</f>
        <v>0</v>
      </c>
      <c r="F198" s="219">
        <f>'9.ведомства'!J769</f>
        <v>0</v>
      </c>
      <c r="G198" s="219">
        <f>'9.ведомства'!K769</f>
        <v>775600</v>
      </c>
      <c r="H198" s="219">
        <f>'9.ведомства'!L769</f>
        <v>0</v>
      </c>
    </row>
    <row r="199" spans="1:8" s="49" customFormat="1" x14ac:dyDescent="0.25">
      <c r="A199" s="59" t="s">
        <v>878</v>
      </c>
      <c r="B199" s="32" t="s">
        <v>547</v>
      </c>
      <c r="C199" s="219">
        <f t="shared" ref="C199:F199" si="75">C200</f>
        <v>700000</v>
      </c>
      <c r="D199" s="219">
        <f t="shared" si="75"/>
        <v>0</v>
      </c>
      <c r="E199" s="219">
        <f t="shared" si="75"/>
        <v>0</v>
      </c>
      <c r="F199" s="219">
        <f t="shared" si="75"/>
        <v>0</v>
      </c>
      <c r="G199" s="219">
        <f>G200</f>
        <v>700000</v>
      </c>
      <c r="H199" s="219">
        <f>H200</f>
        <v>0</v>
      </c>
    </row>
    <row r="200" spans="1:8" x14ac:dyDescent="0.25">
      <c r="A200" s="61" t="s">
        <v>43</v>
      </c>
      <c r="B200" s="60" t="s">
        <v>60</v>
      </c>
      <c r="C200" s="219">
        <f>'9.ведомства'!G772</f>
        <v>700000</v>
      </c>
      <c r="D200" s="219">
        <f>'9.ведомства'!H772</f>
        <v>0</v>
      </c>
      <c r="E200" s="219">
        <f>'9.ведомства'!I772</f>
        <v>0</v>
      </c>
      <c r="F200" s="219">
        <f>'9.ведомства'!J772</f>
        <v>0</v>
      </c>
      <c r="G200" s="219">
        <f>'9.ведомства'!K772</f>
        <v>700000</v>
      </c>
      <c r="H200" s="219">
        <f>'9.ведомства'!L772</f>
        <v>0</v>
      </c>
    </row>
    <row r="201" spans="1:8" x14ac:dyDescent="0.25">
      <c r="A201" s="439" t="s">
        <v>1003</v>
      </c>
      <c r="B201" s="440"/>
      <c r="C201" s="219">
        <f>C202+C206+C204</f>
        <v>5222500</v>
      </c>
      <c r="D201" s="219">
        <f t="shared" ref="D201:H201" si="76">D202+D206+D204</f>
        <v>0</v>
      </c>
      <c r="E201" s="219">
        <f t="shared" si="76"/>
        <v>-2400000</v>
      </c>
      <c r="F201" s="219">
        <f t="shared" si="76"/>
        <v>0</v>
      </c>
      <c r="G201" s="219">
        <f t="shared" si="76"/>
        <v>2822500</v>
      </c>
      <c r="H201" s="219">
        <f t="shared" si="76"/>
        <v>0</v>
      </c>
    </row>
    <row r="202" spans="1:8" ht="24" x14ac:dyDescent="0.25">
      <c r="A202" s="59" t="s">
        <v>855</v>
      </c>
      <c r="B202" s="60" t="s">
        <v>852</v>
      </c>
      <c r="C202" s="219">
        <f t="shared" ref="C202:F202" si="77">C203</f>
        <v>200000</v>
      </c>
      <c r="D202" s="219">
        <f t="shared" si="77"/>
        <v>0</v>
      </c>
      <c r="E202" s="219">
        <f t="shared" si="77"/>
        <v>50000</v>
      </c>
      <c r="F202" s="219">
        <f t="shared" si="77"/>
        <v>0</v>
      </c>
      <c r="G202" s="219">
        <f>G203</f>
        <v>250000</v>
      </c>
      <c r="H202" s="219">
        <f>H203</f>
        <v>0</v>
      </c>
    </row>
    <row r="203" spans="1:8" x14ac:dyDescent="0.25">
      <c r="A203" s="61" t="s">
        <v>43</v>
      </c>
      <c r="B203" s="60" t="s">
        <v>60</v>
      </c>
      <c r="C203" s="219">
        <f>'9.ведомства'!G740</f>
        <v>200000</v>
      </c>
      <c r="D203" s="219">
        <f>'9.ведомства'!H740</f>
        <v>0</v>
      </c>
      <c r="E203" s="219">
        <f>'9.ведомства'!I740</f>
        <v>50000</v>
      </c>
      <c r="F203" s="219">
        <f>'9.ведомства'!J740</f>
        <v>0</v>
      </c>
      <c r="G203" s="219">
        <f>'9.ведомства'!K740</f>
        <v>250000</v>
      </c>
      <c r="H203" s="219">
        <f>'9.ведомства'!L740</f>
        <v>0</v>
      </c>
    </row>
    <row r="204" spans="1:8" x14ac:dyDescent="0.25">
      <c r="A204" s="182" t="s">
        <v>1091</v>
      </c>
      <c r="B204" s="181" t="s">
        <v>547</v>
      </c>
      <c r="C204" s="219">
        <f>C205</f>
        <v>22500</v>
      </c>
      <c r="D204" s="219">
        <f t="shared" ref="D204:H204" si="78">D205</f>
        <v>0</v>
      </c>
      <c r="E204" s="219">
        <f t="shared" si="78"/>
        <v>10000</v>
      </c>
      <c r="F204" s="219">
        <f t="shared" si="78"/>
        <v>0</v>
      </c>
      <c r="G204" s="219">
        <f t="shared" si="78"/>
        <v>32500</v>
      </c>
      <c r="H204" s="219">
        <f t="shared" si="78"/>
        <v>0</v>
      </c>
    </row>
    <row r="205" spans="1:8" x14ac:dyDescent="0.25">
      <c r="A205" s="61" t="s">
        <v>43</v>
      </c>
      <c r="B205" s="60" t="s">
        <v>60</v>
      </c>
      <c r="C205" s="219">
        <f>'9.ведомства'!G743</f>
        <v>22500</v>
      </c>
      <c r="D205" s="219">
        <f>'9.ведомства'!H743</f>
        <v>0</v>
      </c>
      <c r="E205" s="219">
        <f>'9.ведомства'!I743</f>
        <v>10000</v>
      </c>
      <c r="F205" s="219">
        <f>'9.ведомства'!J743</f>
        <v>0</v>
      </c>
      <c r="G205" s="219">
        <f>'9.ведомства'!K743</f>
        <v>32500</v>
      </c>
      <c r="H205" s="219">
        <f>'9.ведомства'!L743</f>
        <v>0</v>
      </c>
    </row>
    <row r="206" spans="1:8" x14ac:dyDescent="0.25">
      <c r="A206" s="59" t="s">
        <v>857</v>
      </c>
      <c r="B206" s="32" t="s">
        <v>547</v>
      </c>
      <c r="C206" s="219">
        <f t="shared" ref="C206:F206" si="79">C207</f>
        <v>5000000</v>
      </c>
      <c r="D206" s="219">
        <f t="shared" si="79"/>
        <v>0</v>
      </c>
      <c r="E206" s="219">
        <f t="shared" si="79"/>
        <v>-2460000</v>
      </c>
      <c r="F206" s="219">
        <f t="shared" si="79"/>
        <v>0</v>
      </c>
      <c r="G206" s="219">
        <f>G207</f>
        <v>2540000</v>
      </c>
      <c r="H206" s="219">
        <f>H207</f>
        <v>0</v>
      </c>
    </row>
    <row r="207" spans="1:8" x14ac:dyDescent="0.25">
      <c r="A207" s="61" t="s">
        <v>43</v>
      </c>
      <c r="B207" s="60" t="s">
        <v>60</v>
      </c>
      <c r="C207" s="219">
        <f>'9.ведомства'!G745</f>
        <v>5000000</v>
      </c>
      <c r="D207" s="219">
        <f>'9.ведомства'!H745</f>
        <v>0</v>
      </c>
      <c r="E207" s="219">
        <f>'9.ведомства'!I745</f>
        <v>-2460000</v>
      </c>
      <c r="F207" s="219">
        <f>'9.ведомства'!J745</f>
        <v>0</v>
      </c>
      <c r="G207" s="219">
        <f>'9.ведомства'!K745</f>
        <v>2540000</v>
      </c>
      <c r="H207" s="219">
        <f>'9.ведомства'!L745</f>
        <v>0</v>
      </c>
    </row>
    <row r="208" spans="1:8" x14ac:dyDescent="0.25">
      <c r="A208" s="439" t="s">
        <v>1004</v>
      </c>
      <c r="B208" s="440"/>
      <c r="C208" s="219">
        <f t="shared" ref="C208:F209" si="80">C209</f>
        <v>3404400</v>
      </c>
      <c r="D208" s="219">
        <f t="shared" si="80"/>
        <v>0</v>
      </c>
      <c r="E208" s="219">
        <f t="shared" si="80"/>
        <v>35705</v>
      </c>
      <c r="F208" s="219">
        <f t="shared" si="80"/>
        <v>0</v>
      </c>
      <c r="G208" s="219">
        <f>G209</f>
        <v>3440105</v>
      </c>
      <c r="H208" s="219">
        <f>H209</f>
        <v>0</v>
      </c>
    </row>
    <row r="209" spans="1:8" x14ac:dyDescent="0.25">
      <c r="A209" s="59" t="s">
        <v>860</v>
      </c>
      <c r="B209" s="32" t="s">
        <v>547</v>
      </c>
      <c r="C209" s="219">
        <f t="shared" si="80"/>
        <v>3404400</v>
      </c>
      <c r="D209" s="219">
        <f t="shared" si="80"/>
        <v>0</v>
      </c>
      <c r="E209" s="219">
        <f t="shared" si="80"/>
        <v>35705</v>
      </c>
      <c r="F209" s="219">
        <f t="shared" si="80"/>
        <v>0</v>
      </c>
      <c r="G209" s="219">
        <f>G210</f>
        <v>3440105</v>
      </c>
      <c r="H209" s="219">
        <f>H210</f>
        <v>0</v>
      </c>
    </row>
    <row r="210" spans="1:8" x14ac:dyDescent="0.25">
      <c r="A210" s="61" t="s">
        <v>43</v>
      </c>
      <c r="B210" s="60" t="s">
        <v>60</v>
      </c>
      <c r="C210" s="219">
        <f>'9.ведомства'!G750</f>
        <v>3404400</v>
      </c>
      <c r="D210" s="219">
        <f>'9.ведомства'!H750</f>
        <v>0</v>
      </c>
      <c r="E210" s="219">
        <f>'9.ведомства'!I750</f>
        <v>35705</v>
      </c>
      <c r="F210" s="219">
        <f>'9.ведомства'!J750</f>
        <v>0</v>
      </c>
      <c r="G210" s="219">
        <f>'9.ведомства'!K750</f>
        <v>3440105</v>
      </c>
      <c r="H210" s="219">
        <f>'9.ведомства'!L750</f>
        <v>0</v>
      </c>
    </row>
    <row r="211" spans="1:8" s="57" customFormat="1" x14ac:dyDescent="0.25">
      <c r="A211" s="435" t="s">
        <v>1006</v>
      </c>
      <c r="B211" s="435"/>
      <c r="C211" s="219">
        <f>C214+C216+C220+C223+C225+C212+C218</f>
        <v>48400972</v>
      </c>
      <c r="D211" s="219">
        <f t="shared" ref="D211:H211" si="81">D214+D216+D220+D223+D225+D212+D218</f>
        <v>15429422</v>
      </c>
      <c r="E211" s="219">
        <f t="shared" si="81"/>
        <v>-69101</v>
      </c>
      <c r="F211" s="219">
        <f t="shared" si="81"/>
        <v>0</v>
      </c>
      <c r="G211" s="219">
        <f t="shared" si="81"/>
        <v>48331871</v>
      </c>
      <c r="H211" s="219">
        <f t="shared" si="81"/>
        <v>15429422</v>
      </c>
    </row>
    <row r="212" spans="1:8" s="57" customFormat="1" ht="24" x14ac:dyDescent="0.25">
      <c r="A212" s="188" t="s">
        <v>1120</v>
      </c>
      <c r="B212" s="188" t="s">
        <v>1115</v>
      </c>
      <c r="C212" s="219">
        <f>C213</f>
        <v>15429422</v>
      </c>
      <c r="D212" s="219">
        <f t="shared" ref="D212:H212" si="82">D213</f>
        <v>15429422</v>
      </c>
      <c r="E212" s="219">
        <f t="shared" si="82"/>
        <v>0</v>
      </c>
      <c r="F212" s="219">
        <f t="shared" si="82"/>
        <v>0</v>
      </c>
      <c r="G212" s="219">
        <f t="shared" si="82"/>
        <v>15429422</v>
      </c>
      <c r="H212" s="219">
        <f t="shared" si="82"/>
        <v>15429422</v>
      </c>
    </row>
    <row r="213" spans="1:8" s="57" customFormat="1" x14ac:dyDescent="0.25">
      <c r="A213" s="61" t="s">
        <v>4</v>
      </c>
      <c r="B213" s="60" t="s">
        <v>30</v>
      </c>
      <c r="C213" s="219">
        <f>'9.ведомства'!G1003</f>
        <v>15429422</v>
      </c>
      <c r="D213" s="219">
        <f>'9.ведомства'!H1003</f>
        <v>15429422</v>
      </c>
      <c r="E213" s="219">
        <f>'9.ведомства'!I1003</f>
        <v>0</v>
      </c>
      <c r="F213" s="219">
        <f>'9.ведомства'!J1003</f>
        <v>0</v>
      </c>
      <c r="G213" s="219">
        <f>'9.ведомства'!K1003</f>
        <v>15429422</v>
      </c>
      <c r="H213" s="219">
        <f>'9.ведомства'!L1003</f>
        <v>15429422</v>
      </c>
    </row>
    <row r="214" spans="1:8" ht="24" x14ac:dyDescent="0.25">
      <c r="A214" s="188" t="s">
        <v>942</v>
      </c>
      <c r="B214" s="60" t="s">
        <v>943</v>
      </c>
      <c r="C214" s="219">
        <f t="shared" ref="C214:F214" si="83">SUM(C215:C215)</f>
        <v>0</v>
      </c>
      <c r="D214" s="219">
        <f t="shared" si="83"/>
        <v>0</v>
      </c>
      <c r="E214" s="219">
        <f t="shared" si="83"/>
        <v>0</v>
      </c>
      <c r="F214" s="219">
        <f t="shared" si="83"/>
        <v>0</v>
      </c>
      <c r="G214" s="219">
        <f>SUM(G215:G215)</f>
        <v>0</v>
      </c>
      <c r="H214" s="219">
        <f>SUM(H215:H215)</f>
        <v>0</v>
      </c>
    </row>
    <row r="215" spans="1:8" x14ac:dyDescent="0.25">
      <c r="A215" s="61" t="s">
        <v>4</v>
      </c>
      <c r="B215" s="60" t="s">
        <v>30</v>
      </c>
      <c r="C215" s="219">
        <f>'9.ведомства'!G1004</f>
        <v>0</v>
      </c>
      <c r="D215" s="219">
        <f>'9.ведомства'!H1004</f>
        <v>0</v>
      </c>
      <c r="E215" s="219">
        <f>'9.ведомства'!I1004</f>
        <v>0</v>
      </c>
      <c r="F215" s="219">
        <f>'9.ведомства'!J1004</f>
        <v>0</v>
      </c>
      <c r="G215" s="219">
        <f>'9.ведомства'!K1004</f>
        <v>0</v>
      </c>
      <c r="H215" s="219">
        <f>'9.ведомства'!L1004</f>
        <v>0</v>
      </c>
    </row>
    <row r="216" spans="1:8" x14ac:dyDescent="0.25">
      <c r="A216" s="188" t="s">
        <v>845</v>
      </c>
      <c r="B216" s="60" t="s">
        <v>844</v>
      </c>
      <c r="C216" s="219">
        <f t="shared" ref="C216:F216" si="84">C217</f>
        <v>0</v>
      </c>
      <c r="D216" s="219">
        <f t="shared" si="84"/>
        <v>0</v>
      </c>
      <c r="E216" s="219">
        <f t="shared" si="84"/>
        <v>0</v>
      </c>
      <c r="F216" s="219">
        <f t="shared" si="84"/>
        <v>0</v>
      </c>
      <c r="G216" s="219">
        <f>G217</f>
        <v>0</v>
      </c>
      <c r="H216" s="219">
        <f>H217</f>
        <v>0</v>
      </c>
    </row>
    <row r="217" spans="1:8" x14ac:dyDescent="0.25">
      <c r="A217" s="61" t="s">
        <v>43</v>
      </c>
      <c r="B217" s="60" t="s">
        <v>60</v>
      </c>
      <c r="C217" s="219">
        <f>'9.ведомства'!G730</f>
        <v>0</v>
      </c>
      <c r="D217" s="219">
        <f>'9.ведомства'!H730</f>
        <v>0</v>
      </c>
      <c r="E217" s="219">
        <f>'9.ведомства'!I730</f>
        <v>0</v>
      </c>
      <c r="F217" s="219">
        <f>'9.ведомства'!J730</f>
        <v>0</v>
      </c>
      <c r="G217" s="219">
        <f>'9.ведомства'!K730</f>
        <v>0</v>
      </c>
      <c r="H217" s="219">
        <f>'9.ведомства'!L730</f>
        <v>0</v>
      </c>
    </row>
    <row r="218" spans="1:8" ht="24" x14ac:dyDescent="0.25">
      <c r="A218" s="188" t="s">
        <v>1121</v>
      </c>
      <c r="B218" s="60" t="s">
        <v>943</v>
      </c>
      <c r="C218" s="219">
        <f>C219</f>
        <v>17000000</v>
      </c>
      <c r="D218" s="219">
        <f t="shared" ref="D218:H218" si="85">D219</f>
        <v>0</v>
      </c>
      <c r="E218" s="219">
        <f t="shared" si="85"/>
        <v>0</v>
      </c>
      <c r="F218" s="219">
        <f t="shared" si="85"/>
        <v>0</v>
      </c>
      <c r="G218" s="219">
        <f t="shared" si="85"/>
        <v>17000000</v>
      </c>
      <c r="H218" s="219">
        <f t="shared" si="85"/>
        <v>0</v>
      </c>
    </row>
    <row r="219" spans="1:8" x14ac:dyDescent="0.25">
      <c r="A219" s="61" t="s">
        <v>4</v>
      </c>
      <c r="B219" s="60" t="s">
        <v>30</v>
      </c>
      <c r="C219" s="219">
        <f>'9.ведомства'!G1007</f>
        <v>17000000</v>
      </c>
      <c r="D219" s="219">
        <f>'9.ведомства'!H1007</f>
        <v>0</v>
      </c>
      <c r="E219" s="219">
        <f>'9.ведомства'!I1007</f>
        <v>0</v>
      </c>
      <c r="F219" s="219">
        <f>'9.ведомства'!J1007</f>
        <v>0</v>
      </c>
      <c r="G219" s="219">
        <f>'9.ведомства'!K1007</f>
        <v>17000000</v>
      </c>
      <c r="H219" s="219">
        <f>'9.ведомства'!L1007</f>
        <v>0</v>
      </c>
    </row>
    <row r="220" spans="1:8" x14ac:dyDescent="0.25">
      <c r="A220" s="188" t="s">
        <v>945</v>
      </c>
      <c r="B220" s="187" t="s">
        <v>944</v>
      </c>
      <c r="C220" s="219">
        <f>C221+C222</f>
        <v>5032250</v>
      </c>
      <c r="D220" s="219">
        <f t="shared" ref="D220:H220" si="86">D221+D222</f>
        <v>0</v>
      </c>
      <c r="E220" s="219">
        <f t="shared" si="86"/>
        <v>-39234</v>
      </c>
      <c r="F220" s="219">
        <f t="shared" si="86"/>
        <v>0</v>
      </c>
      <c r="G220" s="219">
        <f t="shared" si="86"/>
        <v>4993016</v>
      </c>
      <c r="H220" s="219">
        <f t="shared" si="86"/>
        <v>0</v>
      </c>
    </row>
    <row r="221" spans="1:8" x14ac:dyDescent="0.25">
      <c r="A221" s="61" t="s">
        <v>4</v>
      </c>
      <c r="B221" s="60" t="s">
        <v>30</v>
      </c>
      <c r="C221" s="219">
        <f>'9.ведомства'!G1009</f>
        <v>3324000</v>
      </c>
      <c r="D221" s="219">
        <f>'9.ведомства'!H1009</f>
        <v>0</v>
      </c>
      <c r="E221" s="219">
        <f>'9.ведомства'!I1009</f>
        <v>0</v>
      </c>
      <c r="F221" s="219">
        <f>'9.ведомства'!J1009</f>
        <v>0</v>
      </c>
      <c r="G221" s="219">
        <f>'9.ведомства'!K1009</f>
        <v>3324000</v>
      </c>
      <c r="H221" s="219">
        <f>'9.ведомства'!L1009</f>
        <v>0</v>
      </c>
    </row>
    <row r="222" spans="1:8" x14ac:dyDescent="0.25">
      <c r="A222" s="61" t="s">
        <v>43</v>
      </c>
      <c r="B222" s="60" t="s">
        <v>60</v>
      </c>
      <c r="C222" s="219">
        <f>'9.ведомства'!G732</f>
        <v>1708250</v>
      </c>
      <c r="D222" s="219">
        <f>'9.ведомства'!H732</f>
        <v>0</v>
      </c>
      <c r="E222" s="219">
        <f>'9.ведомства'!I732</f>
        <v>-39234</v>
      </c>
      <c r="F222" s="219">
        <f>'9.ведомства'!J732</f>
        <v>0</v>
      </c>
      <c r="G222" s="219">
        <f>'9.ведомства'!K732</f>
        <v>1669016</v>
      </c>
      <c r="H222" s="219">
        <f>'9.ведомства'!L732</f>
        <v>0</v>
      </c>
    </row>
    <row r="223" spans="1:8" x14ac:dyDescent="0.25">
      <c r="A223" s="188" t="s">
        <v>947</v>
      </c>
      <c r="B223" s="187" t="s">
        <v>946</v>
      </c>
      <c r="C223" s="219">
        <f t="shared" ref="C223:F223" si="87">C224</f>
        <v>10639300</v>
      </c>
      <c r="D223" s="219">
        <f t="shared" si="87"/>
        <v>0</v>
      </c>
      <c r="E223" s="219">
        <f t="shared" si="87"/>
        <v>0</v>
      </c>
      <c r="F223" s="219">
        <f t="shared" si="87"/>
        <v>0</v>
      </c>
      <c r="G223" s="219">
        <f>G224</f>
        <v>10639300</v>
      </c>
      <c r="H223" s="219">
        <f>H224</f>
        <v>0</v>
      </c>
    </row>
    <row r="224" spans="1:8" x14ac:dyDescent="0.25">
      <c r="A224" s="61" t="s">
        <v>4</v>
      </c>
      <c r="B224" s="60" t="s">
        <v>30</v>
      </c>
      <c r="C224" s="219">
        <f>'9.ведомства'!G1015</f>
        <v>10639300</v>
      </c>
      <c r="D224" s="219">
        <f>'9.ведомства'!H1015</f>
        <v>0</v>
      </c>
      <c r="E224" s="219">
        <f>'9.ведомства'!I1015</f>
        <v>0</v>
      </c>
      <c r="F224" s="219">
        <f>'9.ведомства'!J1015</f>
        <v>0</v>
      </c>
      <c r="G224" s="219">
        <f>'9.ведомства'!K1015</f>
        <v>10639300</v>
      </c>
      <c r="H224" s="219">
        <f>'9.ведомства'!L1015</f>
        <v>0</v>
      </c>
    </row>
    <row r="225" spans="1:8" x14ac:dyDescent="0.25">
      <c r="A225" s="59" t="s">
        <v>849</v>
      </c>
      <c r="B225" s="60" t="s">
        <v>847</v>
      </c>
      <c r="C225" s="219">
        <f t="shared" ref="C225:F225" si="88">C226</f>
        <v>300000</v>
      </c>
      <c r="D225" s="219">
        <f t="shared" si="88"/>
        <v>0</v>
      </c>
      <c r="E225" s="219">
        <f t="shared" si="88"/>
        <v>-29867</v>
      </c>
      <c r="F225" s="219">
        <f t="shared" si="88"/>
        <v>0</v>
      </c>
      <c r="G225" s="219">
        <f>G226</f>
        <v>270133</v>
      </c>
      <c r="H225" s="219">
        <f>H226</f>
        <v>0</v>
      </c>
    </row>
    <row r="226" spans="1:8" x14ac:dyDescent="0.25">
      <c r="A226" s="61" t="s">
        <v>43</v>
      </c>
      <c r="B226" s="60" t="s">
        <v>60</v>
      </c>
      <c r="C226" s="219">
        <f>'9.ведомства'!G734</f>
        <v>300000</v>
      </c>
      <c r="D226" s="219">
        <f>'9.ведомства'!H734</f>
        <v>0</v>
      </c>
      <c r="E226" s="219">
        <f>'9.ведомства'!I734</f>
        <v>-29867</v>
      </c>
      <c r="F226" s="219">
        <f>'9.ведомства'!J734</f>
        <v>0</v>
      </c>
      <c r="G226" s="219">
        <f>'9.ведомства'!K734</f>
        <v>270133</v>
      </c>
      <c r="H226" s="219">
        <f>'9.ведомства'!L734</f>
        <v>0</v>
      </c>
    </row>
    <row r="227" spans="1:8" x14ac:dyDescent="0.25">
      <c r="A227" s="439" t="s">
        <v>1007</v>
      </c>
      <c r="B227" s="440"/>
      <c r="C227" s="219">
        <f t="shared" ref="C227:F227" si="89">C228+C236+C238+C240+C248+C250+C252+C244+C242+C246+C230+C232+C234</f>
        <v>26593655.100000001</v>
      </c>
      <c r="D227" s="219">
        <f t="shared" si="89"/>
        <v>5203957.0999999996</v>
      </c>
      <c r="E227" s="219">
        <f t="shared" si="89"/>
        <v>6567850</v>
      </c>
      <c r="F227" s="219">
        <f t="shared" si="89"/>
        <v>0</v>
      </c>
      <c r="G227" s="219">
        <f>G228+G236+G238+G240+G248+G250+G252+G244+G242+G246+G230+G232+G234</f>
        <v>33161505.100000001</v>
      </c>
      <c r="H227" s="219">
        <f>H228+H236+H238+H240+H248+H250+H252+H244+H242+H246+H230+H232+H234</f>
        <v>5203957.0999999996</v>
      </c>
    </row>
    <row r="228" spans="1:8" x14ac:dyDescent="0.25">
      <c r="A228" s="59" t="s">
        <v>882</v>
      </c>
      <c r="B228" s="32" t="s">
        <v>880</v>
      </c>
      <c r="C228" s="219">
        <f t="shared" ref="C228:F228" si="90">C229</f>
        <v>9152288</v>
      </c>
      <c r="D228" s="219">
        <f t="shared" si="90"/>
        <v>0</v>
      </c>
      <c r="E228" s="219">
        <f t="shared" si="90"/>
        <v>0</v>
      </c>
      <c r="F228" s="219">
        <f t="shared" si="90"/>
        <v>0</v>
      </c>
      <c r="G228" s="219">
        <f>G229</f>
        <v>9152288</v>
      </c>
      <c r="H228" s="219">
        <f>H229</f>
        <v>0</v>
      </c>
    </row>
    <row r="229" spans="1:8" x14ac:dyDescent="0.25">
      <c r="A229" s="61" t="s">
        <v>43</v>
      </c>
      <c r="B229" s="60" t="s">
        <v>60</v>
      </c>
      <c r="C229" s="219">
        <f>'9.ведомства'!G776</f>
        <v>9152288</v>
      </c>
      <c r="D229" s="219">
        <f>'9.ведомства'!H776</f>
        <v>0</v>
      </c>
      <c r="E229" s="219">
        <f>'9.ведомства'!I776</f>
        <v>0</v>
      </c>
      <c r="F229" s="219">
        <f>'9.ведомства'!J776</f>
        <v>0</v>
      </c>
      <c r="G229" s="219">
        <f>'9.ведомства'!K776</f>
        <v>9152288</v>
      </c>
      <c r="H229" s="219">
        <f>'9.ведомства'!L776</f>
        <v>0</v>
      </c>
    </row>
    <row r="230" spans="1:8" x14ac:dyDescent="0.25">
      <c r="A230" s="191" t="s">
        <v>1132</v>
      </c>
      <c r="B230" s="129" t="s">
        <v>1131</v>
      </c>
      <c r="C230" s="219">
        <f>C231</f>
        <v>314500</v>
      </c>
      <c r="D230" s="219">
        <f t="shared" ref="D230:H230" si="91">D231</f>
        <v>0</v>
      </c>
      <c r="E230" s="219">
        <f t="shared" si="91"/>
        <v>1613600</v>
      </c>
      <c r="F230" s="219">
        <f t="shared" si="91"/>
        <v>0</v>
      </c>
      <c r="G230" s="219">
        <f t="shared" si="91"/>
        <v>1928100</v>
      </c>
      <c r="H230" s="219">
        <f t="shared" si="91"/>
        <v>0</v>
      </c>
    </row>
    <row r="231" spans="1:8" x14ac:dyDescent="0.25">
      <c r="A231" s="61" t="s">
        <v>43</v>
      </c>
      <c r="B231" s="60" t="s">
        <v>60</v>
      </c>
      <c r="C231" s="219">
        <f>'9.ведомства'!G779</f>
        <v>314500</v>
      </c>
      <c r="D231" s="219">
        <f>'9.ведомства'!H779</f>
        <v>0</v>
      </c>
      <c r="E231" s="219">
        <f>'9.ведомства'!I779</f>
        <v>1613600</v>
      </c>
      <c r="F231" s="219">
        <f>'9.ведомства'!J779</f>
        <v>0</v>
      </c>
      <c r="G231" s="219">
        <f>'9.ведомства'!K779</f>
        <v>1928100</v>
      </c>
      <c r="H231" s="219">
        <f>'9.ведомства'!L779</f>
        <v>0</v>
      </c>
    </row>
    <row r="232" spans="1:8" x14ac:dyDescent="0.25">
      <c r="A232" s="201" t="s">
        <v>1147</v>
      </c>
      <c r="B232" s="60" t="s">
        <v>1045</v>
      </c>
      <c r="C232" s="219">
        <f>C233</f>
        <v>41600</v>
      </c>
      <c r="D232" s="219">
        <f t="shared" ref="D232:H232" si="92">D233</f>
        <v>0</v>
      </c>
      <c r="E232" s="219">
        <f t="shared" si="92"/>
        <v>0</v>
      </c>
      <c r="F232" s="219">
        <f t="shared" si="92"/>
        <v>0</v>
      </c>
      <c r="G232" s="219">
        <f t="shared" si="92"/>
        <v>41600</v>
      </c>
      <c r="H232" s="219">
        <f t="shared" si="92"/>
        <v>0</v>
      </c>
    </row>
    <row r="233" spans="1:8" x14ac:dyDescent="0.25">
      <c r="A233" s="61" t="s">
        <v>43</v>
      </c>
      <c r="B233" s="60" t="s">
        <v>60</v>
      </c>
      <c r="C233" s="219">
        <f>'9.ведомства'!G780</f>
        <v>41600</v>
      </c>
      <c r="D233" s="219">
        <f>'9.ведомства'!H780</f>
        <v>0</v>
      </c>
      <c r="E233" s="219">
        <f>'9.ведомства'!I780</f>
        <v>0</v>
      </c>
      <c r="F233" s="219">
        <f>'9.ведомства'!J780</f>
        <v>0</v>
      </c>
      <c r="G233" s="219">
        <f>'9.ведомства'!K780</f>
        <v>41600</v>
      </c>
      <c r="H233" s="219">
        <f>'9.ведомства'!L780</f>
        <v>0</v>
      </c>
    </row>
    <row r="234" spans="1:8" x14ac:dyDescent="0.25">
      <c r="A234" s="201" t="s">
        <v>1148</v>
      </c>
      <c r="B234" s="60" t="s">
        <v>1149</v>
      </c>
      <c r="C234" s="219">
        <f>C235</f>
        <v>291000</v>
      </c>
      <c r="D234" s="219">
        <f t="shared" ref="D234:H234" si="93">D235</f>
        <v>0</v>
      </c>
      <c r="E234" s="219">
        <f t="shared" si="93"/>
        <v>0</v>
      </c>
      <c r="F234" s="219">
        <f t="shared" si="93"/>
        <v>0</v>
      </c>
      <c r="G234" s="219">
        <f t="shared" si="93"/>
        <v>291000</v>
      </c>
      <c r="H234" s="219">
        <f t="shared" si="93"/>
        <v>0</v>
      </c>
    </row>
    <row r="235" spans="1:8" x14ac:dyDescent="0.25">
      <c r="A235" s="61" t="s">
        <v>43</v>
      </c>
      <c r="B235" s="60" t="s">
        <v>60</v>
      </c>
      <c r="C235" s="219">
        <f>'9.ведомства'!G782</f>
        <v>291000</v>
      </c>
      <c r="D235" s="219">
        <f>'9.ведомства'!H782</f>
        <v>0</v>
      </c>
      <c r="E235" s="219">
        <f>'9.ведомства'!I782</f>
        <v>0</v>
      </c>
      <c r="F235" s="219">
        <f>'9.ведомства'!J782</f>
        <v>0</v>
      </c>
      <c r="G235" s="219">
        <f>'9.ведомства'!K782</f>
        <v>291000</v>
      </c>
      <c r="H235" s="219">
        <f>'9.ведомства'!L782</f>
        <v>0</v>
      </c>
    </row>
    <row r="236" spans="1:8" s="49" customFormat="1" ht="24" x14ac:dyDescent="0.25">
      <c r="A236" s="59" t="s">
        <v>822</v>
      </c>
      <c r="B236" s="60" t="s">
        <v>467</v>
      </c>
      <c r="C236" s="219">
        <f t="shared" ref="C236:F236" si="94">C237</f>
        <v>5186337.0999999996</v>
      </c>
      <c r="D236" s="219">
        <f t="shared" si="94"/>
        <v>5186337.0999999996</v>
      </c>
      <c r="E236" s="219">
        <f t="shared" si="94"/>
        <v>0</v>
      </c>
      <c r="F236" s="219">
        <f t="shared" si="94"/>
        <v>0</v>
      </c>
      <c r="G236" s="219">
        <f>G237</f>
        <v>5186337.0999999996</v>
      </c>
      <c r="H236" s="219">
        <f>H237</f>
        <v>5186337.0999999996</v>
      </c>
    </row>
    <row r="237" spans="1:8" x14ac:dyDescent="0.25">
      <c r="A237" s="61" t="s">
        <v>43</v>
      </c>
      <c r="B237" s="60" t="s">
        <v>60</v>
      </c>
      <c r="C237" s="219">
        <f>'9.ведомства'!G691</f>
        <v>5186337.0999999996</v>
      </c>
      <c r="D237" s="219">
        <f>'9.ведомства'!H691</f>
        <v>5186337.0999999996</v>
      </c>
      <c r="E237" s="219">
        <f>'9.ведомства'!I691</f>
        <v>0</v>
      </c>
      <c r="F237" s="219">
        <f>'9.ведомства'!J691</f>
        <v>0</v>
      </c>
      <c r="G237" s="219">
        <f>'9.ведомства'!K691</f>
        <v>5186337.0999999996</v>
      </c>
      <c r="H237" s="219">
        <f>'9.ведомства'!L691</f>
        <v>5186337.0999999996</v>
      </c>
    </row>
    <row r="238" spans="1:8" s="49" customFormat="1" ht="24" x14ac:dyDescent="0.25">
      <c r="A238" s="59" t="s">
        <v>823</v>
      </c>
      <c r="B238" s="60" t="s">
        <v>468</v>
      </c>
      <c r="C238" s="219">
        <f t="shared" ref="C238:F238" si="95">C239</f>
        <v>17620</v>
      </c>
      <c r="D238" s="219">
        <f t="shared" si="95"/>
        <v>17620</v>
      </c>
      <c r="E238" s="219">
        <f t="shared" si="95"/>
        <v>0</v>
      </c>
      <c r="F238" s="219">
        <f t="shared" si="95"/>
        <v>0</v>
      </c>
      <c r="G238" s="219">
        <f>G239</f>
        <v>17620</v>
      </c>
      <c r="H238" s="219">
        <f>H239</f>
        <v>17620</v>
      </c>
    </row>
    <row r="239" spans="1:8" x14ac:dyDescent="0.25">
      <c r="A239" s="61" t="s">
        <v>43</v>
      </c>
      <c r="B239" s="60" t="s">
        <v>60</v>
      </c>
      <c r="C239" s="219">
        <f>'9.ведомства'!G693</f>
        <v>17620</v>
      </c>
      <c r="D239" s="219">
        <f>'9.ведомства'!H693</f>
        <v>17620</v>
      </c>
      <c r="E239" s="219">
        <f>'9.ведомства'!I693</f>
        <v>0</v>
      </c>
      <c r="F239" s="219">
        <f>'9.ведомства'!J693</f>
        <v>0</v>
      </c>
      <c r="G239" s="219">
        <f>'9.ведомства'!K693</f>
        <v>17620</v>
      </c>
      <c r="H239" s="219">
        <f>'9.ведомства'!L693</f>
        <v>17620</v>
      </c>
    </row>
    <row r="240" spans="1:8" ht="24" x14ac:dyDescent="0.25">
      <c r="A240" s="59" t="s">
        <v>824</v>
      </c>
      <c r="B240" s="32" t="s">
        <v>1043</v>
      </c>
      <c r="C240" s="219">
        <f t="shared" ref="C240:F240" si="96">C241</f>
        <v>3338076</v>
      </c>
      <c r="D240" s="219">
        <f t="shared" si="96"/>
        <v>0</v>
      </c>
      <c r="E240" s="219">
        <f t="shared" si="96"/>
        <v>0</v>
      </c>
      <c r="F240" s="219">
        <f t="shared" si="96"/>
        <v>0</v>
      </c>
      <c r="G240" s="219">
        <f>G241</f>
        <v>3338076</v>
      </c>
      <c r="H240" s="219">
        <f>H241</f>
        <v>0</v>
      </c>
    </row>
    <row r="241" spans="1:8" x14ac:dyDescent="0.25">
      <c r="A241" s="61" t="s">
        <v>43</v>
      </c>
      <c r="B241" s="60" t="s">
        <v>60</v>
      </c>
      <c r="C241" s="219">
        <f>'9.ведомства'!G694</f>
        <v>3338076</v>
      </c>
      <c r="D241" s="219">
        <f>'9.ведомства'!H694</f>
        <v>0</v>
      </c>
      <c r="E241" s="219">
        <f>'9.ведомства'!I694</f>
        <v>0</v>
      </c>
      <c r="F241" s="219">
        <f>'9.ведомства'!J694</f>
        <v>0</v>
      </c>
      <c r="G241" s="219">
        <f>'9.ведомства'!K694</f>
        <v>3338076</v>
      </c>
      <c r="H241" s="219">
        <f>'9.ведомства'!L694</f>
        <v>0</v>
      </c>
    </row>
    <row r="242" spans="1:8" x14ac:dyDescent="0.25">
      <c r="A242" s="61" t="s">
        <v>1049</v>
      </c>
      <c r="B242" s="129" t="s">
        <v>880</v>
      </c>
      <c r="C242" s="219">
        <f>C243</f>
        <v>398890</v>
      </c>
      <c r="D242" s="219">
        <f t="shared" ref="D242:H242" si="97">D243</f>
        <v>0</v>
      </c>
      <c r="E242" s="219">
        <f t="shared" si="97"/>
        <v>60000</v>
      </c>
      <c r="F242" s="219">
        <f t="shared" si="97"/>
        <v>0</v>
      </c>
      <c r="G242" s="219">
        <f t="shared" si="97"/>
        <v>458890</v>
      </c>
      <c r="H242" s="219">
        <f t="shared" si="97"/>
        <v>0</v>
      </c>
    </row>
    <row r="243" spans="1:8" x14ac:dyDescent="0.25">
      <c r="A243" s="61" t="s">
        <v>43</v>
      </c>
      <c r="B243" s="60" t="s">
        <v>60</v>
      </c>
      <c r="C243" s="219">
        <f>'9.ведомства'!G786</f>
        <v>398890</v>
      </c>
      <c r="D243" s="219">
        <f>'9.ведомства'!H786</f>
        <v>0</v>
      </c>
      <c r="E243" s="219">
        <f>'9.ведомства'!I786</f>
        <v>60000</v>
      </c>
      <c r="F243" s="219">
        <f>'9.ведомства'!J786</f>
        <v>0</v>
      </c>
      <c r="G243" s="219">
        <f>'9.ведомства'!K786</f>
        <v>458890</v>
      </c>
      <c r="H243" s="219">
        <f>'9.ведомства'!L786</f>
        <v>0</v>
      </c>
    </row>
    <row r="244" spans="1:8" x14ac:dyDescent="0.25">
      <c r="A244" s="61" t="s">
        <v>1046</v>
      </c>
      <c r="B244" s="129" t="s">
        <v>1044</v>
      </c>
      <c r="C244" s="219">
        <f>C245</f>
        <v>790424</v>
      </c>
      <c r="D244" s="219">
        <f t="shared" ref="D244:H244" si="98">D245</f>
        <v>0</v>
      </c>
      <c r="E244" s="219">
        <f t="shared" si="98"/>
        <v>0</v>
      </c>
      <c r="F244" s="219">
        <f t="shared" si="98"/>
        <v>0</v>
      </c>
      <c r="G244" s="219">
        <f t="shared" si="98"/>
        <v>790424</v>
      </c>
      <c r="H244" s="219">
        <f t="shared" si="98"/>
        <v>0</v>
      </c>
    </row>
    <row r="245" spans="1:8" x14ac:dyDescent="0.25">
      <c r="A245" s="61" t="s">
        <v>43</v>
      </c>
      <c r="B245" s="60" t="s">
        <v>60</v>
      </c>
      <c r="C245" s="219">
        <f>'9.ведомства'!G788</f>
        <v>790424</v>
      </c>
      <c r="D245" s="219">
        <f>'9.ведомства'!H788</f>
        <v>0</v>
      </c>
      <c r="E245" s="219">
        <f>'9.ведомства'!I788</f>
        <v>0</v>
      </c>
      <c r="F245" s="219">
        <f>'9.ведомства'!J788</f>
        <v>0</v>
      </c>
      <c r="G245" s="219">
        <f>'9.ведомства'!K788</f>
        <v>790424</v>
      </c>
      <c r="H245" s="219">
        <f>'9.ведомства'!L788</f>
        <v>0</v>
      </c>
    </row>
    <row r="246" spans="1:8" x14ac:dyDescent="0.25">
      <c r="A246" s="61" t="s">
        <v>1050</v>
      </c>
      <c r="B246" s="129" t="s">
        <v>547</v>
      </c>
      <c r="C246" s="219">
        <f>C247</f>
        <v>2650450</v>
      </c>
      <c r="D246" s="219">
        <f t="shared" ref="D246:H246" si="99">D247</f>
        <v>0</v>
      </c>
      <c r="E246" s="219">
        <f t="shared" si="99"/>
        <v>3794250</v>
      </c>
      <c r="F246" s="219">
        <f t="shared" si="99"/>
        <v>0</v>
      </c>
      <c r="G246" s="219">
        <f t="shared" si="99"/>
        <v>6444700</v>
      </c>
      <c r="H246" s="219">
        <f t="shared" si="99"/>
        <v>0</v>
      </c>
    </row>
    <row r="247" spans="1:8" x14ac:dyDescent="0.25">
      <c r="A247" s="61" t="s">
        <v>43</v>
      </c>
      <c r="B247" s="60" t="s">
        <v>60</v>
      </c>
      <c r="C247" s="219">
        <f>'9.ведомства'!G790</f>
        <v>2650450</v>
      </c>
      <c r="D247" s="219">
        <f>'9.ведомства'!H790</f>
        <v>0</v>
      </c>
      <c r="E247" s="219">
        <f>'9.ведомства'!I790</f>
        <v>3794250</v>
      </c>
      <c r="F247" s="219">
        <f>'9.ведомства'!J790</f>
        <v>0</v>
      </c>
      <c r="G247" s="219">
        <f>'9.ведомства'!K790</f>
        <v>6444700</v>
      </c>
      <c r="H247" s="219">
        <f>'9.ведомства'!L790</f>
        <v>0</v>
      </c>
    </row>
    <row r="248" spans="1:8" ht="36" x14ac:dyDescent="0.25">
      <c r="A248" s="59" t="s">
        <v>886</v>
      </c>
      <c r="B248" s="32" t="s">
        <v>884</v>
      </c>
      <c r="C248" s="219">
        <f t="shared" ref="C248:F248" si="100">C249</f>
        <v>3948470</v>
      </c>
      <c r="D248" s="219">
        <f t="shared" si="100"/>
        <v>0</v>
      </c>
      <c r="E248" s="219">
        <f t="shared" si="100"/>
        <v>1000000</v>
      </c>
      <c r="F248" s="219">
        <f t="shared" si="100"/>
        <v>0</v>
      </c>
      <c r="G248" s="219">
        <f>G249</f>
        <v>4948470</v>
      </c>
      <c r="H248" s="219">
        <f>H249</f>
        <v>0</v>
      </c>
    </row>
    <row r="249" spans="1:8" x14ac:dyDescent="0.25">
      <c r="A249" s="61" t="s">
        <v>43</v>
      </c>
      <c r="B249" s="60" t="s">
        <v>60</v>
      </c>
      <c r="C249" s="219">
        <f>'9.ведомства'!G792</f>
        <v>3948470</v>
      </c>
      <c r="D249" s="219">
        <f>'9.ведомства'!H792</f>
        <v>0</v>
      </c>
      <c r="E249" s="219">
        <f>'9.ведомства'!I792</f>
        <v>1000000</v>
      </c>
      <c r="F249" s="219">
        <f>'9.ведомства'!J792</f>
        <v>0</v>
      </c>
      <c r="G249" s="219">
        <f>'9.ведомства'!K792</f>
        <v>4948470</v>
      </c>
      <c r="H249" s="219">
        <f>'9.ведомства'!L792</f>
        <v>0</v>
      </c>
    </row>
    <row r="250" spans="1:8" ht="24" x14ac:dyDescent="0.25">
      <c r="A250" s="59" t="s">
        <v>888</v>
      </c>
      <c r="B250" s="32" t="s">
        <v>889</v>
      </c>
      <c r="C250" s="219">
        <f t="shared" ref="C250:F250" si="101">C251</f>
        <v>364000</v>
      </c>
      <c r="D250" s="219">
        <f t="shared" si="101"/>
        <v>0</v>
      </c>
      <c r="E250" s="219">
        <f t="shared" si="101"/>
        <v>0</v>
      </c>
      <c r="F250" s="219">
        <f t="shared" si="101"/>
        <v>0</v>
      </c>
      <c r="G250" s="219">
        <f>G251</f>
        <v>364000</v>
      </c>
      <c r="H250" s="219">
        <f>H251</f>
        <v>0</v>
      </c>
    </row>
    <row r="251" spans="1:8" x14ac:dyDescent="0.25">
      <c r="A251" s="61" t="s">
        <v>43</v>
      </c>
      <c r="B251" s="60" t="s">
        <v>60</v>
      </c>
      <c r="C251" s="219">
        <f>'9.ведомства'!G795</f>
        <v>364000</v>
      </c>
      <c r="D251" s="219">
        <f>'9.ведомства'!H795</f>
        <v>0</v>
      </c>
      <c r="E251" s="219">
        <f>'9.ведомства'!I795</f>
        <v>0</v>
      </c>
      <c r="F251" s="219">
        <f>'9.ведомства'!J795</f>
        <v>0</v>
      </c>
      <c r="G251" s="219">
        <f>'9.ведомства'!K795</f>
        <v>364000</v>
      </c>
      <c r="H251" s="219">
        <f>'9.ведомства'!L795</f>
        <v>0</v>
      </c>
    </row>
    <row r="252" spans="1:8" ht="24" x14ac:dyDescent="0.25">
      <c r="A252" s="59" t="s">
        <v>892</v>
      </c>
      <c r="B252" s="32" t="s">
        <v>894</v>
      </c>
      <c r="C252" s="219">
        <f t="shared" ref="C252:F252" si="102">C253</f>
        <v>100000</v>
      </c>
      <c r="D252" s="219">
        <f t="shared" si="102"/>
        <v>0</v>
      </c>
      <c r="E252" s="219">
        <f t="shared" si="102"/>
        <v>100000</v>
      </c>
      <c r="F252" s="219">
        <f t="shared" si="102"/>
        <v>0</v>
      </c>
      <c r="G252" s="219">
        <f>G253</f>
        <v>200000</v>
      </c>
      <c r="H252" s="219">
        <f>H253</f>
        <v>0</v>
      </c>
    </row>
    <row r="253" spans="1:8" x14ac:dyDescent="0.25">
      <c r="A253" s="61" t="s">
        <v>43</v>
      </c>
      <c r="B253" s="60" t="s">
        <v>60</v>
      </c>
      <c r="C253" s="219">
        <f>'9.ведомства'!G798</f>
        <v>100000</v>
      </c>
      <c r="D253" s="219">
        <f>'9.ведомства'!H798</f>
        <v>0</v>
      </c>
      <c r="E253" s="219">
        <f>'9.ведомства'!I798</f>
        <v>100000</v>
      </c>
      <c r="F253" s="219">
        <f>'9.ведомства'!J798</f>
        <v>0</v>
      </c>
      <c r="G253" s="219">
        <f>'9.ведомства'!K798</f>
        <v>200000</v>
      </c>
      <c r="H253" s="219">
        <f>'9.ведомства'!L798</f>
        <v>0</v>
      </c>
    </row>
    <row r="254" spans="1:8" x14ac:dyDescent="0.25">
      <c r="A254" s="439" t="s">
        <v>1005</v>
      </c>
      <c r="B254" s="440"/>
      <c r="C254" s="219">
        <f>C255+C261+C259+C257</f>
        <v>13836070</v>
      </c>
      <c r="D254" s="219">
        <f t="shared" ref="D254:H254" si="103">D255+D261+D259+D257</f>
        <v>0</v>
      </c>
      <c r="E254" s="219">
        <f t="shared" si="103"/>
        <v>-2361500</v>
      </c>
      <c r="F254" s="219">
        <f t="shared" si="103"/>
        <v>0</v>
      </c>
      <c r="G254" s="219">
        <f t="shared" si="103"/>
        <v>11474570</v>
      </c>
      <c r="H254" s="219">
        <f t="shared" si="103"/>
        <v>0</v>
      </c>
    </row>
    <row r="255" spans="1:8" x14ac:dyDescent="0.25">
      <c r="A255" s="59" t="s">
        <v>899</v>
      </c>
      <c r="B255" s="32" t="s">
        <v>897</v>
      </c>
      <c r="C255" s="219">
        <f t="shared" ref="C255:F255" si="104">C256</f>
        <v>4065820</v>
      </c>
      <c r="D255" s="219">
        <f t="shared" si="104"/>
        <v>0</v>
      </c>
      <c r="E255" s="219">
        <f t="shared" si="104"/>
        <v>-96650</v>
      </c>
      <c r="F255" s="219">
        <f t="shared" si="104"/>
        <v>0</v>
      </c>
      <c r="G255" s="219">
        <f>G256</f>
        <v>3969170</v>
      </c>
      <c r="H255" s="219">
        <f>H256</f>
        <v>0</v>
      </c>
    </row>
    <row r="256" spans="1:8" x14ac:dyDescent="0.25">
      <c r="A256" s="61" t="s">
        <v>43</v>
      </c>
      <c r="B256" s="60" t="s">
        <v>60</v>
      </c>
      <c r="C256" s="219">
        <f>'9.ведомства'!G802</f>
        <v>4065820</v>
      </c>
      <c r="D256" s="219">
        <f>'9.ведомства'!H802</f>
        <v>0</v>
      </c>
      <c r="E256" s="219">
        <f>'9.ведомства'!I802</f>
        <v>-96650</v>
      </c>
      <c r="F256" s="219">
        <f>'9.ведомства'!J802</f>
        <v>0</v>
      </c>
      <c r="G256" s="219">
        <f>'9.ведомства'!K802</f>
        <v>3969170</v>
      </c>
      <c r="H256" s="219">
        <f>'9.ведомства'!L802</f>
        <v>0</v>
      </c>
    </row>
    <row r="257" spans="1:8" x14ac:dyDescent="0.25">
      <c r="A257" s="191" t="s">
        <v>1129</v>
      </c>
      <c r="B257" s="129" t="s">
        <v>1128</v>
      </c>
      <c r="C257" s="219">
        <f>C258</f>
        <v>7043880</v>
      </c>
      <c r="D257" s="219">
        <f t="shared" ref="D257:H257" si="105">D258</f>
        <v>0</v>
      </c>
      <c r="E257" s="219">
        <f t="shared" si="105"/>
        <v>-482650</v>
      </c>
      <c r="F257" s="219">
        <f t="shared" si="105"/>
        <v>0</v>
      </c>
      <c r="G257" s="219">
        <f t="shared" si="105"/>
        <v>6561230</v>
      </c>
      <c r="H257" s="219">
        <f t="shared" si="105"/>
        <v>0</v>
      </c>
    </row>
    <row r="258" spans="1:8" x14ac:dyDescent="0.25">
      <c r="A258" s="61" t="s">
        <v>43</v>
      </c>
      <c r="B258" s="60" t="s">
        <v>60</v>
      </c>
      <c r="C258" s="219">
        <f>'9.ведомства'!G805</f>
        <v>7043880</v>
      </c>
      <c r="D258" s="219">
        <f>'9.ведомства'!H805</f>
        <v>0</v>
      </c>
      <c r="E258" s="219">
        <f>'9.ведомства'!I805</f>
        <v>-482650</v>
      </c>
      <c r="F258" s="219">
        <f>'9.ведомства'!J805</f>
        <v>0</v>
      </c>
      <c r="G258" s="219">
        <f>'9.ведомства'!K805</f>
        <v>6561230</v>
      </c>
      <c r="H258" s="219">
        <f>'9.ведомства'!L805</f>
        <v>0</v>
      </c>
    </row>
    <row r="259" spans="1:8" x14ac:dyDescent="0.25">
      <c r="A259" s="61" t="s">
        <v>1113</v>
      </c>
      <c r="B259" s="60" t="s">
        <v>1114</v>
      </c>
      <c r="C259" s="219">
        <f>C260</f>
        <v>100000</v>
      </c>
      <c r="D259" s="219">
        <f t="shared" ref="D259:H259" si="106">D260</f>
        <v>0</v>
      </c>
      <c r="E259" s="219">
        <f t="shared" si="106"/>
        <v>0</v>
      </c>
      <c r="F259" s="219">
        <f t="shared" si="106"/>
        <v>0</v>
      </c>
      <c r="G259" s="219">
        <f t="shared" si="106"/>
        <v>100000</v>
      </c>
      <c r="H259" s="219">
        <f t="shared" si="106"/>
        <v>0</v>
      </c>
    </row>
    <row r="260" spans="1:8" x14ac:dyDescent="0.25">
      <c r="A260" s="61" t="s">
        <v>43</v>
      </c>
      <c r="B260" s="60" t="s">
        <v>60</v>
      </c>
      <c r="C260" s="219">
        <f>'8. разд '!F391</f>
        <v>100000</v>
      </c>
      <c r="D260" s="219">
        <f>'8. разд '!G391</f>
        <v>0</v>
      </c>
      <c r="E260" s="219">
        <f>'8. разд '!H391</f>
        <v>0</v>
      </c>
      <c r="F260" s="219">
        <f>'8. разд '!I391</f>
        <v>0</v>
      </c>
      <c r="G260" s="219">
        <f>'8. разд '!J391</f>
        <v>100000</v>
      </c>
      <c r="H260" s="219">
        <f>'8. разд '!K391</f>
        <v>0</v>
      </c>
    </row>
    <row r="261" spans="1:8" x14ac:dyDescent="0.25">
      <c r="A261" s="61" t="s">
        <v>1112</v>
      </c>
      <c r="B261" s="60" t="s">
        <v>547</v>
      </c>
      <c r="C261" s="219">
        <f>C262</f>
        <v>2626370</v>
      </c>
      <c r="D261" s="219">
        <f t="shared" ref="D261:H261" si="107">D262</f>
        <v>0</v>
      </c>
      <c r="E261" s="219">
        <f t="shared" si="107"/>
        <v>-1782200</v>
      </c>
      <c r="F261" s="219">
        <f t="shared" si="107"/>
        <v>0</v>
      </c>
      <c r="G261" s="219">
        <f t="shared" si="107"/>
        <v>844170</v>
      </c>
      <c r="H261" s="219">
        <f t="shared" si="107"/>
        <v>0</v>
      </c>
    </row>
    <row r="262" spans="1:8" x14ac:dyDescent="0.25">
      <c r="A262" s="61" t="s">
        <v>43</v>
      </c>
      <c r="B262" s="60" t="s">
        <v>60</v>
      </c>
      <c r="C262" s="219">
        <f>'9.ведомства'!G810</f>
        <v>2626370</v>
      </c>
      <c r="D262" s="219">
        <f>'9.ведомства'!H810</f>
        <v>0</v>
      </c>
      <c r="E262" s="219">
        <f>'9.ведомства'!I810</f>
        <v>-1782200</v>
      </c>
      <c r="F262" s="219">
        <f>'9.ведомства'!J810</f>
        <v>0</v>
      </c>
      <c r="G262" s="219">
        <f>'9.ведомства'!K810</f>
        <v>844170</v>
      </c>
      <c r="H262" s="219">
        <f>'9.ведомства'!L810</f>
        <v>0</v>
      </c>
    </row>
    <row r="263" spans="1:8" x14ac:dyDescent="0.25">
      <c r="A263" s="434" t="s">
        <v>1008</v>
      </c>
      <c r="B263" s="434"/>
      <c r="C263" s="219">
        <f t="shared" ref="C263:F263" si="108">C264+C317+C328+C341</f>
        <v>1597676648.53</v>
      </c>
      <c r="D263" s="219">
        <f t="shared" si="108"/>
        <v>822068900</v>
      </c>
      <c r="E263" s="219">
        <f t="shared" si="108"/>
        <v>0</v>
      </c>
      <c r="F263" s="219">
        <f t="shared" si="108"/>
        <v>0</v>
      </c>
      <c r="G263" s="219">
        <f>G264+G317+G328+G341</f>
        <v>1597676648.53</v>
      </c>
      <c r="H263" s="219">
        <f>H264+H317+H328+H341</f>
        <v>822068900</v>
      </c>
    </row>
    <row r="264" spans="1:8" x14ac:dyDescent="0.25">
      <c r="A264" s="434" t="s">
        <v>1009</v>
      </c>
      <c r="B264" s="434"/>
      <c r="C264" s="219">
        <f>C265+C267+C269+C271+C273+C275+C277+C279+C281+C283+C285+C287+C289+C293+C295+C297+C299+C301+C303+C307+C309+C311+C313+C291+C305+C315</f>
        <v>1498764448.53</v>
      </c>
      <c r="D264" s="219">
        <f t="shared" ref="D264:H264" si="109">D265+D267+D269+D271+D273+D275+D277+D279+D281+D283+D285+D287+D289+D293+D295+D297+D299+D301+D303+D307+D309+D311+D313+D291+D305+D315</f>
        <v>768127000</v>
      </c>
      <c r="E264" s="219">
        <f t="shared" si="109"/>
        <v>403529.50999999978</v>
      </c>
      <c r="F264" s="219">
        <f t="shared" si="109"/>
        <v>0</v>
      </c>
      <c r="G264" s="219">
        <f t="shared" si="109"/>
        <v>1499167978.04</v>
      </c>
      <c r="H264" s="219">
        <f t="shared" si="109"/>
        <v>768127000</v>
      </c>
    </row>
    <row r="265" spans="1:8" s="49" customFormat="1" ht="24" x14ac:dyDescent="0.25">
      <c r="A265" s="59" t="s">
        <v>666</v>
      </c>
      <c r="B265" s="32" t="s">
        <v>13</v>
      </c>
      <c r="C265" s="219">
        <f t="shared" ref="C265:F265" si="110">C266</f>
        <v>12620000</v>
      </c>
      <c r="D265" s="219">
        <f t="shared" si="110"/>
        <v>0</v>
      </c>
      <c r="E265" s="219">
        <f t="shared" si="110"/>
        <v>0</v>
      </c>
      <c r="F265" s="219">
        <f t="shared" si="110"/>
        <v>0</v>
      </c>
      <c r="G265" s="219">
        <f>G266</f>
        <v>12620000</v>
      </c>
      <c r="H265" s="219">
        <f>H266</f>
        <v>0</v>
      </c>
    </row>
    <row r="266" spans="1:8" x14ac:dyDescent="0.25">
      <c r="A266" s="61" t="s">
        <v>69</v>
      </c>
      <c r="B266" s="62" t="s">
        <v>88</v>
      </c>
      <c r="C266" s="219">
        <f>'9.ведомства'!G394+'9.ведомства'!G412</f>
        <v>12620000</v>
      </c>
      <c r="D266" s="219">
        <f>'9.ведомства'!H394+'9.ведомства'!H412</f>
        <v>0</v>
      </c>
      <c r="E266" s="219">
        <f>'9.ведомства'!I394+'9.ведомства'!I412</f>
        <v>0</v>
      </c>
      <c r="F266" s="219">
        <f>'9.ведомства'!J394+'9.ведомства'!J412</f>
        <v>0</v>
      </c>
      <c r="G266" s="219">
        <f>'9.ведомства'!K394+'9.ведомства'!K412</f>
        <v>12620000</v>
      </c>
      <c r="H266" s="219">
        <f>'9.ведомства'!L394+'9.ведомства'!L412</f>
        <v>0</v>
      </c>
    </row>
    <row r="267" spans="1:8" s="49" customFormat="1" ht="36" x14ac:dyDescent="0.25">
      <c r="A267" s="59" t="s">
        <v>667</v>
      </c>
      <c r="B267" s="32" t="s">
        <v>62</v>
      </c>
      <c r="C267" s="219">
        <f t="shared" ref="C267:F267" si="111">C268</f>
        <v>5792600</v>
      </c>
      <c r="D267" s="219">
        <f t="shared" si="111"/>
        <v>5792600</v>
      </c>
      <c r="E267" s="219">
        <f t="shared" si="111"/>
        <v>0</v>
      </c>
      <c r="F267" s="219">
        <f t="shared" si="111"/>
        <v>0</v>
      </c>
      <c r="G267" s="219">
        <f>G268</f>
        <v>5792600</v>
      </c>
      <c r="H267" s="219">
        <f>H268</f>
        <v>5792600</v>
      </c>
    </row>
    <row r="268" spans="1:8" x14ac:dyDescent="0.25">
      <c r="A268" s="64" t="s">
        <v>69</v>
      </c>
      <c r="B268" s="62" t="s">
        <v>88</v>
      </c>
      <c r="C268" s="219">
        <f>'9.ведомства'!G396</f>
        <v>5792600</v>
      </c>
      <c r="D268" s="219">
        <f>'9.ведомства'!H396</f>
        <v>5792600</v>
      </c>
      <c r="E268" s="219">
        <f>'9.ведомства'!I396</f>
        <v>0</v>
      </c>
      <c r="F268" s="219">
        <f>'9.ведомства'!J396</f>
        <v>0</v>
      </c>
      <c r="G268" s="219">
        <f>'9.ведомства'!K396</f>
        <v>5792600</v>
      </c>
      <c r="H268" s="219">
        <f>'9.ведомства'!L396</f>
        <v>5792600</v>
      </c>
    </row>
    <row r="269" spans="1:8" s="49" customFormat="1" ht="36" x14ac:dyDescent="0.25">
      <c r="A269" s="65" t="s">
        <v>672</v>
      </c>
      <c r="B269" s="32" t="s">
        <v>84</v>
      </c>
      <c r="C269" s="219">
        <f t="shared" ref="C269:F269" si="112">C270</f>
        <v>12475200</v>
      </c>
      <c r="D269" s="219">
        <f t="shared" si="112"/>
        <v>12475200</v>
      </c>
      <c r="E269" s="219">
        <f t="shared" si="112"/>
        <v>0</v>
      </c>
      <c r="F269" s="219">
        <f t="shared" si="112"/>
        <v>0</v>
      </c>
      <c r="G269" s="219">
        <f>G270</f>
        <v>12475200</v>
      </c>
      <c r="H269" s="219">
        <f>H270</f>
        <v>12475200</v>
      </c>
    </row>
    <row r="270" spans="1:8" x14ac:dyDescent="0.25">
      <c r="A270" s="64" t="s">
        <v>69</v>
      </c>
      <c r="B270" s="62" t="s">
        <v>88</v>
      </c>
      <c r="C270" s="219">
        <f>'9.ведомства'!G414</f>
        <v>12475200</v>
      </c>
      <c r="D270" s="219">
        <f>'9.ведомства'!H414</f>
        <v>12475200</v>
      </c>
      <c r="E270" s="219">
        <f>'9.ведомства'!I414</f>
        <v>0</v>
      </c>
      <c r="F270" s="219">
        <f>'9.ведомства'!J414</f>
        <v>0</v>
      </c>
      <c r="G270" s="219">
        <f>'9.ведомства'!K414</f>
        <v>12475200</v>
      </c>
      <c r="H270" s="219">
        <f>'9.ведомства'!L414</f>
        <v>12475200</v>
      </c>
    </row>
    <row r="271" spans="1:8" s="49" customFormat="1" ht="24" x14ac:dyDescent="0.25">
      <c r="A271" s="65" t="s">
        <v>673</v>
      </c>
      <c r="B271" s="32" t="s">
        <v>83</v>
      </c>
      <c r="C271" s="219">
        <f t="shared" ref="C271:F271" si="113">C272</f>
        <v>404656500</v>
      </c>
      <c r="D271" s="219">
        <f t="shared" si="113"/>
        <v>404656500</v>
      </c>
      <c r="E271" s="219">
        <f t="shared" si="113"/>
        <v>0</v>
      </c>
      <c r="F271" s="219">
        <f t="shared" si="113"/>
        <v>0</v>
      </c>
      <c r="G271" s="219">
        <f>G272</f>
        <v>404656500</v>
      </c>
      <c r="H271" s="219">
        <f>H272</f>
        <v>404656500</v>
      </c>
    </row>
    <row r="272" spans="1:8" x14ac:dyDescent="0.25">
      <c r="A272" s="61" t="s">
        <v>69</v>
      </c>
      <c r="B272" s="62" t="s">
        <v>88</v>
      </c>
      <c r="C272" s="219">
        <f>'9.ведомства'!G416</f>
        <v>404656500</v>
      </c>
      <c r="D272" s="219">
        <f>'9.ведомства'!H416</f>
        <v>404656500</v>
      </c>
      <c r="E272" s="219">
        <f>'9.ведомства'!I416</f>
        <v>0</v>
      </c>
      <c r="F272" s="219">
        <f>'9.ведомства'!J416</f>
        <v>0</v>
      </c>
      <c r="G272" s="219">
        <f>'9.ведомства'!K416</f>
        <v>404656500</v>
      </c>
      <c r="H272" s="219">
        <f>'9.ведомства'!L416</f>
        <v>404656500</v>
      </c>
    </row>
    <row r="273" spans="1:8" s="49" customFormat="1" ht="48" x14ac:dyDescent="0.25">
      <c r="A273" s="59" t="s">
        <v>771</v>
      </c>
      <c r="B273" s="32" t="s">
        <v>72</v>
      </c>
      <c r="C273" s="219">
        <f t="shared" ref="C273:F273" si="114">C274</f>
        <v>23138100</v>
      </c>
      <c r="D273" s="219">
        <f t="shared" si="114"/>
        <v>23138100</v>
      </c>
      <c r="E273" s="219">
        <f t="shared" si="114"/>
        <v>0</v>
      </c>
      <c r="F273" s="219">
        <f t="shared" si="114"/>
        <v>0</v>
      </c>
      <c r="G273" s="219">
        <f>G274</f>
        <v>23138100</v>
      </c>
      <c r="H273" s="219">
        <f>H274</f>
        <v>23138100</v>
      </c>
    </row>
    <row r="274" spans="1:8" x14ac:dyDescent="0.25">
      <c r="A274" s="61" t="s">
        <v>69</v>
      </c>
      <c r="B274" s="32" t="s">
        <v>17</v>
      </c>
      <c r="C274" s="219">
        <f>'9.ведомства'!G503</f>
        <v>23138100</v>
      </c>
      <c r="D274" s="219">
        <f>'9.ведомства'!H503</f>
        <v>23138100</v>
      </c>
      <c r="E274" s="219">
        <f>'9.ведомства'!I503</f>
        <v>0</v>
      </c>
      <c r="F274" s="219">
        <f>'9.ведомства'!J503</f>
        <v>0</v>
      </c>
      <c r="G274" s="219">
        <f>'9.ведомства'!K503</f>
        <v>23138100</v>
      </c>
      <c r="H274" s="219">
        <f>'9.ведомства'!L503</f>
        <v>23138100</v>
      </c>
    </row>
    <row r="275" spans="1:8" s="49" customFormat="1" ht="24" x14ac:dyDescent="0.25">
      <c r="A275" s="59" t="s">
        <v>772</v>
      </c>
      <c r="B275" s="32" t="s">
        <v>71</v>
      </c>
      <c r="C275" s="219">
        <f t="shared" ref="C275:F275" si="115">C276</f>
        <v>578500</v>
      </c>
      <c r="D275" s="219">
        <f t="shared" si="115"/>
        <v>578500</v>
      </c>
      <c r="E275" s="219">
        <f t="shared" si="115"/>
        <v>0</v>
      </c>
      <c r="F275" s="219">
        <f t="shared" si="115"/>
        <v>0</v>
      </c>
      <c r="G275" s="219">
        <f>G276</f>
        <v>578500</v>
      </c>
      <c r="H275" s="219">
        <f>H276</f>
        <v>578500</v>
      </c>
    </row>
    <row r="276" spans="1:8" x14ac:dyDescent="0.25">
      <c r="A276" s="61" t="s">
        <v>69</v>
      </c>
      <c r="B276" s="32" t="s">
        <v>5</v>
      </c>
      <c r="C276" s="219">
        <f>'9.ведомства'!G500</f>
        <v>578500</v>
      </c>
      <c r="D276" s="219">
        <f>'9.ведомства'!H500</f>
        <v>578500</v>
      </c>
      <c r="E276" s="219">
        <f>'9.ведомства'!I500</f>
        <v>0</v>
      </c>
      <c r="F276" s="219">
        <f>'9.ведомства'!J500</f>
        <v>0</v>
      </c>
      <c r="G276" s="219">
        <f>'9.ведомства'!K500</f>
        <v>578500</v>
      </c>
      <c r="H276" s="219">
        <f>'9.ведомства'!L500</f>
        <v>578500</v>
      </c>
    </row>
    <row r="277" spans="1:8" s="49" customFormat="1" ht="24" x14ac:dyDescent="0.25">
      <c r="A277" s="59" t="s">
        <v>668</v>
      </c>
      <c r="B277" s="32" t="s">
        <v>85</v>
      </c>
      <c r="C277" s="219">
        <f>C278</f>
        <v>320591100</v>
      </c>
      <c r="D277" s="219">
        <f t="shared" ref="D277:H277" si="116">D278</f>
        <v>320591100</v>
      </c>
      <c r="E277" s="219">
        <f t="shared" si="116"/>
        <v>0</v>
      </c>
      <c r="F277" s="219">
        <f t="shared" si="116"/>
        <v>0</v>
      </c>
      <c r="G277" s="219">
        <f t="shared" si="116"/>
        <v>320591100</v>
      </c>
      <c r="H277" s="219">
        <f t="shared" si="116"/>
        <v>320591100</v>
      </c>
    </row>
    <row r="278" spans="1:8" x14ac:dyDescent="0.25">
      <c r="A278" s="61" t="s">
        <v>69</v>
      </c>
      <c r="B278" s="62" t="s">
        <v>88</v>
      </c>
      <c r="C278" s="219">
        <f>'9.ведомства'!G398</f>
        <v>320591100</v>
      </c>
      <c r="D278" s="219">
        <f>'9.ведомства'!H398</f>
        <v>320591100</v>
      </c>
      <c r="E278" s="219">
        <f>'9.ведомства'!I398</f>
        <v>0</v>
      </c>
      <c r="F278" s="219">
        <f>'9.ведомства'!J398</f>
        <v>0</v>
      </c>
      <c r="G278" s="219">
        <f>'9.ведомства'!K398</f>
        <v>320591100</v>
      </c>
      <c r="H278" s="219">
        <f>'9.ведомства'!L398</f>
        <v>320591100</v>
      </c>
    </row>
    <row r="279" spans="1:8" s="49" customFormat="1" ht="36" x14ac:dyDescent="0.25">
      <c r="A279" s="59" t="s">
        <v>664</v>
      </c>
      <c r="B279" s="32" t="s">
        <v>79</v>
      </c>
      <c r="C279" s="219">
        <f t="shared" ref="C279:F279" si="117">C280</f>
        <v>278775323</v>
      </c>
      <c r="D279" s="219">
        <f t="shared" si="117"/>
        <v>0</v>
      </c>
      <c r="E279" s="219">
        <f t="shared" si="117"/>
        <v>0</v>
      </c>
      <c r="F279" s="219">
        <f t="shared" si="117"/>
        <v>0</v>
      </c>
      <c r="G279" s="219">
        <f>G280</f>
        <v>278775323</v>
      </c>
      <c r="H279" s="219">
        <f>H280</f>
        <v>0</v>
      </c>
    </row>
    <row r="280" spans="1:8" x14ac:dyDescent="0.25">
      <c r="A280" s="61" t="s">
        <v>69</v>
      </c>
      <c r="B280" s="62" t="s">
        <v>88</v>
      </c>
      <c r="C280" s="219">
        <f>'9.ведомства'!G400</f>
        <v>278775323</v>
      </c>
      <c r="D280" s="219">
        <f>'9.ведомства'!H400</f>
        <v>0</v>
      </c>
      <c r="E280" s="219">
        <f>'9.ведомства'!I400</f>
        <v>0</v>
      </c>
      <c r="F280" s="219">
        <f>'9.ведомства'!J400</f>
        <v>0</v>
      </c>
      <c r="G280" s="219">
        <f>'9.ведомства'!K400</f>
        <v>278775323</v>
      </c>
      <c r="H280" s="219">
        <f>'9.ведомства'!L400</f>
        <v>0</v>
      </c>
    </row>
    <row r="281" spans="1:8" s="49" customFormat="1" ht="24" x14ac:dyDescent="0.25">
      <c r="A281" s="59" t="s">
        <v>674</v>
      </c>
      <c r="B281" s="32" t="s">
        <v>677</v>
      </c>
      <c r="C281" s="219">
        <f t="shared" ref="C281:F281" si="118">C282</f>
        <v>114823300</v>
      </c>
      <c r="D281" s="219">
        <f t="shared" si="118"/>
        <v>0</v>
      </c>
      <c r="E281" s="219">
        <f t="shared" si="118"/>
        <v>2653535.84</v>
      </c>
      <c r="F281" s="219">
        <f t="shared" si="118"/>
        <v>0</v>
      </c>
      <c r="G281" s="219">
        <f>G282</f>
        <v>117476835.84</v>
      </c>
      <c r="H281" s="219">
        <f>H282</f>
        <v>0</v>
      </c>
    </row>
    <row r="282" spans="1:8" x14ac:dyDescent="0.25">
      <c r="A282" s="61" t="s">
        <v>69</v>
      </c>
      <c r="B282" s="62" t="s">
        <v>88</v>
      </c>
      <c r="C282" s="219">
        <f>'9.ведомства'!G418</f>
        <v>114823300</v>
      </c>
      <c r="D282" s="219">
        <f>'9.ведомства'!H418</f>
        <v>0</v>
      </c>
      <c r="E282" s="219">
        <f>'9.ведомства'!I418</f>
        <v>2653535.84</v>
      </c>
      <c r="F282" s="219">
        <f>'9.ведомства'!J418</f>
        <v>0</v>
      </c>
      <c r="G282" s="219">
        <f>'9.ведомства'!K418</f>
        <v>117476835.84</v>
      </c>
      <c r="H282" s="219">
        <f>'9.ведомства'!L418</f>
        <v>0</v>
      </c>
    </row>
    <row r="283" spans="1:8" s="49" customFormat="1" ht="24" x14ac:dyDescent="0.25">
      <c r="A283" s="59" t="s">
        <v>675</v>
      </c>
      <c r="B283" s="32" t="s">
        <v>678</v>
      </c>
      <c r="C283" s="219">
        <f t="shared" ref="C283:F283" si="119">C284</f>
        <v>3937366</v>
      </c>
      <c r="D283" s="219">
        <f t="shared" si="119"/>
        <v>0</v>
      </c>
      <c r="E283" s="219">
        <f t="shared" si="119"/>
        <v>-2250006.33</v>
      </c>
      <c r="F283" s="219">
        <f t="shared" si="119"/>
        <v>0</v>
      </c>
      <c r="G283" s="219">
        <f>G284</f>
        <v>1687359.67</v>
      </c>
      <c r="H283" s="219">
        <f>H284</f>
        <v>0</v>
      </c>
    </row>
    <row r="284" spans="1:8" x14ac:dyDescent="0.25">
      <c r="A284" s="61" t="s">
        <v>69</v>
      </c>
      <c r="B284" s="62" t="s">
        <v>88</v>
      </c>
      <c r="C284" s="219">
        <f>'9.ведомства'!G420</f>
        <v>3937366</v>
      </c>
      <c r="D284" s="219">
        <f>'9.ведомства'!H420</f>
        <v>0</v>
      </c>
      <c r="E284" s="219">
        <f>'9.ведомства'!I420</f>
        <v>-2250006.33</v>
      </c>
      <c r="F284" s="219">
        <f>'9.ведомства'!J420</f>
        <v>0</v>
      </c>
      <c r="G284" s="219">
        <f>'9.ведомства'!K420</f>
        <v>1687359.67</v>
      </c>
      <c r="H284" s="219">
        <f>'9.ведомства'!L420</f>
        <v>0</v>
      </c>
    </row>
    <row r="285" spans="1:8" s="49" customFormat="1" ht="36" x14ac:dyDescent="0.25">
      <c r="A285" s="59" t="s">
        <v>676</v>
      </c>
      <c r="B285" s="32" t="s">
        <v>679</v>
      </c>
      <c r="C285" s="219">
        <f t="shared" ref="C285:F285" si="120">C286</f>
        <v>119594801</v>
      </c>
      <c r="D285" s="219">
        <f t="shared" si="120"/>
        <v>0</v>
      </c>
      <c r="E285" s="219">
        <f t="shared" si="120"/>
        <v>0</v>
      </c>
      <c r="F285" s="219">
        <f t="shared" si="120"/>
        <v>0</v>
      </c>
      <c r="G285" s="219">
        <f>G286</f>
        <v>119594801</v>
      </c>
      <c r="H285" s="219">
        <f>H286</f>
        <v>0</v>
      </c>
    </row>
    <row r="286" spans="1:8" x14ac:dyDescent="0.25">
      <c r="A286" s="61" t="s">
        <v>69</v>
      </c>
      <c r="B286" s="62" t="s">
        <v>88</v>
      </c>
      <c r="C286" s="219">
        <f>'9.ведомства'!G422</f>
        <v>119594801</v>
      </c>
      <c r="D286" s="219">
        <f>'9.ведомства'!H422</f>
        <v>0</v>
      </c>
      <c r="E286" s="219">
        <f>'9.ведомства'!I422</f>
        <v>0</v>
      </c>
      <c r="F286" s="219">
        <f>'9.ведомства'!J422</f>
        <v>0</v>
      </c>
      <c r="G286" s="219">
        <f>'9.ведомства'!K422</f>
        <v>119594801</v>
      </c>
      <c r="H286" s="219">
        <f>'9.ведомства'!L422</f>
        <v>0</v>
      </c>
    </row>
    <row r="287" spans="1:8" s="49" customFormat="1" x14ac:dyDescent="0.25">
      <c r="A287" s="59" t="s">
        <v>683</v>
      </c>
      <c r="B287" s="32" t="s">
        <v>682</v>
      </c>
      <c r="C287" s="219">
        <f t="shared" ref="C287:F287" si="121">C288</f>
        <v>749619</v>
      </c>
      <c r="D287" s="219">
        <f t="shared" si="121"/>
        <v>0</v>
      </c>
      <c r="E287" s="219">
        <f t="shared" si="121"/>
        <v>0</v>
      </c>
      <c r="F287" s="219">
        <f t="shared" si="121"/>
        <v>0</v>
      </c>
      <c r="G287" s="219">
        <f>G288</f>
        <v>749619</v>
      </c>
      <c r="H287" s="219">
        <f>H288</f>
        <v>0</v>
      </c>
    </row>
    <row r="288" spans="1:8" x14ac:dyDescent="0.25">
      <c r="A288" s="61" t="s">
        <v>69</v>
      </c>
      <c r="B288" s="62" t="s">
        <v>88</v>
      </c>
      <c r="C288" s="219">
        <f>'9.ведомства'!G424</f>
        <v>749619</v>
      </c>
      <c r="D288" s="219">
        <f>'9.ведомства'!H424</f>
        <v>0</v>
      </c>
      <c r="E288" s="219">
        <f>'9.ведомства'!I424</f>
        <v>0</v>
      </c>
      <c r="F288" s="219">
        <f>'9.ведомства'!J424</f>
        <v>0</v>
      </c>
      <c r="G288" s="219">
        <f>'9.ведомства'!K424</f>
        <v>749619</v>
      </c>
      <c r="H288" s="219">
        <f>'9.ведомства'!L424</f>
        <v>0</v>
      </c>
    </row>
    <row r="289" spans="1:8" s="49" customFormat="1" ht="36" x14ac:dyDescent="0.25">
      <c r="A289" s="59" t="s">
        <v>1087</v>
      </c>
      <c r="B289" s="32" t="s">
        <v>669</v>
      </c>
      <c r="C289" s="219">
        <f t="shared" ref="C289:F289" si="122">C290</f>
        <v>72600</v>
      </c>
      <c r="D289" s="219">
        <f t="shared" si="122"/>
        <v>0</v>
      </c>
      <c r="E289" s="219">
        <f t="shared" si="122"/>
        <v>0</v>
      </c>
      <c r="F289" s="219">
        <f t="shared" si="122"/>
        <v>0</v>
      </c>
      <c r="G289" s="219">
        <f>G290</f>
        <v>72600</v>
      </c>
      <c r="H289" s="219">
        <f>H290</f>
        <v>0</v>
      </c>
    </row>
    <row r="290" spans="1:8" x14ac:dyDescent="0.25">
      <c r="A290" s="64" t="s">
        <v>69</v>
      </c>
      <c r="B290" s="62" t="s">
        <v>88</v>
      </c>
      <c r="C290" s="219">
        <f>'9.ведомства'!G402</f>
        <v>72600</v>
      </c>
      <c r="D290" s="219">
        <f>'9.ведомства'!H402</f>
        <v>0</v>
      </c>
      <c r="E290" s="219">
        <f>'9.ведомства'!I402</f>
        <v>0</v>
      </c>
      <c r="F290" s="219">
        <f>'9.ведомства'!J402</f>
        <v>0</v>
      </c>
      <c r="G290" s="219">
        <f>'9.ведомства'!K402</f>
        <v>72600</v>
      </c>
      <c r="H290" s="219">
        <f>'9.ведомства'!L402</f>
        <v>0</v>
      </c>
    </row>
    <row r="291" spans="1:8" ht="24" x14ac:dyDescent="0.25">
      <c r="A291" s="64" t="s">
        <v>1126</v>
      </c>
      <c r="B291" s="60" t="s">
        <v>1116</v>
      </c>
      <c r="C291" s="219">
        <f>C292</f>
        <v>895000</v>
      </c>
      <c r="D291" s="219">
        <f t="shared" ref="D291:H291" si="123">D292</f>
        <v>895000</v>
      </c>
      <c r="E291" s="219">
        <f t="shared" si="123"/>
        <v>0</v>
      </c>
      <c r="F291" s="219">
        <f t="shared" si="123"/>
        <v>0</v>
      </c>
      <c r="G291" s="219">
        <f t="shared" si="123"/>
        <v>895000</v>
      </c>
      <c r="H291" s="219">
        <f t="shared" si="123"/>
        <v>895000</v>
      </c>
    </row>
    <row r="292" spans="1:8" x14ac:dyDescent="0.25">
      <c r="A292" s="64" t="s">
        <v>69</v>
      </c>
      <c r="B292" s="62" t="s">
        <v>88</v>
      </c>
      <c r="C292" s="219">
        <f>'9.ведомства'!G459</f>
        <v>895000</v>
      </c>
      <c r="D292" s="219">
        <f>'9.ведомства'!H459</f>
        <v>895000</v>
      </c>
      <c r="E292" s="219">
        <f>'9.ведомства'!I459</f>
        <v>0</v>
      </c>
      <c r="F292" s="219">
        <f>'9.ведомства'!J459</f>
        <v>0</v>
      </c>
      <c r="G292" s="219">
        <f>'9.ведомства'!K459</f>
        <v>895000</v>
      </c>
      <c r="H292" s="219">
        <f>'9.ведомства'!L459</f>
        <v>895000</v>
      </c>
    </row>
    <row r="293" spans="1:8" s="49" customFormat="1" ht="24" x14ac:dyDescent="0.25">
      <c r="A293" s="65" t="s">
        <v>739</v>
      </c>
      <c r="B293" s="32" t="s">
        <v>370</v>
      </c>
      <c r="C293" s="219">
        <f t="shared" ref="C293:F293" si="124">C294</f>
        <v>290000</v>
      </c>
      <c r="D293" s="219">
        <f t="shared" si="124"/>
        <v>0</v>
      </c>
      <c r="E293" s="219">
        <f t="shared" si="124"/>
        <v>0</v>
      </c>
      <c r="F293" s="219">
        <f t="shared" si="124"/>
        <v>0</v>
      </c>
      <c r="G293" s="219">
        <f>G294</f>
        <v>290000</v>
      </c>
      <c r="H293" s="219">
        <f>H294</f>
        <v>0</v>
      </c>
    </row>
    <row r="294" spans="1:8" x14ac:dyDescent="0.25">
      <c r="A294" s="64" t="s">
        <v>69</v>
      </c>
      <c r="B294" s="62" t="s">
        <v>88</v>
      </c>
      <c r="C294" s="219">
        <f>'9.ведомства'!G460</f>
        <v>290000</v>
      </c>
      <c r="D294" s="219">
        <f>'9.ведомства'!H460</f>
        <v>0</v>
      </c>
      <c r="E294" s="219">
        <f>'9.ведомства'!I460</f>
        <v>0</v>
      </c>
      <c r="F294" s="219">
        <f>'9.ведомства'!J460</f>
        <v>0</v>
      </c>
      <c r="G294" s="219">
        <f>'9.ведомства'!K460</f>
        <v>290000</v>
      </c>
      <c r="H294" s="219">
        <f>'9.ведомства'!L460</f>
        <v>0</v>
      </c>
    </row>
    <row r="295" spans="1:8" s="49" customFormat="1" x14ac:dyDescent="0.25">
      <c r="A295" s="65" t="s">
        <v>741</v>
      </c>
      <c r="B295" s="32" t="s">
        <v>740</v>
      </c>
      <c r="C295" s="219">
        <f t="shared" ref="C295:F295" si="125">C296</f>
        <v>3454441</v>
      </c>
      <c r="D295" s="219">
        <f t="shared" si="125"/>
        <v>0</v>
      </c>
      <c r="E295" s="219">
        <f t="shared" si="125"/>
        <v>0</v>
      </c>
      <c r="F295" s="219">
        <f t="shared" si="125"/>
        <v>0</v>
      </c>
      <c r="G295" s="219">
        <f>G296</f>
        <v>3454441</v>
      </c>
      <c r="H295" s="219">
        <f>H296</f>
        <v>0</v>
      </c>
    </row>
    <row r="296" spans="1:8" x14ac:dyDescent="0.25">
      <c r="A296" s="64" t="s">
        <v>69</v>
      </c>
      <c r="B296" s="62" t="s">
        <v>88</v>
      </c>
      <c r="C296" s="219">
        <f>'9.ведомства'!G462</f>
        <v>3454441</v>
      </c>
      <c r="D296" s="219">
        <f>'9.ведомства'!H462</f>
        <v>0</v>
      </c>
      <c r="E296" s="219">
        <f>'9.ведомства'!I462</f>
        <v>0</v>
      </c>
      <c r="F296" s="219">
        <f>'9.ведомства'!J462</f>
        <v>0</v>
      </c>
      <c r="G296" s="219">
        <f>'9.ведомства'!K462</f>
        <v>3454441</v>
      </c>
      <c r="H296" s="219">
        <f>'9.ведомства'!L462</f>
        <v>0</v>
      </c>
    </row>
    <row r="297" spans="1:8" s="49" customFormat="1" ht="24" x14ac:dyDescent="0.25">
      <c r="A297" s="65" t="s">
        <v>743</v>
      </c>
      <c r="B297" s="32" t="s">
        <v>742</v>
      </c>
      <c r="C297" s="219">
        <f t="shared" ref="C297:F297" si="126">C298</f>
        <v>1584940</v>
      </c>
      <c r="D297" s="219">
        <f t="shared" si="126"/>
        <v>0</v>
      </c>
      <c r="E297" s="219">
        <f t="shared" si="126"/>
        <v>0</v>
      </c>
      <c r="F297" s="219">
        <f t="shared" si="126"/>
        <v>0</v>
      </c>
      <c r="G297" s="219">
        <f>G298</f>
        <v>1584940</v>
      </c>
      <c r="H297" s="219">
        <f>H298</f>
        <v>0</v>
      </c>
    </row>
    <row r="298" spans="1:8" x14ac:dyDescent="0.25">
      <c r="A298" s="61" t="s">
        <v>69</v>
      </c>
      <c r="B298" s="62" t="s">
        <v>88</v>
      </c>
      <c r="C298" s="219">
        <f>'9.ведомства'!G464</f>
        <v>1584940</v>
      </c>
      <c r="D298" s="219">
        <f>'9.ведомства'!H464</f>
        <v>0</v>
      </c>
      <c r="E298" s="219">
        <f>'9.ведомства'!I464</f>
        <v>0</v>
      </c>
      <c r="F298" s="219">
        <f>'9.ведомства'!J464</f>
        <v>0</v>
      </c>
      <c r="G298" s="219">
        <f>'9.ведомства'!K464</f>
        <v>1584940</v>
      </c>
      <c r="H298" s="219">
        <f>'9.ведомства'!L464</f>
        <v>0</v>
      </c>
    </row>
    <row r="299" spans="1:8" s="49" customFormat="1" x14ac:dyDescent="0.25">
      <c r="A299" s="59" t="s">
        <v>686</v>
      </c>
      <c r="B299" s="32" t="s">
        <v>684</v>
      </c>
      <c r="C299" s="219">
        <f t="shared" ref="C299:F299" si="127">C300</f>
        <v>50000</v>
      </c>
      <c r="D299" s="219">
        <f t="shared" si="127"/>
        <v>0</v>
      </c>
      <c r="E299" s="219">
        <f t="shared" si="127"/>
        <v>0</v>
      </c>
      <c r="F299" s="219">
        <f t="shared" si="127"/>
        <v>0</v>
      </c>
      <c r="G299" s="219">
        <f>G300</f>
        <v>50000</v>
      </c>
      <c r="H299" s="219">
        <f>H300</f>
        <v>0</v>
      </c>
    </row>
    <row r="300" spans="1:8" x14ac:dyDescent="0.25">
      <c r="A300" s="61" t="s">
        <v>69</v>
      </c>
      <c r="B300" s="62" t="s">
        <v>88</v>
      </c>
      <c r="C300" s="219">
        <f>'9.ведомства'!G427</f>
        <v>50000</v>
      </c>
      <c r="D300" s="219">
        <f>'9.ведомства'!H427</f>
        <v>0</v>
      </c>
      <c r="E300" s="219">
        <f>'9.ведомства'!I427</f>
        <v>0</v>
      </c>
      <c r="F300" s="219">
        <f>'9.ведомства'!J427</f>
        <v>0</v>
      </c>
      <c r="G300" s="219">
        <f>'9.ведомства'!K427</f>
        <v>50000</v>
      </c>
      <c r="H300" s="219">
        <f>'9.ведомства'!L427</f>
        <v>0</v>
      </c>
    </row>
    <row r="301" spans="1:8" s="49" customFormat="1" x14ac:dyDescent="0.25">
      <c r="A301" s="59" t="s">
        <v>687</v>
      </c>
      <c r="B301" s="32" t="s">
        <v>685</v>
      </c>
      <c r="C301" s="219">
        <f t="shared" ref="C301:F301" si="128">C302</f>
        <v>1056000</v>
      </c>
      <c r="D301" s="219">
        <f t="shared" si="128"/>
        <v>0</v>
      </c>
      <c r="E301" s="219">
        <f t="shared" si="128"/>
        <v>0</v>
      </c>
      <c r="F301" s="219">
        <f t="shared" si="128"/>
        <v>0</v>
      </c>
      <c r="G301" s="219">
        <f>G302</f>
        <v>1056000</v>
      </c>
      <c r="H301" s="219">
        <f>H302</f>
        <v>0</v>
      </c>
    </row>
    <row r="302" spans="1:8" x14ac:dyDescent="0.25">
      <c r="A302" s="61" t="s">
        <v>69</v>
      </c>
      <c r="B302" s="62" t="s">
        <v>88</v>
      </c>
      <c r="C302" s="219">
        <f>'9.ведомства'!G429</f>
        <v>1056000</v>
      </c>
      <c r="D302" s="219">
        <f>'9.ведомства'!H429</f>
        <v>0</v>
      </c>
      <c r="E302" s="219">
        <f>'9.ведомства'!I429</f>
        <v>0</v>
      </c>
      <c r="F302" s="219">
        <f>'9.ведомства'!J429</f>
        <v>0</v>
      </c>
      <c r="G302" s="219">
        <f>'9.ведомства'!K429</f>
        <v>1056000</v>
      </c>
      <c r="H302" s="219">
        <f>'9.ведомства'!L429</f>
        <v>0</v>
      </c>
    </row>
    <row r="303" spans="1:8" s="49" customFormat="1" x14ac:dyDescent="0.25">
      <c r="A303" s="65" t="s">
        <v>745</v>
      </c>
      <c r="B303" s="32" t="s">
        <v>744</v>
      </c>
      <c r="C303" s="219">
        <f t="shared" ref="C303:F303" si="129">C304</f>
        <v>100000</v>
      </c>
      <c r="D303" s="219">
        <f t="shared" si="129"/>
        <v>0</v>
      </c>
      <c r="E303" s="219">
        <f t="shared" si="129"/>
        <v>0</v>
      </c>
      <c r="F303" s="219">
        <f t="shared" si="129"/>
        <v>0</v>
      </c>
      <c r="G303" s="219">
        <f>G304</f>
        <v>100000</v>
      </c>
      <c r="H303" s="219">
        <f>H304</f>
        <v>0</v>
      </c>
    </row>
    <row r="304" spans="1:8" x14ac:dyDescent="0.25">
      <c r="A304" s="64" t="s">
        <v>69</v>
      </c>
      <c r="B304" s="62" t="s">
        <v>88</v>
      </c>
      <c r="C304" s="219">
        <f>'9.ведомства'!G466</f>
        <v>100000</v>
      </c>
      <c r="D304" s="219">
        <f>'9.ведомства'!H466</f>
        <v>0</v>
      </c>
      <c r="E304" s="219">
        <f>'9.ведомства'!I466</f>
        <v>0</v>
      </c>
      <c r="F304" s="219">
        <f>'9.ведомства'!J466</f>
        <v>0</v>
      </c>
      <c r="G304" s="219">
        <f>'9.ведомства'!K466</f>
        <v>100000</v>
      </c>
      <c r="H304" s="219">
        <f>'9.ведомства'!L466</f>
        <v>0</v>
      </c>
    </row>
    <row r="305" spans="1:8" ht="25.5" x14ac:dyDescent="0.25">
      <c r="A305" s="135" t="s">
        <v>1127</v>
      </c>
      <c r="B305" s="129" t="s">
        <v>1119</v>
      </c>
      <c r="C305" s="219">
        <f>C306</f>
        <v>400000</v>
      </c>
      <c r="D305" s="219">
        <f t="shared" ref="D305:H305" si="130">D306</f>
        <v>0</v>
      </c>
      <c r="E305" s="219">
        <f t="shared" si="130"/>
        <v>0</v>
      </c>
      <c r="F305" s="219">
        <f t="shared" si="130"/>
        <v>0</v>
      </c>
      <c r="G305" s="219">
        <f t="shared" si="130"/>
        <v>400000</v>
      </c>
      <c r="H305" s="219">
        <f t="shared" si="130"/>
        <v>0</v>
      </c>
    </row>
    <row r="306" spans="1:8" x14ac:dyDescent="0.25">
      <c r="A306" s="64" t="s">
        <v>69</v>
      </c>
      <c r="B306" s="62" t="s">
        <v>88</v>
      </c>
      <c r="C306" s="219">
        <f>'9.ведомства'!G469</f>
        <v>400000</v>
      </c>
      <c r="D306" s="219">
        <f>'9.ведомства'!H469</f>
        <v>0</v>
      </c>
      <c r="E306" s="219">
        <f>'9.ведомства'!I469</f>
        <v>0</v>
      </c>
      <c r="F306" s="219">
        <f>'9.ведомства'!J469</f>
        <v>0</v>
      </c>
      <c r="G306" s="219">
        <f>'9.ведомства'!K469</f>
        <v>400000</v>
      </c>
      <c r="H306" s="219">
        <f>'9.ведомства'!L469</f>
        <v>0</v>
      </c>
    </row>
    <row r="307" spans="1:8" s="49" customFormat="1" ht="24" x14ac:dyDescent="0.25">
      <c r="A307" s="65" t="s">
        <v>748</v>
      </c>
      <c r="B307" s="32" t="s">
        <v>13</v>
      </c>
      <c r="C307" s="219">
        <f t="shared" ref="C307:F307" si="131">C308</f>
        <v>880000</v>
      </c>
      <c r="D307" s="219">
        <f t="shared" si="131"/>
        <v>0</v>
      </c>
      <c r="E307" s="219">
        <f t="shared" si="131"/>
        <v>0</v>
      </c>
      <c r="F307" s="219">
        <f t="shared" si="131"/>
        <v>0</v>
      </c>
      <c r="G307" s="219">
        <f>G308</f>
        <v>880000</v>
      </c>
      <c r="H307" s="219">
        <f>H308</f>
        <v>0</v>
      </c>
    </row>
    <row r="308" spans="1:8" s="49" customFormat="1" x14ac:dyDescent="0.25">
      <c r="A308" s="64" t="s">
        <v>69</v>
      </c>
      <c r="B308" s="62" t="s">
        <v>88</v>
      </c>
      <c r="C308" s="219">
        <f>'9.ведомства'!G471</f>
        <v>880000</v>
      </c>
      <c r="D308" s="219">
        <f>'9.ведомства'!H471</f>
        <v>0</v>
      </c>
      <c r="E308" s="219">
        <f>'9.ведомства'!I471</f>
        <v>0</v>
      </c>
      <c r="F308" s="219">
        <f>'9.ведомства'!J471</f>
        <v>0</v>
      </c>
      <c r="G308" s="219">
        <f>'9.ведомства'!K471</f>
        <v>880000</v>
      </c>
      <c r="H308" s="219">
        <f>'9.ведомства'!L471</f>
        <v>0</v>
      </c>
    </row>
    <row r="309" spans="1:8" s="49" customFormat="1" ht="36" x14ac:dyDescent="0.25">
      <c r="A309" s="65" t="s">
        <v>749</v>
      </c>
      <c r="B309" s="32" t="s">
        <v>752</v>
      </c>
      <c r="C309" s="219">
        <f t="shared" ref="C309:F309" si="132">C310</f>
        <v>35549700</v>
      </c>
      <c r="D309" s="219">
        <f t="shared" si="132"/>
        <v>0</v>
      </c>
      <c r="E309" s="219">
        <f t="shared" si="132"/>
        <v>0</v>
      </c>
      <c r="F309" s="219">
        <f t="shared" si="132"/>
        <v>0</v>
      </c>
      <c r="G309" s="219">
        <f>G310</f>
        <v>35549700</v>
      </c>
      <c r="H309" s="219">
        <f>H310</f>
        <v>0</v>
      </c>
    </row>
    <row r="310" spans="1:8" s="49" customFormat="1" x14ac:dyDescent="0.25">
      <c r="A310" s="64" t="s">
        <v>69</v>
      </c>
      <c r="B310" s="62" t="s">
        <v>88</v>
      </c>
      <c r="C310" s="219">
        <f>'9.ведомства'!G473</f>
        <v>35549700</v>
      </c>
      <c r="D310" s="219">
        <f>'9.ведомства'!H473</f>
        <v>0</v>
      </c>
      <c r="E310" s="219">
        <f>'9.ведомства'!I473</f>
        <v>0</v>
      </c>
      <c r="F310" s="219">
        <f>'9.ведомства'!J473</f>
        <v>0</v>
      </c>
      <c r="G310" s="219">
        <f>'9.ведомства'!K473</f>
        <v>35549700</v>
      </c>
      <c r="H310" s="219">
        <f>'9.ведомства'!L473</f>
        <v>0</v>
      </c>
    </row>
    <row r="311" spans="1:8" s="49" customFormat="1" ht="36" x14ac:dyDescent="0.25">
      <c r="A311" s="65" t="s">
        <v>750</v>
      </c>
      <c r="B311" s="32" t="s">
        <v>753</v>
      </c>
      <c r="C311" s="219">
        <f t="shared" ref="C311:F311" si="133">C312</f>
        <v>18186599</v>
      </c>
      <c r="D311" s="219">
        <f t="shared" si="133"/>
        <v>0</v>
      </c>
      <c r="E311" s="219">
        <f t="shared" si="133"/>
        <v>0</v>
      </c>
      <c r="F311" s="219">
        <f t="shared" si="133"/>
        <v>0</v>
      </c>
      <c r="G311" s="219">
        <f>G312</f>
        <v>18186599</v>
      </c>
      <c r="H311" s="219">
        <f>H312</f>
        <v>0</v>
      </c>
    </row>
    <row r="312" spans="1:8" s="49" customFormat="1" x14ac:dyDescent="0.25">
      <c r="A312" s="64" t="s">
        <v>69</v>
      </c>
      <c r="B312" s="62" t="s">
        <v>88</v>
      </c>
      <c r="C312" s="219">
        <f>'9.ведомства'!G475</f>
        <v>18186599</v>
      </c>
      <c r="D312" s="219">
        <f>'9.ведомства'!H475</f>
        <v>0</v>
      </c>
      <c r="E312" s="219">
        <f>'9.ведомства'!I475</f>
        <v>0</v>
      </c>
      <c r="F312" s="219">
        <f>'9.ведомства'!J475</f>
        <v>0</v>
      </c>
      <c r="G312" s="219">
        <f>'9.ведомства'!K475</f>
        <v>18186599</v>
      </c>
      <c r="H312" s="219">
        <f>'9.ведомства'!L475</f>
        <v>0</v>
      </c>
    </row>
    <row r="313" spans="1:8" s="49" customFormat="1" ht="36" x14ac:dyDescent="0.25">
      <c r="A313" s="65" t="s">
        <v>751</v>
      </c>
      <c r="B313" s="32" t="s">
        <v>754</v>
      </c>
      <c r="C313" s="219">
        <f t="shared" ref="C313:F313" si="134">C314</f>
        <v>15876200</v>
      </c>
      <c r="D313" s="219">
        <f t="shared" si="134"/>
        <v>0</v>
      </c>
      <c r="E313" s="219">
        <f t="shared" si="134"/>
        <v>0</v>
      </c>
      <c r="F313" s="219">
        <f t="shared" si="134"/>
        <v>0</v>
      </c>
      <c r="G313" s="219">
        <f>G314</f>
        <v>15876200</v>
      </c>
      <c r="H313" s="219">
        <f>H314</f>
        <v>0</v>
      </c>
    </row>
    <row r="314" spans="1:8" s="49" customFormat="1" x14ac:dyDescent="0.25">
      <c r="A314" s="64" t="s">
        <v>69</v>
      </c>
      <c r="B314" s="62" t="s">
        <v>88</v>
      </c>
      <c r="C314" s="219">
        <f>'9.ведомства'!G477</f>
        <v>15876200</v>
      </c>
      <c r="D314" s="219">
        <f>'9.ведомства'!H477</f>
        <v>0</v>
      </c>
      <c r="E314" s="219">
        <f>'9.ведомства'!I477</f>
        <v>0</v>
      </c>
      <c r="F314" s="219">
        <f>'9.ведомства'!J477</f>
        <v>0</v>
      </c>
      <c r="G314" s="219">
        <f>'9.ведомства'!K477</f>
        <v>15876200</v>
      </c>
      <c r="H314" s="219">
        <f>'9.ведомства'!L477</f>
        <v>0</v>
      </c>
    </row>
    <row r="315" spans="1:8" s="49" customFormat="1" ht="24" x14ac:dyDescent="0.25">
      <c r="A315" s="135" t="s">
        <v>1143</v>
      </c>
      <c r="B315" s="60" t="s">
        <v>607</v>
      </c>
      <c r="C315" s="219">
        <f>C316</f>
        <v>122636559.53</v>
      </c>
      <c r="D315" s="219">
        <f t="shared" ref="D315:H315" si="135">D316</f>
        <v>0</v>
      </c>
      <c r="E315" s="219">
        <f t="shared" si="135"/>
        <v>0</v>
      </c>
      <c r="F315" s="219">
        <f t="shared" si="135"/>
        <v>0</v>
      </c>
      <c r="G315" s="219">
        <f t="shared" si="135"/>
        <v>122636559.53</v>
      </c>
      <c r="H315" s="219">
        <f t="shared" si="135"/>
        <v>0</v>
      </c>
    </row>
    <row r="316" spans="1:8" s="49" customFormat="1" x14ac:dyDescent="0.25">
      <c r="A316" s="64" t="s">
        <v>69</v>
      </c>
      <c r="B316" s="62" t="s">
        <v>88</v>
      </c>
      <c r="C316" s="219">
        <f>'9.ведомства'!G172</f>
        <v>122636559.53</v>
      </c>
      <c r="D316" s="219">
        <f>'9.ведомства'!H172</f>
        <v>0</v>
      </c>
      <c r="E316" s="219">
        <f>'9.ведомства'!I172</f>
        <v>0</v>
      </c>
      <c r="F316" s="219">
        <f>'9.ведомства'!J172</f>
        <v>0</v>
      </c>
      <c r="G316" s="219">
        <f>'9.ведомства'!K172</f>
        <v>122636559.53</v>
      </c>
      <c r="H316" s="219">
        <f>'9.ведомства'!L172</f>
        <v>0</v>
      </c>
    </row>
    <row r="317" spans="1:8" x14ac:dyDescent="0.25">
      <c r="A317" s="442" t="s">
        <v>1010</v>
      </c>
      <c r="B317" s="442"/>
      <c r="C317" s="219">
        <f t="shared" ref="C317:F317" si="136">C318+C320+C322+C324+C326</f>
        <v>62349400</v>
      </c>
      <c r="D317" s="219">
        <f t="shared" si="136"/>
        <v>24127500</v>
      </c>
      <c r="E317" s="219">
        <f t="shared" si="136"/>
        <v>-64534.400000000001</v>
      </c>
      <c r="F317" s="219">
        <f t="shared" si="136"/>
        <v>0</v>
      </c>
      <c r="G317" s="219">
        <f>G318+G320+G322+G324+G326</f>
        <v>62284865.600000001</v>
      </c>
      <c r="H317" s="219">
        <f>H318+H320+H322+H324+H326</f>
        <v>24127500</v>
      </c>
    </row>
    <row r="318" spans="1:8" s="49" customFormat="1" ht="24" x14ac:dyDescent="0.25">
      <c r="A318" s="59" t="s">
        <v>755</v>
      </c>
      <c r="B318" s="32" t="s">
        <v>13</v>
      </c>
      <c r="C318" s="219">
        <f t="shared" ref="C318:F318" si="137">C319</f>
        <v>650000</v>
      </c>
      <c r="D318" s="219">
        <f t="shared" si="137"/>
        <v>0</v>
      </c>
      <c r="E318" s="219">
        <f t="shared" si="137"/>
        <v>0</v>
      </c>
      <c r="F318" s="219">
        <f t="shared" si="137"/>
        <v>0</v>
      </c>
      <c r="G318" s="219">
        <f>G319</f>
        <v>650000</v>
      </c>
      <c r="H318" s="219">
        <f>H319</f>
        <v>0</v>
      </c>
    </row>
    <row r="319" spans="1:8" x14ac:dyDescent="0.25">
      <c r="A319" s="64" t="s">
        <v>69</v>
      </c>
      <c r="B319" s="62" t="s">
        <v>88</v>
      </c>
      <c r="C319" s="219">
        <f>'9.ведомства'!G481</f>
        <v>650000</v>
      </c>
      <c r="D319" s="219">
        <f>'9.ведомства'!H481</f>
        <v>0</v>
      </c>
      <c r="E319" s="219">
        <f>'9.ведомства'!I481</f>
        <v>0</v>
      </c>
      <c r="F319" s="219">
        <f>'9.ведомства'!J481</f>
        <v>0</v>
      </c>
      <c r="G319" s="219">
        <f>'9.ведомства'!K481</f>
        <v>650000</v>
      </c>
      <c r="H319" s="219">
        <f>'9.ведомства'!L481</f>
        <v>0</v>
      </c>
    </row>
    <row r="320" spans="1:8" s="49" customFormat="1" ht="36" x14ac:dyDescent="0.25">
      <c r="A320" s="65" t="s">
        <v>692</v>
      </c>
      <c r="B320" s="32" t="s">
        <v>78</v>
      </c>
      <c r="C320" s="219">
        <f t="shared" ref="C320:F320" si="138">C321</f>
        <v>1617400</v>
      </c>
      <c r="D320" s="219">
        <f t="shared" si="138"/>
        <v>1617400</v>
      </c>
      <c r="E320" s="219">
        <f t="shared" si="138"/>
        <v>0</v>
      </c>
      <c r="F320" s="219">
        <f t="shared" si="138"/>
        <v>0</v>
      </c>
      <c r="G320" s="219">
        <f>G321</f>
        <v>1617400</v>
      </c>
      <c r="H320" s="219">
        <f>H321</f>
        <v>1617400</v>
      </c>
    </row>
    <row r="321" spans="1:8" x14ac:dyDescent="0.25">
      <c r="A321" s="64" t="s">
        <v>69</v>
      </c>
      <c r="B321" s="62" t="s">
        <v>88</v>
      </c>
      <c r="C321" s="219">
        <f>'9.ведомства'!G433</f>
        <v>1617400</v>
      </c>
      <c r="D321" s="219">
        <f>'9.ведомства'!H433</f>
        <v>1617400</v>
      </c>
      <c r="E321" s="219">
        <f>'9.ведомства'!I433</f>
        <v>0</v>
      </c>
      <c r="F321" s="219">
        <f>'9.ведомства'!J433</f>
        <v>0</v>
      </c>
      <c r="G321" s="219">
        <f>'9.ведомства'!K433</f>
        <v>1617400</v>
      </c>
      <c r="H321" s="219">
        <f>'9.ведомства'!L433</f>
        <v>1617400</v>
      </c>
    </row>
    <row r="322" spans="1:8" s="49" customFormat="1" x14ac:dyDescent="0.25">
      <c r="A322" s="65" t="s">
        <v>693</v>
      </c>
      <c r="B322" s="32" t="s">
        <v>77</v>
      </c>
      <c r="C322" s="219">
        <f t="shared" ref="C322:F322" si="139">C323</f>
        <v>22510100</v>
      </c>
      <c r="D322" s="219">
        <f t="shared" si="139"/>
        <v>22510100</v>
      </c>
      <c r="E322" s="219">
        <f t="shared" si="139"/>
        <v>0</v>
      </c>
      <c r="F322" s="219">
        <f t="shared" si="139"/>
        <v>0</v>
      </c>
      <c r="G322" s="219">
        <f>G323</f>
        <v>22510100</v>
      </c>
      <c r="H322" s="219">
        <f>H323</f>
        <v>22510100</v>
      </c>
    </row>
    <row r="323" spans="1:8" x14ac:dyDescent="0.25">
      <c r="A323" s="64" t="s">
        <v>69</v>
      </c>
      <c r="B323" s="62" t="s">
        <v>88</v>
      </c>
      <c r="C323" s="219">
        <f>'9.ведомства'!G435</f>
        <v>22510100</v>
      </c>
      <c r="D323" s="219">
        <f>'9.ведомства'!H435</f>
        <v>22510100</v>
      </c>
      <c r="E323" s="219">
        <f>'9.ведомства'!I435</f>
        <v>0</v>
      </c>
      <c r="F323" s="219">
        <f>'9.ведомства'!J435</f>
        <v>0</v>
      </c>
      <c r="G323" s="219">
        <f>'9.ведомства'!K435</f>
        <v>22510100</v>
      </c>
      <c r="H323" s="219">
        <f>'9.ведомства'!L435</f>
        <v>22510100</v>
      </c>
    </row>
    <row r="324" spans="1:8" s="49" customFormat="1" ht="36" x14ac:dyDescent="0.25">
      <c r="A324" s="59" t="s">
        <v>757</v>
      </c>
      <c r="B324" s="32" t="s">
        <v>756</v>
      </c>
      <c r="C324" s="219">
        <f t="shared" ref="C324:F324" si="140">C325</f>
        <v>33163000</v>
      </c>
      <c r="D324" s="219">
        <f t="shared" si="140"/>
        <v>0</v>
      </c>
      <c r="E324" s="219">
        <f t="shared" si="140"/>
        <v>-64534.400000000001</v>
      </c>
      <c r="F324" s="219">
        <f t="shared" si="140"/>
        <v>0</v>
      </c>
      <c r="G324" s="219">
        <f>G325</f>
        <v>33098465.600000001</v>
      </c>
      <c r="H324" s="219">
        <f>H325</f>
        <v>0</v>
      </c>
    </row>
    <row r="325" spans="1:8" x14ac:dyDescent="0.25">
      <c r="A325" s="64" t="s">
        <v>69</v>
      </c>
      <c r="B325" s="62" t="s">
        <v>88</v>
      </c>
      <c r="C325" s="219">
        <f>'9.ведомства'!G483</f>
        <v>33163000</v>
      </c>
      <c r="D325" s="219">
        <f>'9.ведомства'!H483</f>
        <v>0</v>
      </c>
      <c r="E325" s="219">
        <f>'9.ведомства'!I483</f>
        <v>-64534.400000000001</v>
      </c>
      <c r="F325" s="219">
        <f>'9.ведомства'!J483</f>
        <v>0</v>
      </c>
      <c r="G325" s="219">
        <f>'9.ведомства'!K483</f>
        <v>33098465.600000001</v>
      </c>
      <c r="H325" s="219">
        <f>'9.ведомства'!L483</f>
        <v>0</v>
      </c>
    </row>
    <row r="326" spans="1:8" s="49" customFormat="1" ht="36" x14ac:dyDescent="0.25">
      <c r="A326" s="65" t="s">
        <v>695</v>
      </c>
      <c r="B326" s="32" t="s">
        <v>694</v>
      </c>
      <c r="C326" s="219">
        <f t="shared" ref="C326:F326" si="141">C327</f>
        <v>4408900</v>
      </c>
      <c r="D326" s="219">
        <f t="shared" si="141"/>
        <v>0</v>
      </c>
      <c r="E326" s="219">
        <f t="shared" si="141"/>
        <v>0</v>
      </c>
      <c r="F326" s="219">
        <f t="shared" si="141"/>
        <v>0</v>
      </c>
      <c r="G326" s="219">
        <f>G327</f>
        <v>4408900</v>
      </c>
      <c r="H326" s="219">
        <f>H327</f>
        <v>0</v>
      </c>
    </row>
    <row r="327" spans="1:8" x14ac:dyDescent="0.25">
      <c r="A327" s="64" t="s">
        <v>69</v>
      </c>
      <c r="B327" s="62" t="s">
        <v>88</v>
      </c>
      <c r="C327" s="219">
        <f>'9.ведомства'!G437</f>
        <v>4408900</v>
      </c>
      <c r="D327" s="219">
        <f>'9.ведомства'!H437</f>
        <v>0</v>
      </c>
      <c r="E327" s="219">
        <f>'9.ведомства'!I437</f>
        <v>0</v>
      </c>
      <c r="F327" s="219">
        <f>'9.ведомства'!J437</f>
        <v>0</v>
      </c>
      <c r="G327" s="219">
        <f>'9.ведомства'!K437</f>
        <v>4408900</v>
      </c>
      <c r="H327" s="219">
        <f>'9.ведомства'!L437</f>
        <v>0</v>
      </c>
    </row>
    <row r="328" spans="1:8" x14ac:dyDescent="0.25">
      <c r="A328" s="434" t="s">
        <v>1011</v>
      </c>
      <c r="B328" s="434"/>
      <c r="C328" s="219">
        <f t="shared" ref="C328:F328" si="142">C329+C331+C335+C337+C339+C333</f>
        <v>27488400</v>
      </c>
      <c r="D328" s="219">
        <f t="shared" si="142"/>
        <v>27488400</v>
      </c>
      <c r="E328" s="219">
        <f t="shared" si="142"/>
        <v>0</v>
      </c>
      <c r="F328" s="219">
        <f t="shared" si="142"/>
        <v>0</v>
      </c>
      <c r="G328" s="219">
        <f>G329+G331+G335+G337+G339+G333</f>
        <v>27488400</v>
      </c>
      <c r="H328" s="219">
        <f>H329+H331+H335+H337+H339+H333</f>
        <v>27488400</v>
      </c>
    </row>
    <row r="329" spans="1:8" s="49" customFormat="1" ht="24" x14ac:dyDescent="0.25">
      <c r="A329" s="59" t="s">
        <v>773</v>
      </c>
      <c r="B329" s="32" t="s">
        <v>73</v>
      </c>
      <c r="C329" s="219">
        <f t="shared" ref="C329:F329" si="143">C330</f>
        <v>20657000</v>
      </c>
      <c r="D329" s="219">
        <f t="shared" si="143"/>
        <v>20657000</v>
      </c>
      <c r="E329" s="219">
        <f t="shared" si="143"/>
        <v>0</v>
      </c>
      <c r="F329" s="219">
        <f t="shared" si="143"/>
        <v>0</v>
      </c>
      <c r="G329" s="219">
        <f>G330</f>
        <v>20657000</v>
      </c>
      <c r="H329" s="219">
        <f>H330</f>
        <v>20657000</v>
      </c>
    </row>
    <row r="330" spans="1:8" x14ac:dyDescent="0.25">
      <c r="A330" s="61" t="s">
        <v>69</v>
      </c>
      <c r="B330" s="62" t="s">
        <v>88</v>
      </c>
      <c r="C330" s="219">
        <f>'9.ведомства'!G507</f>
        <v>20657000</v>
      </c>
      <c r="D330" s="219">
        <f>'9.ведомства'!H507</f>
        <v>20657000</v>
      </c>
      <c r="E330" s="219">
        <f>'9.ведомства'!I507</f>
        <v>0</v>
      </c>
      <c r="F330" s="219">
        <f>'9.ведомства'!J507</f>
        <v>0</v>
      </c>
      <c r="G330" s="219">
        <f>'9.ведомства'!K507</f>
        <v>20657000</v>
      </c>
      <c r="H330" s="219">
        <f>'9.ведомства'!L507</f>
        <v>20657000</v>
      </c>
    </row>
    <row r="331" spans="1:8" s="49" customFormat="1" ht="36" x14ac:dyDescent="0.25">
      <c r="A331" s="59" t="s">
        <v>774</v>
      </c>
      <c r="B331" s="32" t="s">
        <v>1065</v>
      </c>
      <c r="C331" s="219">
        <f t="shared" ref="C331:F331" si="144">C332</f>
        <v>18900</v>
      </c>
      <c r="D331" s="219">
        <f t="shared" si="144"/>
        <v>18900</v>
      </c>
      <c r="E331" s="219">
        <f t="shared" si="144"/>
        <v>0</v>
      </c>
      <c r="F331" s="219">
        <f t="shared" si="144"/>
        <v>0</v>
      </c>
      <c r="G331" s="219">
        <f>G332</f>
        <v>18900</v>
      </c>
      <c r="H331" s="219">
        <f>H332</f>
        <v>18900</v>
      </c>
    </row>
    <row r="332" spans="1:8" x14ac:dyDescent="0.25">
      <c r="A332" s="61" t="s">
        <v>69</v>
      </c>
      <c r="B332" s="62" t="s">
        <v>88</v>
      </c>
      <c r="C332" s="219">
        <f>'9.ведомства'!G510</f>
        <v>18900</v>
      </c>
      <c r="D332" s="219">
        <f>'9.ведомства'!H510</f>
        <v>18900</v>
      </c>
      <c r="E332" s="219">
        <f>'9.ведомства'!I510</f>
        <v>0</v>
      </c>
      <c r="F332" s="219">
        <f>'9.ведомства'!J510</f>
        <v>0</v>
      </c>
      <c r="G332" s="219">
        <f>'9.ведомства'!K510</f>
        <v>18900</v>
      </c>
      <c r="H332" s="219">
        <f>'9.ведомства'!L510</f>
        <v>18900</v>
      </c>
    </row>
    <row r="333" spans="1:8" s="49" customFormat="1" ht="36" x14ac:dyDescent="0.25">
      <c r="A333" s="59" t="s">
        <v>775</v>
      </c>
      <c r="B333" s="32" t="s">
        <v>70</v>
      </c>
      <c r="C333" s="219">
        <f t="shared" ref="C333:F333" si="145">C334</f>
        <v>5286000</v>
      </c>
      <c r="D333" s="219">
        <f t="shared" si="145"/>
        <v>5286000</v>
      </c>
      <c r="E333" s="219">
        <f t="shared" si="145"/>
        <v>0</v>
      </c>
      <c r="F333" s="219">
        <f t="shared" si="145"/>
        <v>0</v>
      </c>
      <c r="G333" s="219">
        <f>G334</f>
        <v>5286000</v>
      </c>
      <c r="H333" s="219">
        <f>H334</f>
        <v>5286000</v>
      </c>
    </row>
    <row r="334" spans="1:8" x14ac:dyDescent="0.25">
      <c r="A334" s="61" t="s">
        <v>69</v>
      </c>
      <c r="B334" s="62" t="s">
        <v>88</v>
      </c>
      <c r="C334" s="219">
        <f>'9.ведомства'!G513</f>
        <v>5286000</v>
      </c>
      <c r="D334" s="219">
        <f>'9.ведомства'!H513</f>
        <v>5286000</v>
      </c>
      <c r="E334" s="219">
        <f>'9.ведомства'!I513</f>
        <v>0</v>
      </c>
      <c r="F334" s="219">
        <f>'9.ведомства'!J513</f>
        <v>0</v>
      </c>
      <c r="G334" s="219">
        <f>'9.ведомства'!K513</f>
        <v>5286000</v>
      </c>
      <c r="H334" s="219">
        <f>'9.ведомства'!L513</f>
        <v>5286000</v>
      </c>
    </row>
    <row r="335" spans="1:8" s="49" customFormat="1" ht="36" x14ac:dyDescent="0.25">
      <c r="A335" s="59" t="s">
        <v>768</v>
      </c>
      <c r="B335" s="32" t="s">
        <v>76</v>
      </c>
      <c r="C335" s="219">
        <f t="shared" ref="C335:F335" si="146">C336</f>
        <v>1287600</v>
      </c>
      <c r="D335" s="219">
        <f t="shared" si="146"/>
        <v>1287600</v>
      </c>
      <c r="E335" s="219">
        <f t="shared" si="146"/>
        <v>0</v>
      </c>
      <c r="F335" s="219">
        <f t="shared" si="146"/>
        <v>0</v>
      </c>
      <c r="G335" s="219">
        <f>G336</f>
        <v>1287600</v>
      </c>
      <c r="H335" s="219">
        <f>H336</f>
        <v>1287600</v>
      </c>
    </row>
    <row r="336" spans="1:8" x14ac:dyDescent="0.25">
      <c r="A336" s="61" t="s">
        <v>69</v>
      </c>
      <c r="B336" s="62" t="s">
        <v>88</v>
      </c>
      <c r="C336" s="219">
        <f>'9.ведомства'!G490</f>
        <v>1287600</v>
      </c>
      <c r="D336" s="219">
        <f>'9.ведомства'!H490</f>
        <v>1287600</v>
      </c>
      <c r="E336" s="219">
        <f>'9.ведомства'!I490</f>
        <v>0</v>
      </c>
      <c r="F336" s="219">
        <f>'9.ведомства'!J490</f>
        <v>0</v>
      </c>
      <c r="G336" s="219">
        <f>'9.ведомства'!K490</f>
        <v>1287600</v>
      </c>
      <c r="H336" s="219">
        <f>'9.ведомства'!L490</f>
        <v>1287600</v>
      </c>
    </row>
    <row r="337" spans="1:8" s="49" customFormat="1" ht="36" x14ac:dyDescent="0.25">
      <c r="A337" s="59" t="s">
        <v>769</v>
      </c>
      <c r="B337" s="32" t="s">
        <v>75</v>
      </c>
      <c r="C337" s="219">
        <f t="shared" ref="C337:F337" si="147">C338</f>
        <v>29500</v>
      </c>
      <c r="D337" s="219">
        <f t="shared" si="147"/>
        <v>29500</v>
      </c>
      <c r="E337" s="219">
        <f t="shared" si="147"/>
        <v>0</v>
      </c>
      <c r="F337" s="219">
        <f t="shared" si="147"/>
        <v>0</v>
      </c>
      <c r="G337" s="219">
        <f>G338</f>
        <v>29500</v>
      </c>
      <c r="H337" s="219">
        <f>H338</f>
        <v>29500</v>
      </c>
    </row>
    <row r="338" spans="1:8" x14ac:dyDescent="0.25">
      <c r="A338" s="61" t="s">
        <v>69</v>
      </c>
      <c r="B338" s="62" t="s">
        <v>88</v>
      </c>
      <c r="C338" s="219">
        <f>'9.ведомства'!G492</f>
        <v>29500</v>
      </c>
      <c r="D338" s="219">
        <f>'9.ведомства'!H492</f>
        <v>29500</v>
      </c>
      <c r="E338" s="219">
        <f>'9.ведомства'!I492</f>
        <v>0</v>
      </c>
      <c r="F338" s="219">
        <f>'9.ведомства'!J492</f>
        <v>0</v>
      </c>
      <c r="G338" s="219">
        <f>'9.ведомства'!K492</f>
        <v>29500</v>
      </c>
      <c r="H338" s="219">
        <f>'9.ведомства'!L492</f>
        <v>29500</v>
      </c>
    </row>
    <row r="339" spans="1:8" s="49" customFormat="1" ht="36" x14ac:dyDescent="0.25">
      <c r="A339" s="59" t="s">
        <v>770</v>
      </c>
      <c r="B339" s="32" t="s">
        <v>74</v>
      </c>
      <c r="C339" s="219">
        <f t="shared" ref="C339:F339" si="148">C340</f>
        <v>209400</v>
      </c>
      <c r="D339" s="219">
        <f t="shared" si="148"/>
        <v>209400</v>
      </c>
      <c r="E339" s="219">
        <f t="shared" si="148"/>
        <v>0</v>
      </c>
      <c r="F339" s="219">
        <f t="shared" si="148"/>
        <v>0</v>
      </c>
      <c r="G339" s="219">
        <f>G340</f>
        <v>209400</v>
      </c>
      <c r="H339" s="219">
        <f>H340</f>
        <v>209400</v>
      </c>
    </row>
    <row r="340" spans="1:8" x14ac:dyDescent="0.25">
      <c r="A340" s="61" t="s">
        <v>69</v>
      </c>
      <c r="B340" s="62" t="s">
        <v>88</v>
      </c>
      <c r="C340" s="219">
        <f>'9.ведомства'!G494</f>
        <v>209400</v>
      </c>
      <c r="D340" s="219">
        <f>'9.ведомства'!H494</f>
        <v>209400</v>
      </c>
      <c r="E340" s="219">
        <f>'9.ведомства'!I494</f>
        <v>0</v>
      </c>
      <c r="F340" s="219">
        <f>'9.ведомства'!J494</f>
        <v>0</v>
      </c>
      <c r="G340" s="219">
        <f>'9.ведомства'!K494</f>
        <v>209400</v>
      </c>
      <c r="H340" s="219">
        <f>'9.ведомства'!L494</f>
        <v>209400</v>
      </c>
    </row>
    <row r="341" spans="1:8" x14ac:dyDescent="0.25">
      <c r="A341" s="434" t="s">
        <v>1012</v>
      </c>
      <c r="B341" s="434"/>
      <c r="C341" s="219">
        <f>C342+C350+C344+C348+C346</f>
        <v>9074400</v>
      </c>
      <c r="D341" s="219">
        <f t="shared" ref="D341:H341" si="149">D342+D350+D344+D348+D346</f>
        <v>2326000</v>
      </c>
      <c r="E341" s="219">
        <f t="shared" si="149"/>
        <v>-338995.11</v>
      </c>
      <c r="F341" s="219">
        <f t="shared" si="149"/>
        <v>0</v>
      </c>
      <c r="G341" s="219">
        <f t="shared" si="149"/>
        <v>8735404.8900000006</v>
      </c>
      <c r="H341" s="219">
        <f t="shared" si="149"/>
        <v>2326000</v>
      </c>
    </row>
    <row r="342" spans="1:8" s="49" customFormat="1" ht="24" x14ac:dyDescent="0.25">
      <c r="A342" s="59" t="s">
        <v>732</v>
      </c>
      <c r="B342" s="32" t="s">
        <v>81</v>
      </c>
      <c r="C342" s="219">
        <f t="shared" ref="C342:F342" si="150">C343</f>
        <v>2326000</v>
      </c>
      <c r="D342" s="219">
        <f t="shared" si="150"/>
        <v>2326000</v>
      </c>
      <c r="E342" s="219">
        <f t="shared" si="150"/>
        <v>0</v>
      </c>
      <c r="F342" s="219">
        <f t="shared" si="150"/>
        <v>0</v>
      </c>
      <c r="G342" s="219">
        <f>G343</f>
        <v>2326000</v>
      </c>
      <c r="H342" s="219">
        <f>H343</f>
        <v>2326000</v>
      </c>
    </row>
    <row r="343" spans="1:8" x14ac:dyDescent="0.25">
      <c r="A343" s="61" t="s">
        <v>69</v>
      </c>
      <c r="B343" s="62" t="s">
        <v>88</v>
      </c>
      <c r="C343" s="219">
        <f>'9.ведомства'!G443</f>
        <v>2326000</v>
      </c>
      <c r="D343" s="219">
        <f>'9.ведомства'!H443</f>
        <v>2326000</v>
      </c>
      <c r="E343" s="219">
        <f>'9.ведомства'!I443</f>
        <v>0</v>
      </c>
      <c r="F343" s="219">
        <f>'9.ведомства'!J443</f>
        <v>0</v>
      </c>
      <c r="G343" s="219">
        <f>'9.ведомства'!K443</f>
        <v>2326000</v>
      </c>
      <c r="H343" s="219">
        <f>'9.ведомства'!L443</f>
        <v>2326000</v>
      </c>
    </row>
    <row r="344" spans="1:8" s="49" customFormat="1" x14ac:dyDescent="0.25">
      <c r="A344" s="59" t="s">
        <v>734</v>
      </c>
      <c r="B344" s="32" t="s">
        <v>733</v>
      </c>
      <c r="C344" s="219">
        <f t="shared" ref="C344:F344" si="151">C345</f>
        <v>4970000</v>
      </c>
      <c r="D344" s="219">
        <f t="shared" si="151"/>
        <v>0</v>
      </c>
      <c r="E344" s="219">
        <f t="shared" si="151"/>
        <v>-403529.51</v>
      </c>
      <c r="F344" s="219">
        <f t="shared" si="151"/>
        <v>0</v>
      </c>
      <c r="G344" s="219">
        <f>G345</f>
        <v>4566470.49</v>
      </c>
      <c r="H344" s="219">
        <f>H345</f>
        <v>0</v>
      </c>
    </row>
    <row r="345" spans="1:8" x14ac:dyDescent="0.25">
      <c r="A345" s="61" t="s">
        <v>69</v>
      </c>
      <c r="B345" s="62" t="s">
        <v>88</v>
      </c>
      <c r="C345" s="219">
        <f>'9.ведомства'!G445</f>
        <v>4970000</v>
      </c>
      <c r="D345" s="219">
        <f>'9.ведомства'!H445</f>
        <v>0</v>
      </c>
      <c r="E345" s="219">
        <f>'9.ведомства'!I445</f>
        <v>-403529.51</v>
      </c>
      <c r="F345" s="219">
        <f>'9.ведомства'!J445</f>
        <v>0</v>
      </c>
      <c r="G345" s="219">
        <f>'9.ведомства'!K445</f>
        <v>4566470.49</v>
      </c>
      <c r="H345" s="219">
        <f>'9.ведомства'!L445</f>
        <v>0</v>
      </c>
    </row>
    <row r="346" spans="1:8" x14ac:dyDescent="0.25">
      <c r="A346" s="61" t="s">
        <v>1066</v>
      </c>
      <c r="B346" s="62" t="s">
        <v>1067</v>
      </c>
      <c r="C346" s="219">
        <f>C347</f>
        <v>180000</v>
      </c>
      <c r="D346" s="219">
        <f t="shared" ref="D346:H346" si="152">D347</f>
        <v>0</v>
      </c>
      <c r="E346" s="219">
        <f t="shared" si="152"/>
        <v>0</v>
      </c>
      <c r="F346" s="219">
        <f t="shared" si="152"/>
        <v>0</v>
      </c>
      <c r="G346" s="219">
        <f t="shared" si="152"/>
        <v>180000</v>
      </c>
      <c r="H346" s="219">
        <f t="shared" si="152"/>
        <v>0</v>
      </c>
    </row>
    <row r="347" spans="1:8" x14ac:dyDescent="0.25">
      <c r="A347" s="61" t="s">
        <v>69</v>
      </c>
      <c r="B347" s="62" t="s">
        <v>88</v>
      </c>
      <c r="C347" s="219">
        <f>'9.ведомства'!G447</f>
        <v>180000</v>
      </c>
      <c r="D347" s="219">
        <f>'9.ведомства'!H447</f>
        <v>0</v>
      </c>
      <c r="E347" s="219">
        <f>'9.ведомства'!I447</f>
        <v>0</v>
      </c>
      <c r="F347" s="219">
        <f>'9.ведомства'!J447</f>
        <v>0</v>
      </c>
      <c r="G347" s="219">
        <f>'9.ведомства'!K447</f>
        <v>180000</v>
      </c>
      <c r="H347" s="219">
        <f>'9.ведомства'!L447</f>
        <v>0</v>
      </c>
    </row>
    <row r="348" spans="1:8" s="49" customFormat="1" x14ac:dyDescent="0.25">
      <c r="A348" s="59" t="s">
        <v>736</v>
      </c>
      <c r="B348" s="32" t="s">
        <v>735</v>
      </c>
      <c r="C348" s="219">
        <f t="shared" ref="C348:F348" si="153">C349</f>
        <v>0</v>
      </c>
      <c r="D348" s="219">
        <f t="shared" si="153"/>
        <v>0</v>
      </c>
      <c r="E348" s="219">
        <f t="shared" si="153"/>
        <v>0</v>
      </c>
      <c r="F348" s="219">
        <f t="shared" si="153"/>
        <v>0</v>
      </c>
      <c r="G348" s="219">
        <f>G349</f>
        <v>0</v>
      </c>
      <c r="H348" s="219">
        <f>H349</f>
        <v>0</v>
      </c>
    </row>
    <row r="349" spans="1:8" x14ac:dyDescent="0.25">
      <c r="A349" s="61" t="s">
        <v>69</v>
      </c>
      <c r="B349" s="62" t="s">
        <v>88</v>
      </c>
      <c r="C349" s="219">
        <f>'9.ведомства'!G450</f>
        <v>0</v>
      </c>
      <c r="D349" s="219">
        <f>'9.ведомства'!H450</f>
        <v>0</v>
      </c>
      <c r="E349" s="219">
        <f>'9.ведомства'!I450</f>
        <v>0</v>
      </c>
      <c r="F349" s="219">
        <f>'9.ведомства'!J450</f>
        <v>0</v>
      </c>
      <c r="G349" s="219">
        <f>'9.ведомства'!K450</f>
        <v>0</v>
      </c>
      <c r="H349" s="219">
        <f>'9.ведомства'!L450</f>
        <v>0</v>
      </c>
    </row>
    <row r="350" spans="1:8" s="49" customFormat="1" ht="24" x14ac:dyDescent="0.25">
      <c r="A350" s="59" t="s">
        <v>738</v>
      </c>
      <c r="B350" s="32" t="s">
        <v>737</v>
      </c>
      <c r="C350" s="219">
        <f t="shared" ref="C350:F350" si="154">C351</f>
        <v>1598400</v>
      </c>
      <c r="D350" s="219">
        <f t="shared" si="154"/>
        <v>0</v>
      </c>
      <c r="E350" s="219">
        <f t="shared" si="154"/>
        <v>64534.400000000001</v>
      </c>
      <c r="F350" s="219">
        <f t="shared" si="154"/>
        <v>0</v>
      </c>
      <c r="G350" s="219">
        <f>G351</f>
        <v>1662934.4</v>
      </c>
      <c r="H350" s="219">
        <f>H351</f>
        <v>0</v>
      </c>
    </row>
    <row r="351" spans="1:8" x14ac:dyDescent="0.25">
      <c r="A351" s="61" t="s">
        <v>69</v>
      </c>
      <c r="B351" s="62" t="s">
        <v>88</v>
      </c>
      <c r="C351" s="219">
        <f>'9.ведомства'!G452</f>
        <v>1598400</v>
      </c>
      <c r="D351" s="219">
        <f>'9.ведомства'!H452</f>
        <v>0</v>
      </c>
      <c r="E351" s="219">
        <f>'9.ведомства'!I452</f>
        <v>64534.400000000001</v>
      </c>
      <c r="F351" s="219">
        <f>'9.ведомства'!J452</f>
        <v>0</v>
      </c>
      <c r="G351" s="219">
        <f>'9.ведомства'!K452</f>
        <v>1662934.4</v>
      </c>
      <c r="H351" s="219">
        <f>'9.ведомства'!L452</f>
        <v>0</v>
      </c>
    </row>
    <row r="352" spans="1:8" x14ac:dyDescent="0.25">
      <c r="A352" s="434" t="s">
        <v>1013</v>
      </c>
      <c r="B352" s="434"/>
      <c r="C352" s="219">
        <f t="shared" ref="C352:F352" si="155">C353+C366+C381+C396+C401+C405</f>
        <v>285745083.19999999</v>
      </c>
      <c r="D352" s="219">
        <f t="shared" si="155"/>
        <v>4023282</v>
      </c>
      <c r="E352" s="219">
        <f t="shared" si="155"/>
        <v>0</v>
      </c>
      <c r="F352" s="219">
        <f t="shared" si="155"/>
        <v>0</v>
      </c>
      <c r="G352" s="219">
        <f>G353+G366+G381+G396+G401+G405</f>
        <v>285745083.19999999</v>
      </c>
      <c r="H352" s="219">
        <f>H353+H366+H381+H396+H401+H405</f>
        <v>4023282</v>
      </c>
    </row>
    <row r="353" spans="1:8" x14ac:dyDescent="0.25">
      <c r="A353" s="434" t="s">
        <v>1014</v>
      </c>
      <c r="B353" s="434"/>
      <c r="C353" s="219">
        <f>C354+C358+C356+C362+C360+C364</f>
        <v>92920401.200000003</v>
      </c>
      <c r="D353" s="219">
        <f t="shared" ref="D353:H353" si="156">D354+D358+D356+D362+D360+D364</f>
        <v>2784400</v>
      </c>
      <c r="E353" s="219">
        <f t="shared" si="156"/>
        <v>0</v>
      </c>
      <c r="F353" s="219">
        <f t="shared" si="156"/>
        <v>0</v>
      </c>
      <c r="G353" s="219">
        <f t="shared" si="156"/>
        <v>92920401.200000003</v>
      </c>
      <c r="H353" s="219">
        <f t="shared" si="156"/>
        <v>2784400</v>
      </c>
    </row>
    <row r="354" spans="1:8" s="49" customFormat="1" ht="24" x14ac:dyDescent="0.25">
      <c r="A354" s="59" t="s">
        <v>781</v>
      </c>
      <c r="B354" s="32" t="s">
        <v>13</v>
      </c>
      <c r="C354" s="219">
        <f t="shared" ref="C354:F354" si="157">C355</f>
        <v>1496800</v>
      </c>
      <c r="D354" s="219">
        <f t="shared" si="157"/>
        <v>0</v>
      </c>
      <c r="E354" s="219">
        <f t="shared" si="157"/>
        <v>0</v>
      </c>
      <c r="F354" s="219">
        <f t="shared" si="157"/>
        <v>0</v>
      </c>
      <c r="G354" s="219">
        <f>G355</f>
        <v>1496800</v>
      </c>
      <c r="H354" s="219">
        <f>H355</f>
        <v>0</v>
      </c>
    </row>
    <row r="355" spans="1:8" x14ac:dyDescent="0.25">
      <c r="A355" s="61" t="s">
        <v>132</v>
      </c>
      <c r="B355" s="60" t="s">
        <v>68</v>
      </c>
      <c r="C355" s="219">
        <f>'9.ведомства'!G563</f>
        <v>1496800</v>
      </c>
      <c r="D355" s="219">
        <f>'9.ведомства'!H563</f>
        <v>0</v>
      </c>
      <c r="E355" s="219">
        <f>'9.ведомства'!I563</f>
        <v>0</v>
      </c>
      <c r="F355" s="219">
        <f>'9.ведомства'!J563</f>
        <v>0</v>
      </c>
      <c r="G355" s="219">
        <f>'9.ведомства'!K563</f>
        <v>1496800</v>
      </c>
      <c r="H355" s="219">
        <f>'9.ведомства'!L563</f>
        <v>0</v>
      </c>
    </row>
    <row r="356" spans="1:8" s="49" customFormat="1" ht="36" x14ac:dyDescent="0.25">
      <c r="A356" s="59" t="s">
        <v>782</v>
      </c>
      <c r="B356" s="32" t="s">
        <v>62</v>
      </c>
      <c r="C356" s="219">
        <f t="shared" ref="C356:F356" si="158">C357</f>
        <v>2784400</v>
      </c>
      <c r="D356" s="219">
        <f t="shared" si="158"/>
        <v>2784400</v>
      </c>
      <c r="E356" s="219">
        <f t="shared" si="158"/>
        <v>0</v>
      </c>
      <c r="F356" s="219">
        <f t="shared" si="158"/>
        <v>0</v>
      </c>
      <c r="G356" s="219">
        <f>G357</f>
        <v>2784400</v>
      </c>
      <c r="H356" s="219">
        <f>H357</f>
        <v>2784400</v>
      </c>
    </row>
    <row r="357" spans="1:8" x14ac:dyDescent="0.25">
      <c r="A357" s="61" t="s">
        <v>132</v>
      </c>
      <c r="B357" s="60" t="s">
        <v>68</v>
      </c>
      <c r="C357" s="219">
        <f>'9.ведомства'!G565</f>
        <v>2784400</v>
      </c>
      <c r="D357" s="219">
        <f>'9.ведомства'!H565</f>
        <v>2784400</v>
      </c>
      <c r="E357" s="219">
        <f>'9.ведомства'!I565</f>
        <v>0</v>
      </c>
      <c r="F357" s="219">
        <f>'9.ведомства'!J565</f>
        <v>0</v>
      </c>
      <c r="G357" s="219">
        <f>'9.ведомства'!K565</f>
        <v>2784400</v>
      </c>
      <c r="H357" s="219">
        <f>'9.ведомства'!L565</f>
        <v>2784400</v>
      </c>
    </row>
    <row r="358" spans="1:8" s="49" customFormat="1" ht="36" x14ac:dyDescent="0.25">
      <c r="A358" s="59" t="s">
        <v>783</v>
      </c>
      <c r="B358" s="32" t="s">
        <v>679</v>
      </c>
      <c r="C358" s="219">
        <f t="shared" ref="C358:F358" si="159">C359</f>
        <v>88262402.200000003</v>
      </c>
      <c r="D358" s="219">
        <f t="shared" si="159"/>
        <v>0</v>
      </c>
      <c r="E358" s="219">
        <f t="shared" si="159"/>
        <v>0</v>
      </c>
      <c r="F358" s="219">
        <f t="shared" si="159"/>
        <v>0</v>
      </c>
      <c r="G358" s="219">
        <f>G359</f>
        <v>88262402.200000003</v>
      </c>
      <c r="H358" s="219">
        <f>H359</f>
        <v>0</v>
      </c>
    </row>
    <row r="359" spans="1:8" x14ac:dyDescent="0.25">
      <c r="A359" s="61" t="s">
        <v>132</v>
      </c>
      <c r="B359" s="60" t="s">
        <v>68</v>
      </c>
      <c r="C359" s="219">
        <f>'9.ведомства'!G567</f>
        <v>88262402.200000003</v>
      </c>
      <c r="D359" s="219">
        <f>'9.ведомства'!H567</f>
        <v>0</v>
      </c>
      <c r="E359" s="219">
        <f>'9.ведомства'!I567</f>
        <v>0</v>
      </c>
      <c r="F359" s="219">
        <f>'9.ведомства'!J567</f>
        <v>0</v>
      </c>
      <c r="G359" s="219">
        <f>'9.ведомства'!K567</f>
        <v>88262402.200000003</v>
      </c>
      <c r="H359" s="219">
        <f>'9.ведомства'!L567</f>
        <v>0</v>
      </c>
    </row>
    <row r="360" spans="1:8" s="49" customFormat="1" ht="24" x14ac:dyDescent="0.25">
      <c r="A360" s="59" t="s">
        <v>784</v>
      </c>
      <c r="B360" s="32" t="s">
        <v>370</v>
      </c>
      <c r="C360" s="219">
        <f t="shared" ref="C360:F360" si="160">C361</f>
        <v>153000</v>
      </c>
      <c r="D360" s="219">
        <f t="shared" si="160"/>
        <v>0</v>
      </c>
      <c r="E360" s="219">
        <f t="shared" si="160"/>
        <v>0</v>
      </c>
      <c r="F360" s="219">
        <f t="shared" si="160"/>
        <v>0</v>
      </c>
      <c r="G360" s="219">
        <f>G361</f>
        <v>153000</v>
      </c>
      <c r="H360" s="219">
        <f>H361</f>
        <v>0</v>
      </c>
    </row>
    <row r="361" spans="1:8" x14ac:dyDescent="0.25">
      <c r="A361" s="61" t="s">
        <v>132</v>
      </c>
      <c r="B361" s="60" t="s">
        <v>68</v>
      </c>
      <c r="C361" s="219">
        <f>'9.ведомства'!G578</f>
        <v>153000</v>
      </c>
      <c r="D361" s="219">
        <f>'9.ведомства'!H578</f>
        <v>0</v>
      </c>
      <c r="E361" s="219">
        <f>'9.ведомства'!I578</f>
        <v>0</v>
      </c>
      <c r="F361" s="219">
        <f>'9.ведомства'!J578</f>
        <v>0</v>
      </c>
      <c r="G361" s="219">
        <f>'9.ведомства'!K578</f>
        <v>153000</v>
      </c>
      <c r="H361" s="219">
        <f>'9.ведомства'!L578</f>
        <v>0</v>
      </c>
    </row>
    <row r="362" spans="1:8" s="49" customFormat="1" ht="36" x14ac:dyDescent="0.25">
      <c r="A362" s="59" t="s">
        <v>1088</v>
      </c>
      <c r="B362" s="32" t="s">
        <v>669</v>
      </c>
      <c r="C362" s="219">
        <f t="shared" ref="C362:F362" si="161">C363</f>
        <v>146600</v>
      </c>
      <c r="D362" s="219">
        <f t="shared" si="161"/>
        <v>0</v>
      </c>
      <c r="E362" s="219">
        <f t="shared" si="161"/>
        <v>0</v>
      </c>
      <c r="F362" s="219">
        <f t="shared" si="161"/>
        <v>0</v>
      </c>
      <c r="G362" s="219">
        <f>G363</f>
        <v>146600</v>
      </c>
      <c r="H362" s="219">
        <f>H363</f>
        <v>0</v>
      </c>
    </row>
    <row r="363" spans="1:8" x14ac:dyDescent="0.25">
      <c r="A363" s="61" t="s">
        <v>132</v>
      </c>
      <c r="B363" s="60" t="s">
        <v>68</v>
      </c>
      <c r="C363" s="219">
        <f>'9.ведомства'!G569</f>
        <v>146600</v>
      </c>
      <c r="D363" s="219">
        <f>'9.ведомства'!H569</f>
        <v>0</v>
      </c>
      <c r="E363" s="219">
        <f>'9.ведомства'!I569</f>
        <v>0</v>
      </c>
      <c r="F363" s="219">
        <f>'9.ведомства'!J569</f>
        <v>0</v>
      </c>
      <c r="G363" s="219">
        <f>'9.ведомства'!K569</f>
        <v>146600</v>
      </c>
      <c r="H363" s="219">
        <f>'9.ведомства'!L569</f>
        <v>0</v>
      </c>
    </row>
    <row r="364" spans="1:8" x14ac:dyDescent="0.25">
      <c r="A364" s="65" t="s">
        <v>1076</v>
      </c>
      <c r="B364" s="177" t="s">
        <v>792</v>
      </c>
      <c r="C364" s="219">
        <f>C365</f>
        <v>77199</v>
      </c>
      <c r="D364" s="219">
        <f t="shared" ref="D364:H364" si="162">D365</f>
        <v>0</v>
      </c>
      <c r="E364" s="219">
        <f t="shared" si="162"/>
        <v>0</v>
      </c>
      <c r="F364" s="219">
        <f t="shared" si="162"/>
        <v>0</v>
      </c>
      <c r="G364" s="219">
        <f t="shared" si="162"/>
        <v>77199</v>
      </c>
      <c r="H364" s="219">
        <f t="shared" si="162"/>
        <v>0</v>
      </c>
    </row>
    <row r="365" spans="1:8" x14ac:dyDescent="0.25">
      <c r="A365" s="61" t="s">
        <v>132</v>
      </c>
      <c r="B365" s="60" t="s">
        <v>68</v>
      </c>
      <c r="C365" s="219">
        <f>'9.ведомства'!G573</f>
        <v>77199</v>
      </c>
      <c r="D365" s="219">
        <f>'9.ведомства'!H573</f>
        <v>0</v>
      </c>
      <c r="E365" s="219">
        <f>'9.ведомства'!I573</f>
        <v>0</v>
      </c>
      <c r="F365" s="219">
        <f>'9.ведомства'!J573</f>
        <v>0</v>
      </c>
      <c r="G365" s="219">
        <f>'9.ведомства'!K573</f>
        <v>77199</v>
      </c>
      <c r="H365" s="219">
        <f>'9.ведомства'!L573</f>
        <v>0</v>
      </c>
    </row>
    <row r="366" spans="1:8" x14ac:dyDescent="0.25">
      <c r="A366" s="434" t="s">
        <v>1015</v>
      </c>
      <c r="B366" s="434"/>
      <c r="C366" s="219">
        <f>C367+C371+C377+C369+C373+C375+C379</f>
        <v>61869782</v>
      </c>
      <c r="D366" s="219">
        <f t="shared" ref="D366:H366" si="163">D367+D371+D377+D369+D373+D375+D379</f>
        <v>459382</v>
      </c>
      <c r="E366" s="219">
        <f t="shared" si="163"/>
        <v>0</v>
      </c>
      <c r="F366" s="219">
        <f t="shared" si="163"/>
        <v>0</v>
      </c>
      <c r="G366" s="219">
        <f t="shared" si="163"/>
        <v>61869782</v>
      </c>
      <c r="H366" s="219">
        <f t="shared" si="163"/>
        <v>459382</v>
      </c>
    </row>
    <row r="367" spans="1:8" s="49" customFormat="1" ht="24" x14ac:dyDescent="0.25">
      <c r="A367" s="59" t="s">
        <v>977</v>
      </c>
      <c r="B367" s="32" t="s">
        <v>13</v>
      </c>
      <c r="C367" s="219">
        <f t="shared" ref="C367:F367" si="164">C368</f>
        <v>950000</v>
      </c>
      <c r="D367" s="219">
        <f t="shared" si="164"/>
        <v>0</v>
      </c>
      <c r="E367" s="219">
        <f t="shared" si="164"/>
        <v>0</v>
      </c>
      <c r="F367" s="219">
        <f t="shared" si="164"/>
        <v>0</v>
      </c>
      <c r="G367" s="219">
        <f>G368</f>
        <v>950000</v>
      </c>
      <c r="H367" s="219">
        <f>H368</f>
        <v>0</v>
      </c>
    </row>
    <row r="368" spans="1:8" x14ac:dyDescent="0.25">
      <c r="A368" s="61" t="s">
        <v>132</v>
      </c>
      <c r="B368" s="60" t="s">
        <v>68</v>
      </c>
      <c r="C368" s="219">
        <f>'9.ведомства'!G585</f>
        <v>950000</v>
      </c>
      <c r="D368" s="219">
        <f>'9.ведомства'!H585</f>
        <v>0</v>
      </c>
      <c r="E368" s="219">
        <f>'9.ведомства'!I585</f>
        <v>0</v>
      </c>
      <c r="F368" s="219">
        <f>'9.ведомства'!J585</f>
        <v>0</v>
      </c>
      <c r="G368" s="219">
        <f>'9.ведомства'!K585</f>
        <v>950000</v>
      </c>
      <c r="H368" s="219">
        <f>'9.ведомства'!L585</f>
        <v>0</v>
      </c>
    </row>
    <row r="369" spans="1:8" s="49" customFormat="1" ht="36" x14ac:dyDescent="0.25">
      <c r="A369" s="59" t="s">
        <v>787</v>
      </c>
      <c r="B369" s="32" t="s">
        <v>62</v>
      </c>
      <c r="C369" s="219">
        <f t="shared" ref="C369:F369" si="165">C370</f>
        <v>441800</v>
      </c>
      <c r="D369" s="219">
        <f t="shared" si="165"/>
        <v>441800</v>
      </c>
      <c r="E369" s="219">
        <f t="shared" si="165"/>
        <v>0</v>
      </c>
      <c r="F369" s="219">
        <f t="shared" si="165"/>
        <v>0</v>
      </c>
      <c r="G369" s="219">
        <f>G370</f>
        <v>441800</v>
      </c>
      <c r="H369" s="219">
        <f>H370</f>
        <v>441800</v>
      </c>
    </row>
    <row r="370" spans="1:8" x14ac:dyDescent="0.25">
      <c r="A370" s="61" t="s">
        <v>132</v>
      </c>
      <c r="B370" s="60" t="s">
        <v>68</v>
      </c>
      <c r="C370" s="219">
        <f>'9.ведомства'!G587</f>
        <v>441800</v>
      </c>
      <c r="D370" s="219">
        <f>'9.ведомства'!H587</f>
        <v>441800</v>
      </c>
      <c r="E370" s="219">
        <f>'9.ведомства'!I587</f>
        <v>0</v>
      </c>
      <c r="F370" s="219">
        <f>'9.ведомства'!J587</f>
        <v>0</v>
      </c>
      <c r="G370" s="219">
        <f>'9.ведомства'!K587</f>
        <v>441800</v>
      </c>
      <c r="H370" s="219">
        <f>'9.ведомства'!L587</f>
        <v>441800</v>
      </c>
    </row>
    <row r="371" spans="1:8" s="49" customFormat="1" ht="24" x14ac:dyDescent="0.25">
      <c r="A371" s="59" t="s">
        <v>789</v>
      </c>
      <c r="B371" s="32" t="s">
        <v>788</v>
      </c>
      <c r="C371" s="219">
        <f t="shared" ref="C371:F371" si="166">C372</f>
        <v>59554396.5</v>
      </c>
      <c r="D371" s="219">
        <f t="shared" si="166"/>
        <v>0</v>
      </c>
      <c r="E371" s="219">
        <f t="shared" si="166"/>
        <v>0</v>
      </c>
      <c r="F371" s="219">
        <f t="shared" si="166"/>
        <v>0</v>
      </c>
      <c r="G371" s="219">
        <f>G372</f>
        <v>59554396.5</v>
      </c>
      <c r="H371" s="219">
        <f>H372</f>
        <v>0</v>
      </c>
    </row>
    <row r="372" spans="1:8" x14ac:dyDescent="0.25">
      <c r="A372" s="61" t="s">
        <v>132</v>
      </c>
      <c r="B372" s="60" t="s">
        <v>68</v>
      </c>
      <c r="C372" s="219">
        <f>'9.ведомства'!G589</f>
        <v>59554396.5</v>
      </c>
      <c r="D372" s="219">
        <f>'9.ведомства'!H589</f>
        <v>0</v>
      </c>
      <c r="E372" s="219">
        <f>'9.ведомства'!I589</f>
        <v>0</v>
      </c>
      <c r="F372" s="219">
        <f>'9.ведомства'!J589</f>
        <v>0</v>
      </c>
      <c r="G372" s="219">
        <f>'9.ведомства'!K589</f>
        <v>59554396.5</v>
      </c>
      <c r="H372" s="219">
        <f>'9.ведомства'!L589</f>
        <v>0</v>
      </c>
    </row>
    <row r="373" spans="1:8" s="49" customFormat="1" ht="36" x14ac:dyDescent="0.25">
      <c r="A373" s="59" t="s">
        <v>1089</v>
      </c>
      <c r="B373" s="32" t="s">
        <v>669</v>
      </c>
      <c r="C373" s="219">
        <f t="shared" ref="C373:F373" si="167">C374</f>
        <v>23300</v>
      </c>
      <c r="D373" s="219">
        <f t="shared" si="167"/>
        <v>0</v>
      </c>
      <c r="E373" s="219">
        <f t="shared" si="167"/>
        <v>0</v>
      </c>
      <c r="F373" s="219">
        <f t="shared" si="167"/>
        <v>0</v>
      </c>
      <c r="G373" s="219">
        <f>G374</f>
        <v>23300</v>
      </c>
      <c r="H373" s="219">
        <f>H374</f>
        <v>0</v>
      </c>
    </row>
    <row r="374" spans="1:8" x14ac:dyDescent="0.25">
      <c r="A374" s="64" t="s">
        <v>132</v>
      </c>
      <c r="B374" s="60" t="s">
        <v>68</v>
      </c>
      <c r="C374" s="219">
        <f>'9.ведомства'!G591</f>
        <v>23300</v>
      </c>
      <c r="D374" s="219">
        <f>'9.ведомства'!H591</f>
        <v>0</v>
      </c>
      <c r="E374" s="219">
        <f>'9.ведомства'!I591</f>
        <v>0</v>
      </c>
      <c r="F374" s="219">
        <f>'9.ведомства'!J591</f>
        <v>0</v>
      </c>
      <c r="G374" s="219">
        <f>'9.ведомства'!K591</f>
        <v>23300</v>
      </c>
      <c r="H374" s="219">
        <f>'9.ведомства'!L591</f>
        <v>0</v>
      </c>
    </row>
    <row r="375" spans="1:8" s="49" customFormat="1" ht="24" x14ac:dyDescent="0.25">
      <c r="A375" s="65" t="s">
        <v>984</v>
      </c>
      <c r="B375" s="32" t="s">
        <v>470</v>
      </c>
      <c r="C375" s="219">
        <f t="shared" ref="C375:F375" si="168">C376</f>
        <v>17582</v>
      </c>
      <c r="D375" s="219">
        <f t="shared" si="168"/>
        <v>17582</v>
      </c>
      <c r="E375" s="219">
        <f t="shared" si="168"/>
        <v>0</v>
      </c>
      <c r="F375" s="219">
        <f t="shared" si="168"/>
        <v>0</v>
      </c>
      <c r="G375" s="219">
        <f>G376</f>
        <v>17582</v>
      </c>
      <c r="H375" s="219">
        <f>H376</f>
        <v>17582</v>
      </c>
    </row>
    <row r="376" spans="1:8" x14ac:dyDescent="0.25">
      <c r="A376" s="64" t="s">
        <v>132</v>
      </c>
      <c r="B376" s="60" t="s">
        <v>68</v>
      </c>
      <c r="C376" s="219">
        <f>'9.ведомства'!G594</f>
        <v>17582</v>
      </c>
      <c r="D376" s="219">
        <f>'9.ведомства'!H594</f>
        <v>17582</v>
      </c>
      <c r="E376" s="219">
        <f>'9.ведомства'!I594</f>
        <v>0</v>
      </c>
      <c r="F376" s="219">
        <f>'9.ведомства'!J594</f>
        <v>0</v>
      </c>
      <c r="G376" s="219">
        <f>'9.ведомства'!K594</f>
        <v>17582</v>
      </c>
      <c r="H376" s="219">
        <f>'9.ведомства'!L594</f>
        <v>17582</v>
      </c>
    </row>
    <row r="377" spans="1:8" s="49" customFormat="1" x14ac:dyDescent="0.25">
      <c r="A377" s="65" t="s">
        <v>794</v>
      </c>
      <c r="B377" s="32" t="s">
        <v>792</v>
      </c>
      <c r="C377" s="219">
        <f t="shared" ref="C377:F377" si="169">C378</f>
        <v>582703.5</v>
      </c>
      <c r="D377" s="219">
        <f t="shared" si="169"/>
        <v>0</v>
      </c>
      <c r="E377" s="219">
        <f t="shared" si="169"/>
        <v>0</v>
      </c>
      <c r="F377" s="219">
        <f t="shared" si="169"/>
        <v>0</v>
      </c>
      <c r="G377" s="219">
        <f>G378</f>
        <v>582703.5</v>
      </c>
      <c r="H377" s="219">
        <f>H378</f>
        <v>0</v>
      </c>
    </row>
    <row r="378" spans="1:8" x14ac:dyDescent="0.25">
      <c r="A378" s="64" t="s">
        <v>132</v>
      </c>
      <c r="B378" s="60" t="s">
        <v>68</v>
      </c>
      <c r="C378" s="219">
        <f>'9.ведомства'!G596</f>
        <v>582703.5</v>
      </c>
      <c r="D378" s="219">
        <f>'9.ведомства'!H596</f>
        <v>0</v>
      </c>
      <c r="E378" s="219">
        <f>'9.ведомства'!I596</f>
        <v>0</v>
      </c>
      <c r="F378" s="219">
        <f>'9.ведомства'!J596</f>
        <v>0</v>
      </c>
      <c r="G378" s="219">
        <f>'9.ведомства'!K596</f>
        <v>582703.5</v>
      </c>
      <c r="H378" s="219">
        <f>'9.ведомства'!L596</f>
        <v>0</v>
      </c>
    </row>
    <row r="379" spans="1:8" x14ac:dyDescent="0.25">
      <c r="A379" s="64" t="s">
        <v>1146</v>
      </c>
      <c r="B379" s="60" t="s">
        <v>814</v>
      </c>
      <c r="C379" s="219">
        <f>C380</f>
        <v>300000</v>
      </c>
      <c r="D379" s="219">
        <f t="shared" ref="D379:H379" si="170">D380</f>
        <v>0</v>
      </c>
      <c r="E379" s="219">
        <f t="shared" si="170"/>
        <v>0</v>
      </c>
      <c r="F379" s="219">
        <f t="shared" si="170"/>
        <v>0</v>
      </c>
      <c r="G379" s="219">
        <f t="shared" si="170"/>
        <v>300000</v>
      </c>
      <c r="H379" s="219">
        <f t="shared" si="170"/>
        <v>0</v>
      </c>
    </row>
    <row r="380" spans="1:8" x14ac:dyDescent="0.25">
      <c r="A380" s="64" t="s">
        <v>132</v>
      </c>
      <c r="B380" s="60" t="s">
        <v>68</v>
      </c>
      <c r="C380" s="219">
        <f>'9.ведомства'!G598</f>
        <v>300000</v>
      </c>
      <c r="D380" s="219">
        <f>'9.ведомства'!H598</f>
        <v>0</v>
      </c>
      <c r="E380" s="219">
        <f>'9.ведомства'!I598</f>
        <v>0</v>
      </c>
      <c r="F380" s="219">
        <f>'9.ведомства'!J598</f>
        <v>0</v>
      </c>
      <c r="G380" s="219">
        <f>'9.ведомства'!K598</f>
        <v>300000</v>
      </c>
      <c r="H380" s="219">
        <f>'9.ведомства'!L598</f>
        <v>0</v>
      </c>
    </row>
    <row r="381" spans="1:8" x14ac:dyDescent="0.25">
      <c r="A381" s="434" t="s">
        <v>1016</v>
      </c>
      <c r="B381" s="434"/>
      <c r="C381" s="219">
        <f>C382+C384+C386+C388+C390+C392+C394</f>
        <v>98967700</v>
      </c>
      <c r="D381" s="219">
        <f t="shared" ref="D381:H381" si="171">D382+D384+D386+D388+D390+D392+D394</f>
        <v>779500</v>
      </c>
      <c r="E381" s="219">
        <f t="shared" si="171"/>
        <v>0</v>
      </c>
      <c r="F381" s="219">
        <f t="shared" si="171"/>
        <v>0</v>
      </c>
      <c r="G381" s="219">
        <f t="shared" si="171"/>
        <v>98967700</v>
      </c>
      <c r="H381" s="219">
        <f t="shared" si="171"/>
        <v>779500</v>
      </c>
    </row>
    <row r="382" spans="1:8" s="49" customFormat="1" ht="24" x14ac:dyDescent="0.25">
      <c r="A382" s="59" t="s">
        <v>798</v>
      </c>
      <c r="B382" s="32" t="s">
        <v>13</v>
      </c>
      <c r="C382" s="219">
        <f t="shared" ref="C382:F382" si="172">C383</f>
        <v>1090000</v>
      </c>
      <c r="D382" s="219">
        <f t="shared" si="172"/>
        <v>0</v>
      </c>
      <c r="E382" s="219">
        <f t="shared" si="172"/>
        <v>0</v>
      </c>
      <c r="F382" s="219">
        <f t="shared" si="172"/>
        <v>0</v>
      </c>
      <c r="G382" s="219">
        <f>G383</f>
        <v>1090000</v>
      </c>
      <c r="H382" s="219">
        <f>H383</f>
        <v>0</v>
      </c>
    </row>
    <row r="383" spans="1:8" x14ac:dyDescent="0.25">
      <c r="A383" s="61" t="s">
        <v>132</v>
      </c>
      <c r="B383" s="60" t="s">
        <v>68</v>
      </c>
      <c r="C383" s="219">
        <f>'9.ведомства'!G602</f>
        <v>1090000</v>
      </c>
      <c r="D383" s="219">
        <f>'9.ведомства'!H602</f>
        <v>0</v>
      </c>
      <c r="E383" s="219">
        <f>'9.ведомства'!I602</f>
        <v>0</v>
      </c>
      <c r="F383" s="219">
        <f>'9.ведомства'!J602</f>
        <v>0</v>
      </c>
      <c r="G383" s="219">
        <f>'9.ведомства'!K602</f>
        <v>1090000</v>
      </c>
      <c r="H383" s="219">
        <f>'9.ведомства'!L602</f>
        <v>0</v>
      </c>
    </row>
    <row r="384" spans="1:8" s="49" customFormat="1" ht="36" x14ac:dyDescent="0.25">
      <c r="A384" s="59" t="s">
        <v>799</v>
      </c>
      <c r="B384" s="32" t="s">
        <v>62</v>
      </c>
      <c r="C384" s="219">
        <f t="shared" ref="C384:F384" si="173">C385</f>
        <v>779500</v>
      </c>
      <c r="D384" s="219">
        <f t="shared" si="173"/>
        <v>779500</v>
      </c>
      <c r="E384" s="219">
        <f t="shared" si="173"/>
        <v>0</v>
      </c>
      <c r="F384" s="219">
        <f t="shared" si="173"/>
        <v>0</v>
      </c>
      <c r="G384" s="219">
        <f>G385</f>
        <v>779500</v>
      </c>
      <c r="H384" s="219">
        <f>H385</f>
        <v>779500</v>
      </c>
    </row>
    <row r="385" spans="1:8" x14ac:dyDescent="0.25">
      <c r="A385" s="61" t="s">
        <v>132</v>
      </c>
      <c r="B385" s="60" t="s">
        <v>68</v>
      </c>
      <c r="C385" s="219">
        <f>'9.ведомства'!G604</f>
        <v>779500</v>
      </c>
      <c r="D385" s="219">
        <f>'9.ведомства'!H604</f>
        <v>779500</v>
      </c>
      <c r="E385" s="219">
        <f>'9.ведомства'!I604</f>
        <v>0</v>
      </c>
      <c r="F385" s="219">
        <f>'9.ведомства'!J604</f>
        <v>0</v>
      </c>
      <c r="G385" s="219">
        <f>'9.ведомства'!K604</f>
        <v>779500</v>
      </c>
      <c r="H385" s="219">
        <f>'9.ведомства'!L604</f>
        <v>779500</v>
      </c>
    </row>
    <row r="386" spans="1:8" s="49" customFormat="1" ht="24" x14ac:dyDescent="0.25">
      <c r="A386" s="59" t="s">
        <v>801</v>
      </c>
      <c r="B386" s="32" t="s">
        <v>800</v>
      </c>
      <c r="C386" s="219">
        <f t="shared" ref="C386:F386" si="174">C387</f>
        <v>96177958.489999995</v>
      </c>
      <c r="D386" s="219">
        <f t="shared" si="174"/>
        <v>0</v>
      </c>
      <c r="E386" s="219">
        <f t="shared" si="174"/>
        <v>0</v>
      </c>
      <c r="F386" s="219">
        <f t="shared" si="174"/>
        <v>0</v>
      </c>
      <c r="G386" s="219">
        <f>G387</f>
        <v>96177958.489999995</v>
      </c>
      <c r="H386" s="219">
        <f>H387</f>
        <v>0</v>
      </c>
    </row>
    <row r="387" spans="1:8" x14ac:dyDescent="0.25">
      <c r="A387" s="61" t="s">
        <v>132</v>
      </c>
      <c r="B387" s="60" t="s">
        <v>68</v>
      </c>
      <c r="C387" s="219">
        <f>'9.ведомства'!G606</f>
        <v>96177958.489999995</v>
      </c>
      <c r="D387" s="219">
        <f>'9.ведомства'!H606</f>
        <v>0</v>
      </c>
      <c r="E387" s="219">
        <f>'9.ведомства'!I606</f>
        <v>0</v>
      </c>
      <c r="F387" s="219">
        <f>'9.ведомства'!J606</f>
        <v>0</v>
      </c>
      <c r="G387" s="219">
        <f>'9.ведомства'!K606</f>
        <v>96177958.489999995</v>
      </c>
      <c r="H387" s="219">
        <f>'9.ведомства'!L606</f>
        <v>0</v>
      </c>
    </row>
    <row r="388" spans="1:8" s="58" customFormat="1" ht="24" x14ac:dyDescent="0.25">
      <c r="A388" s="59" t="s">
        <v>808</v>
      </c>
      <c r="B388" s="32" t="s">
        <v>370</v>
      </c>
      <c r="C388" s="220">
        <f t="shared" ref="C388:F388" si="175">C389</f>
        <v>45000</v>
      </c>
      <c r="D388" s="220">
        <f t="shared" si="175"/>
        <v>0</v>
      </c>
      <c r="E388" s="220">
        <f t="shared" si="175"/>
        <v>0</v>
      </c>
      <c r="F388" s="220">
        <f t="shared" si="175"/>
        <v>0</v>
      </c>
      <c r="G388" s="220">
        <f>G389</f>
        <v>45000</v>
      </c>
      <c r="H388" s="220">
        <f>H389</f>
        <v>0</v>
      </c>
    </row>
    <row r="389" spans="1:8" x14ac:dyDescent="0.25">
      <c r="A389" s="61" t="s">
        <v>132</v>
      </c>
      <c r="B389" s="60" t="s">
        <v>68</v>
      </c>
      <c r="C389" s="219">
        <f>'9.ведомства'!G630</f>
        <v>45000</v>
      </c>
      <c r="D389" s="219">
        <f>'9.ведомства'!H630</f>
        <v>0</v>
      </c>
      <c r="E389" s="219">
        <f>'9.ведомства'!I630</f>
        <v>0</v>
      </c>
      <c r="F389" s="219">
        <f>'9.ведомства'!J630</f>
        <v>0</v>
      </c>
      <c r="G389" s="219">
        <f>'9.ведомства'!K630</f>
        <v>45000</v>
      </c>
      <c r="H389" s="219">
        <f>'9.ведомства'!L630</f>
        <v>0</v>
      </c>
    </row>
    <row r="390" spans="1:8" s="49" customFormat="1" ht="36" x14ac:dyDescent="0.25">
      <c r="A390" s="59" t="s">
        <v>1090</v>
      </c>
      <c r="B390" s="32" t="s">
        <v>669</v>
      </c>
      <c r="C390" s="219">
        <f t="shared" ref="C390:F390" si="176">C391</f>
        <v>41000</v>
      </c>
      <c r="D390" s="219">
        <f t="shared" si="176"/>
        <v>0</v>
      </c>
      <c r="E390" s="219">
        <f t="shared" si="176"/>
        <v>0</v>
      </c>
      <c r="F390" s="219">
        <f t="shared" si="176"/>
        <v>0</v>
      </c>
      <c r="G390" s="219">
        <f>G391</f>
        <v>41000</v>
      </c>
      <c r="H390" s="219">
        <f>H391</f>
        <v>0</v>
      </c>
    </row>
    <row r="391" spans="1:8" x14ac:dyDescent="0.25">
      <c r="A391" s="61" t="s">
        <v>132</v>
      </c>
      <c r="B391" s="60" t="s">
        <v>68</v>
      </c>
      <c r="C391" s="219">
        <f>'9.ведомства'!G608</f>
        <v>41000</v>
      </c>
      <c r="D391" s="219">
        <f>'9.ведомства'!H608</f>
        <v>0</v>
      </c>
      <c r="E391" s="219">
        <f>'9.ведомства'!I608</f>
        <v>0</v>
      </c>
      <c r="F391" s="219">
        <f>'9.ведомства'!J608</f>
        <v>0</v>
      </c>
      <c r="G391" s="219">
        <f>'9.ведомства'!K608</f>
        <v>41000</v>
      </c>
      <c r="H391" s="219">
        <f>'9.ведомства'!L608</f>
        <v>0</v>
      </c>
    </row>
    <row r="392" spans="1:8" x14ac:dyDescent="0.25">
      <c r="A392" s="61" t="s">
        <v>1080</v>
      </c>
      <c r="B392" s="60" t="s">
        <v>1075</v>
      </c>
      <c r="C392" s="219">
        <f>C393</f>
        <v>744241.51</v>
      </c>
      <c r="D392" s="219">
        <f t="shared" ref="D392:H392" si="177">D393</f>
        <v>0</v>
      </c>
      <c r="E392" s="219">
        <f t="shared" si="177"/>
        <v>0</v>
      </c>
      <c r="F392" s="219">
        <f t="shared" si="177"/>
        <v>0</v>
      </c>
      <c r="G392" s="219">
        <f t="shared" si="177"/>
        <v>744241.51</v>
      </c>
      <c r="H392" s="219">
        <f t="shared" si="177"/>
        <v>0</v>
      </c>
    </row>
    <row r="393" spans="1:8" x14ac:dyDescent="0.25">
      <c r="A393" s="61" t="s">
        <v>132</v>
      </c>
      <c r="B393" s="60" t="s">
        <v>68</v>
      </c>
      <c r="C393" s="219">
        <f>'9.ведомства'!G612</f>
        <v>744241.51</v>
      </c>
      <c r="D393" s="219">
        <f>'9.ведомства'!H612</f>
        <v>0</v>
      </c>
      <c r="E393" s="219">
        <f>'9.ведомства'!I612</f>
        <v>0</v>
      </c>
      <c r="F393" s="219">
        <f>'9.ведомства'!J612</f>
        <v>0</v>
      </c>
      <c r="G393" s="219">
        <f>'9.ведомства'!K612</f>
        <v>744241.51</v>
      </c>
      <c r="H393" s="219">
        <f>'9.ведомства'!L612</f>
        <v>0</v>
      </c>
    </row>
    <row r="394" spans="1:8" x14ac:dyDescent="0.25">
      <c r="A394" s="61" t="s">
        <v>1122</v>
      </c>
      <c r="B394" s="60" t="s">
        <v>814</v>
      </c>
      <c r="C394" s="219">
        <f>C395</f>
        <v>90000</v>
      </c>
      <c r="D394" s="219">
        <f t="shared" ref="D394:H394" si="178">D395</f>
        <v>0</v>
      </c>
      <c r="E394" s="219">
        <f t="shared" si="178"/>
        <v>0</v>
      </c>
      <c r="F394" s="219">
        <f t="shared" si="178"/>
        <v>0</v>
      </c>
      <c r="G394" s="219">
        <f t="shared" si="178"/>
        <v>90000</v>
      </c>
      <c r="H394" s="219">
        <f t="shared" si="178"/>
        <v>0</v>
      </c>
    </row>
    <row r="395" spans="1:8" x14ac:dyDescent="0.25">
      <c r="A395" s="61" t="s">
        <v>132</v>
      </c>
      <c r="B395" s="60" t="s">
        <v>68</v>
      </c>
      <c r="C395" s="219">
        <f>'9.ведомства'!G614</f>
        <v>90000</v>
      </c>
      <c r="D395" s="219">
        <f>'9.ведомства'!H614</f>
        <v>0</v>
      </c>
      <c r="E395" s="219">
        <f>'9.ведомства'!I614</f>
        <v>0</v>
      </c>
      <c r="F395" s="219">
        <f>'9.ведомства'!J614</f>
        <v>0</v>
      </c>
      <c r="G395" s="219">
        <f>'9.ведомства'!K614</f>
        <v>90000</v>
      </c>
      <c r="H395" s="219">
        <f>'9.ведомства'!L614</f>
        <v>0</v>
      </c>
    </row>
    <row r="396" spans="1:8" x14ac:dyDescent="0.25">
      <c r="A396" s="434" t="s">
        <v>1017</v>
      </c>
      <c r="B396" s="434"/>
      <c r="C396" s="219">
        <f t="shared" ref="C396:F396" si="179">C397+C399</f>
        <v>14644400</v>
      </c>
      <c r="D396" s="219">
        <f t="shared" si="179"/>
        <v>0</v>
      </c>
      <c r="E396" s="219">
        <f t="shared" si="179"/>
        <v>0</v>
      </c>
      <c r="F396" s="219">
        <f t="shared" si="179"/>
        <v>0</v>
      </c>
      <c r="G396" s="219">
        <f>G397+G399</f>
        <v>14644400</v>
      </c>
      <c r="H396" s="219">
        <f>H397+H399</f>
        <v>0</v>
      </c>
    </row>
    <row r="397" spans="1:8" s="49" customFormat="1" ht="24" x14ac:dyDescent="0.25">
      <c r="A397" s="59" t="s">
        <v>804</v>
      </c>
      <c r="B397" s="32" t="s">
        <v>13</v>
      </c>
      <c r="C397" s="219">
        <f t="shared" ref="C397:F397" si="180">C398</f>
        <v>200000</v>
      </c>
      <c r="D397" s="219">
        <f t="shared" si="180"/>
        <v>0</v>
      </c>
      <c r="E397" s="219">
        <f t="shared" si="180"/>
        <v>0</v>
      </c>
      <c r="F397" s="219">
        <f t="shared" si="180"/>
        <v>0</v>
      </c>
      <c r="G397" s="219">
        <f>G398</f>
        <v>200000</v>
      </c>
      <c r="H397" s="219">
        <f>H398</f>
        <v>0</v>
      </c>
    </row>
    <row r="398" spans="1:8" x14ac:dyDescent="0.25">
      <c r="A398" s="61" t="s">
        <v>132</v>
      </c>
      <c r="B398" s="60" t="s">
        <v>68</v>
      </c>
      <c r="C398" s="219">
        <f>'9.ведомства'!G617</f>
        <v>200000</v>
      </c>
      <c r="D398" s="219">
        <f>'9.ведомства'!H617</f>
        <v>0</v>
      </c>
      <c r="E398" s="219">
        <f>'9.ведомства'!I617</f>
        <v>0</v>
      </c>
      <c r="F398" s="219">
        <f>'9.ведомства'!J617</f>
        <v>0</v>
      </c>
      <c r="G398" s="219">
        <f>'9.ведомства'!K617</f>
        <v>200000</v>
      </c>
      <c r="H398" s="219">
        <f>'9.ведомства'!L617</f>
        <v>0</v>
      </c>
    </row>
    <row r="399" spans="1:8" s="49" customFormat="1" ht="24" x14ac:dyDescent="0.25">
      <c r="A399" s="59" t="s">
        <v>805</v>
      </c>
      <c r="B399" s="32" t="s">
        <v>950</v>
      </c>
      <c r="C399" s="219">
        <f t="shared" ref="C399:F399" si="181">C400</f>
        <v>14444400</v>
      </c>
      <c r="D399" s="219">
        <f t="shared" si="181"/>
        <v>0</v>
      </c>
      <c r="E399" s="219">
        <f t="shared" si="181"/>
        <v>0</v>
      </c>
      <c r="F399" s="219">
        <f t="shared" si="181"/>
        <v>0</v>
      </c>
      <c r="G399" s="219">
        <f>G400</f>
        <v>14444400</v>
      </c>
      <c r="H399" s="219">
        <f>H400</f>
        <v>0</v>
      </c>
    </row>
    <row r="400" spans="1:8" x14ac:dyDescent="0.25">
      <c r="A400" s="61" t="s">
        <v>132</v>
      </c>
      <c r="B400" s="60" t="s">
        <v>68</v>
      </c>
      <c r="C400" s="219">
        <f>'9.ведомства'!G619</f>
        <v>14444400</v>
      </c>
      <c r="D400" s="219">
        <f>'9.ведомства'!H619</f>
        <v>0</v>
      </c>
      <c r="E400" s="219">
        <f>'9.ведомства'!I619</f>
        <v>0</v>
      </c>
      <c r="F400" s="219">
        <f>'9.ведомства'!J619</f>
        <v>0</v>
      </c>
      <c r="G400" s="219">
        <f>'9.ведомства'!K619</f>
        <v>14444400</v>
      </c>
      <c r="H400" s="219">
        <f>'9.ведомства'!L619</f>
        <v>0</v>
      </c>
    </row>
    <row r="401" spans="1:8" ht="22.5" customHeight="1" x14ac:dyDescent="0.25">
      <c r="A401" s="434" t="s">
        <v>1018</v>
      </c>
      <c r="B401" s="434"/>
      <c r="C401" s="219">
        <f t="shared" ref="C401:F401" si="182">C402</f>
        <v>2304000</v>
      </c>
      <c r="D401" s="219">
        <f t="shared" si="182"/>
        <v>0</v>
      </c>
      <c r="E401" s="219">
        <f t="shared" si="182"/>
        <v>0</v>
      </c>
      <c r="F401" s="219">
        <f t="shared" si="182"/>
        <v>0</v>
      </c>
      <c r="G401" s="219">
        <f>G402</f>
        <v>2304000</v>
      </c>
      <c r="H401" s="219">
        <f>H402</f>
        <v>0</v>
      </c>
    </row>
    <row r="402" spans="1:8" s="49" customFormat="1" x14ac:dyDescent="0.25">
      <c r="A402" s="59" t="s">
        <v>622</v>
      </c>
      <c r="B402" s="60" t="s">
        <v>24</v>
      </c>
      <c r="C402" s="219">
        <f t="shared" ref="C402:F402" si="183">C403+C404</f>
        <v>2304000</v>
      </c>
      <c r="D402" s="219">
        <f t="shared" si="183"/>
        <v>0</v>
      </c>
      <c r="E402" s="219">
        <f t="shared" si="183"/>
        <v>0</v>
      </c>
      <c r="F402" s="219">
        <f t="shared" si="183"/>
        <v>0</v>
      </c>
      <c r="G402" s="219">
        <f>G403+G404</f>
        <v>2304000</v>
      </c>
      <c r="H402" s="219">
        <f>H403+H404</f>
        <v>0</v>
      </c>
    </row>
    <row r="403" spans="1:8" x14ac:dyDescent="0.25">
      <c r="A403" s="61" t="s">
        <v>114</v>
      </c>
      <c r="B403" s="62" t="s">
        <v>123</v>
      </c>
      <c r="C403" s="219">
        <f>'9.ведомства'!G197</f>
        <v>2124000</v>
      </c>
      <c r="D403" s="219">
        <f>'9.ведомства'!H197</f>
        <v>0</v>
      </c>
      <c r="E403" s="219">
        <f>'9.ведомства'!I197</f>
        <v>0</v>
      </c>
      <c r="F403" s="219">
        <f>'9.ведомства'!J197</f>
        <v>0</v>
      </c>
      <c r="G403" s="219">
        <f>'9.ведомства'!K197</f>
        <v>2124000</v>
      </c>
      <c r="H403" s="219">
        <f>'9.ведомства'!L197</f>
        <v>0</v>
      </c>
    </row>
    <row r="404" spans="1:8" x14ac:dyDescent="0.25">
      <c r="A404" s="61" t="s">
        <v>4</v>
      </c>
      <c r="B404" s="60" t="s">
        <v>30</v>
      </c>
      <c r="C404" s="219">
        <f>'9.ведомства'!G995</f>
        <v>180000</v>
      </c>
      <c r="D404" s="219">
        <f>'9.ведомства'!H995</f>
        <v>0</v>
      </c>
      <c r="E404" s="219">
        <f>'9.ведомства'!I995</f>
        <v>0</v>
      </c>
      <c r="F404" s="219">
        <f>'9.ведомства'!J995</f>
        <v>0</v>
      </c>
      <c r="G404" s="219">
        <f>'9.ведомства'!K995</f>
        <v>180000</v>
      </c>
      <c r="H404" s="219">
        <f>'9.ведомства'!L995</f>
        <v>0</v>
      </c>
    </row>
    <row r="405" spans="1:8" ht="30.75" customHeight="1" x14ac:dyDescent="0.25">
      <c r="A405" s="434" t="s">
        <v>1019</v>
      </c>
      <c r="B405" s="434"/>
      <c r="C405" s="219">
        <f t="shared" ref="C405:F405" si="184">C406+C408+C410</f>
        <v>15038800</v>
      </c>
      <c r="D405" s="219">
        <f t="shared" si="184"/>
        <v>0</v>
      </c>
      <c r="E405" s="219">
        <f t="shared" si="184"/>
        <v>0</v>
      </c>
      <c r="F405" s="219">
        <f t="shared" si="184"/>
        <v>0</v>
      </c>
      <c r="G405" s="219">
        <f>G406+G408+G410</f>
        <v>15038800</v>
      </c>
      <c r="H405" s="219">
        <f>H406+H408+H410</f>
        <v>0</v>
      </c>
    </row>
    <row r="406" spans="1:8" s="49" customFormat="1" ht="24" x14ac:dyDescent="0.25">
      <c r="A406" s="59" t="s">
        <v>810</v>
      </c>
      <c r="B406" s="32" t="s">
        <v>13</v>
      </c>
      <c r="C406" s="219">
        <f t="shared" ref="C406:F406" si="185">C407</f>
        <v>242500</v>
      </c>
      <c r="D406" s="219">
        <f t="shared" si="185"/>
        <v>0</v>
      </c>
      <c r="E406" s="219">
        <f t="shared" si="185"/>
        <v>0</v>
      </c>
      <c r="F406" s="219">
        <f t="shared" si="185"/>
        <v>0</v>
      </c>
      <c r="G406" s="219">
        <f>G407</f>
        <v>242500</v>
      </c>
      <c r="H406" s="219">
        <f>H407</f>
        <v>0</v>
      </c>
    </row>
    <row r="407" spans="1:8" x14ac:dyDescent="0.25">
      <c r="A407" s="61" t="s">
        <v>132</v>
      </c>
      <c r="B407" s="60" t="s">
        <v>68</v>
      </c>
      <c r="C407" s="219">
        <f>'9.ведомства'!G634</f>
        <v>242500</v>
      </c>
      <c r="D407" s="219">
        <f>'9.ведомства'!H634</f>
        <v>0</v>
      </c>
      <c r="E407" s="219">
        <f>'9.ведомства'!I634</f>
        <v>0</v>
      </c>
      <c r="F407" s="219">
        <f>'9.ведомства'!J634</f>
        <v>0</v>
      </c>
      <c r="G407" s="219">
        <f>'9.ведомства'!K634</f>
        <v>242500</v>
      </c>
      <c r="H407" s="219">
        <f>'9.ведомства'!L634</f>
        <v>0</v>
      </c>
    </row>
    <row r="408" spans="1:8" s="49" customFormat="1" ht="36" x14ac:dyDescent="0.25">
      <c r="A408" s="59" t="s">
        <v>817</v>
      </c>
      <c r="B408" s="32" t="s">
        <v>752</v>
      </c>
      <c r="C408" s="219">
        <f t="shared" ref="C408:F408" si="186">C409</f>
        <v>14596300</v>
      </c>
      <c r="D408" s="219">
        <f t="shared" si="186"/>
        <v>0</v>
      </c>
      <c r="E408" s="219">
        <f t="shared" si="186"/>
        <v>0</v>
      </c>
      <c r="F408" s="219">
        <f t="shared" si="186"/>
        <v>0</v>
      </c>
      <c r="G408" s="219">
        <f>G409</f>
        <v>14596300</v>
      </c>
      <c r="H408" s="219">
        <f>H409</f>
        <v>0</v>
      </c>
    </row>
    <row r="409" spans="1:8" x14ac:dyDescent="0.25">
      <c r="A409" s="61" t="s">
        <v>132</v>
      </c>
      <c r="B409" s="60" t="s">
        <v>68</v>
      </c>
      <c r="C409" s="219">
        <f>'9.ведомства'!G636</f>
        <v>14596300</v>
      </c>
      <c r="D409" s="219">
        <f>'9.ведомства'!H636</f>
        <v>0</v>
      </c>
      <c r="E409" s="219">
        <f>'9.ведомства'!I636</f>
        <v>0</v>
      </c>
      <c r="F409" s="219">
        <f>'9.ведомства'!J636</f>
        <v>0</v>
      </c>
      <c r="G409" s="219">
        <f>'9.ведомства'!K636</f>
        <v>14596300</v>
      </c>
      <c r="H409" s="219">
        <f>'9.ведомства'!L636</f>
        <v>0</v>
      </c>
    </row>
    <row r="410" spans="1:8" s="49" customFormat="1" x14ac:dyDescent="0.25">
      <c r="A410" s="59" t="s">
        <v>816</v>
      </c>
      <c r="B410" s="32" t="s">
        <v>814</v>
      </c>
      <c r="C410" s="219">
        <f t="shared" ref="C410:F410" si="187">C411</f>
        <v>200000</v>
      </c>
      <c r="D410" s="219">
        <f t="shared" si="187"/>
        <v>0</v>
      </c>
      <c r="E410" s="219">
        <f t="shared" si="187"/>
        <v>0</v>
      </c>
      <c r="F410" s="219">
        <f t="shared" si="187"/>
        <v>0</v>
      </c>
      <c r="G410" s="219">
        <f>G411</f>
        <v>200000</v>
      </c>
      <c r="H410" s="219">
        <f>H411</f>
        <v>0</v>
      </c>
    </row>
    <row r="411" spans="1:8" x14ac:dyDescent="0.25">
      <c r="A411" s="61" t="s">
        <v>132</v>
      </c>
      <c r="B411" s="60" t="s">
        <v>68</v>
      </c>
      <c r="C411" s="219">
        <f>'9.ведомства'!G639</f>
        <v>200000</v>
      </c>
      <c r="D411" s="219">
        <f>'9.ведомства'!H639</f>
        <v>0</v>
      </c>
      <c r="E411" s="219">
        <f>'9.ведомства'!I639</f>
        <v>0</v>
      </c>
      <c r="F411" s="219">
        <f>'9.ведомства'!J639</f>
        <v>0</v>
      </c>
      <c r="G411" s="219">
        <f>'9.ведомства'!K639</f>
        <v>200000</v>
      </c>
      <c r="H411" s="219">
        <f>'9.ведомства'!L639</f>
        <v>0</v>
      </c>
    </row>
    <row r="412" spans="1:8" ht="24" customHeight="1" x14ac:dyDescent="0.25">
      <c r="A412" s="439" t="s">
        <v>1109</v>
      </c>
      <c r="B412" s="440"/>
      <c r="C412" s="219">
        <f>C413</f>
        <v>10987284</v>
      </c>
      <c r="D412" s="219">
        <f t="shared" ref="D412:H414" si="188">D413</f>
        <v>0</v>
      </c>
      <c r="E412" s="219">
        <f t="shared" si="188"/>
        <v>0</v>
      </c>
      <c r="F412" s="219">
        <f t="shared" si="188"/>
        <v>0</v>
      </c>
      <c r="G412" s="219">
        <f t="shared" si="188"/>
        <v>10987284</v>
      </c>
      <c r="H412" s="219">
        <f t="shared" si="188"/>
        <v>0</v>
      </c>
    </row>
    <row r="413" spans="1:8" x14ac:dyDescent="0.25">
      <c r="A413" s="439" t="s">
        <v>1107</v>
      </c>
      <c r="B413" s="440"/>
      <c r="C413" s="219">
        <f>C414</f>
        <v>10987284</v>
      </c>
      <c r="D413" s="219">
        <f t="shared" si="188"/>
        <v>0</v>
      </c>
      <c r="E413" s="219">
        <f t="shared" si="188"/>
        <v>0</v>
      </c>
      <c r="F413" s="219">
        <f t="shared" si="188"/>
        <v>0</v>
      </c>
      <c r="G413" s="219">
        <f t="shared" si="188"/>
        <v>10987284</v>
      </c>
      <c r="H413" s="219">
        <f t="shared" si="188"/>
        <v>0</v>
      </c>
    </row>
    <row r="414" spans="1:8" x14ac:dyDescent="0.25">
      <c r="A414" s="61" t="s">
        <v>1106</v>
      </c>
      <c r="B414" s="60" t="s">
        <v>26</v>
      </c>
      <c r="C414" s="219">
        <f>C415</f>
        <v>10987284</v>
      </c>
      <c r="D414" s="219">
        <f t="shared" si="188"/>
        <v>0</v>
      </c>
      <c r="E414" s="219">
        <f t="shared" si="188"/>
        <v>0</v>
      </c>
      <c r="F414" s="219">
        <f t="shared" si="188"/>
        <v>0</v>
      </c>
      <c r="G414" s="219">
        <f t="shared" si="188"/>
        <v>10987284</v>
      </c>
      <c r="H414" s="219">
        <f t="shared" si="188"/>
        <v>0</v>
      </c>
    </row>
    <row r="415" spans="1:8" x14ac:dyDescent="0.25">
      <c r="A415" s="61" t="s">
        <v>89</v>
      </c>
      <c r="B415" s="62" t="s">
        <v>95</v>
      </c>
      <c r="C415" s="219">
        <f>'9.ведомства'!G287</f>
        <v>10987284</v>
      </c>
      <c r="D415" s="219">
        <f>'9.ведомства'!H287</f>
        <v>0</v>
      </c>
      <c r="E415" s="219">
        <f>'9.ведомства'!I287</f>
        <v>0</v>
      </c>
      <c r="F415" s="219">
        <f>'9.ведомства'!J287</f>
        <v>0</v>
      </c>
      <c r="G415" s="219">
        <f>'9.ведомства'!K287</f>
        <v>10987284</v>
      </c>
      <c r="H415" s="219">
        <f>'9.ведомства'!L287</f>
        <v>0</v>
      </c>
    </row>
    <row r="416" spans="1:8" x14ac:dyDescent="0.25">
      <c r="A416" s="441" t="s">
        <v>0</v>
      </c>
      <c r="B416" s="441"/>
      <c r="C416" s="221">
        <f>C10+C72+C85+C176+C263+C352+C412</f>
        <v>2244505852.5099998</v>
      </c>
      <c r="D416" s="221">
        <f t="shared" ref="D416:H416" si="189">D10+D72+D85+D176+D263+D352+D412</f>
        <v>876468122.91999996</v>
      </c>
      <c r="E416" s="221">
        <f t="shared" si="189"/>
        <v>3372954</v>
      </c>
      <c r="F416" s="221">
        <f t="shared" si="189"/>
        <v>1000000</v>
      </c>
      <c r="G416" s="221">
        <f t="shared" si="189"/>
        <v>2247878806.5099998</v>
      </c>
      <c r="H416" s="221">
        <f t="shared" si="189"/>
        <v>877468122.91999996</v>
      </c>
    </row>
    <row r="417" spans="1:7" x14ac:dyDescent="0.25">
      <c r="A417" s="54"/>
    </row>
    <row r="418" spans="1:7" x14ac:dyDescent="0.25">
      <c r="A418" s="54"/>
      <c r="G418" s="225"/>
    </row>
    <row r="419" spans="1:7" x14ac:dyDescent="0.25">
      <c r="A419" s="54"/>
      <c r="E419" s="233"/>
    </row>
    <row r="420" spans="1:7" x14ac:dyDescent="0.25">
      <c r="A420" s="54"/>
    </row>
    <row r="421" spans="1:7" x14ac:dyDescent="0.25">
      <c r="A421" s="54"/>
    </row>
    <row r="422" spans="1:7" x14ac:dyDescent="0.25">
      <c r="A422" s="54"/>
    </row>
    <row r="423" spans="1:7" x14ac:dyDescent="0.25">
      <c r="A423" s="54"/>
    </row>
    <row r="424" spans="1:7" x14ac:dyDescent="0.25">
      <c r="A424" s="54"/>
    </row>
    <row r="425" spans="1:7" x14ac:dyDescent="0.25">
      <c r="A425" s="54"/>
    </row>
    <row r="426" spans="1:7" x14ac:dyDescent="0.25">
      <c r="A426" s="54"/>
    </row>
    <row r="427" spans="1:7" x14ac:dyDescent="0.25">
      <c r="A427" s="54"/>
    </row>
    <row r="428" spans="1:7" x14ac:dyDescent="0.25">
      <c r="A428" s="54"/>
    </row>
    <row r="429" spans="1:7" x14ac:dyDescent="0.25">
      <c r="A429" s="54"/>
    </row>
    <row r="430" spans="1:7" x14ac:dyDescent="0.25">
      <c r="A430" s="54"/>
    </row>
    <row r="431" spans="1:7" x14ac:dyDescent="0.25">
      <c r="A431" s="54"/>
    </row>
    <row r="432" spans="1:7" x14ac:dyDescent="0.25">
      <c r="A432" s="54"/>
    </row>
    <row r="433" spans="1:1" x14ac:dyDescent="0.25">
      <c r="A433" s="54"/>
    </row>
    <row r="434" spans="1:1" x14ac:dyDescent="0.25">
      <c r="A434" s="54"/>
    </row>
    <row r="435" spans="1:1" x14ac:dyDescent="0.25">
      <c r="A435" s="54"/>
    </row>
    <row r="436" spans="1:1" x14ac:dyDescent="0.25">
      <c r="A436" s="54"/>
    </row>
    <row r="437" spans="1:1" x14ac:dyDescent="0.25">
      <c r="A437" s="54"/>
    </row>
    <row r="438" spans="1:1" x14ac:dyDescent="0.25">
      <c r="A438" s="54"/>
    </row>
    <row r="439" spans="1:1" x14ac:dyDescent="0.25">
      <c r="A439" s="54"/>
    </row>
    <row r="440" spans="1:1" x14ac:dyDescent="0.25">
      <c r="A440" s="54"/>
    </row>
    <row r="441" spans="1:1" x14ac:dyDescent="0.25">
      <c r="A441" s="54"/>
    </row>
    <row r="442" spans="1:1" x14ac:dyDescent="0.25">
      <c r="A442" s="54"/>
    </row>
    <row r="443" spans="1:1" x14ac:dyDescent="0.25">
      <c r="A443" s="54"/>
    </row>
    <row r="444" spans="1:1" x14ac:dyDescent="0.25">
      <c r="A444" s="54"/>
    </row>
    <row r="445" spans="1:1" x14ac:dyDescent="0.25">
      <c r="A445" s="54"/>
    </row>
    <row r="446" spans="1:1" x14ac:dyDescent="0.25">
      <c r="A446" s="54"/>
    </row>
    <row r="447" spans="1:1" x14ac:dyDescent="0.25">
      <c r="A447" s="54"/>
    </row>
    <row r="448" spans="1:1" x14ac:dyDescent="0.25">
      <c r="A448" s="54"/>
    </row>
    <row r="449" spans="1:1" x14ac:dyDescent="0.25">
      <c r="A449" s="54"/>
    </row>
    <row r="450" spans="1:1" x14ac:dyDescent="0.25">
      <c r="A450" s="54"/>
    </row>
    <row r="451" spans="1:1" x14ac:dyDescent="0.25">
      <c r="A451" s="54"/>
    </row>
    <row r="452" spans="1:1" x14ac:dyDescent="0.25">
      <c r="A452" s="54"/>
    </row>
    <row r="453" spans="1:1" x14ac:dyDescent="0.25">
      <c r="A453" s="54"/>
    </row>
    <row r="454" spans="1:1" x14ac:dyDescent="0.25">
      <c r="A454" s="54"/>
    </row>
    <row r="455" spans="1:1" x14ac:dyDescent="0.25">
      <c r="A455" s="54"/>
    </row>
    <row r="456" spans="1:1" x14ac:dyDescent="0.25">
      <c r="A456" s="54"/>
    </row>
    <row r="457" spans="1:1" x14ac:dyDescent="0.25">
      <c r="A457" s="54"/>
    </row>
    <row r="458" spans="1:1" x14ac:dyDescent="0.25">
      <c r="A458" s="54"/>
    </row>
    <row r="459" spans="1:1" x14ac:dyDescent="0.25">
      <c r="A459" s="54"/>
    </row>
    <row r="460" spans="1:1" x14ac:dyDescent="0.25">
      <c r="A460" s="54"/>
    </row>
    <row r="461" spans="1:1" x14ac:dyDescent="0.25">
      <c r="A461" s="54"/>
    </row>
    <row r="462" spans="1:1" x14ac:dyDescent="0.25">
      <c r="A462" s="54"/>
    </row>
    <row r="463" spans="1:1" x14ac:dyDescent="0.25">
      <c r="A463" s="54"/>
    </row>
    <row r="464" spans="1:1" x14ac:dyDescent="0.25">
      <c r="A464" s="54"/>
    </row>
    <row r="465" spans="1:1" x14ac:dyDescent="0.25">
      <c r="A465" s="54"/>
    </row>
    <row r="466" spans="1:1" x14ac:dyDescent="0.25">
      <c r="A466" s="54"/>
    </row>
    <row r="467" spans="1:1" x14ac:dyDescent="0.25">
      <c r="A467" s="54"/>
    </row>
    <row r="468" spans="1:1" x14ac:dyDescent="0.25">
      <c r="A468" s="54"/>
    </row>
    <row r="469" spans="1:1" x14ac:dyDescent="0.25">
      <c r="A469" s="54"/>
    </row>
    <row r="470" spans="1:1" x14ac:dyDescent="0.25">
      <c r="A470" s="54"/>
    </row>
    <row r="471" spans="1:1" x14ac:dyDescent="0.25">
      <c r="A471" s="54"/>
    </row>
    <row r="472" spans="1:1" x14ac:dyDescent="0.25">
      <c r="A472" s="54"/>
    </row>
    <row r="473" spans="1:1" x14ac:dyDescent="0.25">
      <c r="A473" s="54"/>
    </row>
    <row r="474" spans="1:1" x14ac:dyDescent="0.25">
      <c r="A474" s="54"/>
    </row>
    <row r="475" spans="1:1" x14ac:dyDescent="0.25">
      <c r="A475" s="54"/>
    </row>
    <row r="476" spans="1:1" x14ac:dyDescent="0.25">
      <c r="A476" s="54"/>
    </row>
    <row r="477" spans="1:1" x14ac:dyDescent="0.25">
      <c r="A477" s="54"/>
    </row>
    <row r="478" spans="1:1" x14ac:dyDescent="0.25">
      <c r="A478" s="54"/>
    </row>
    <row r="479" spans="1:1" x14ac:dyDescent="0.25">
      <c r="A479" s="54"/>
    </row>
    <row r="480" spans="1:1" x14ac:dyDescent="0.25">
      <c r="A480" s="54"/>
    </row>
    <row r="481" spans="1:1" x14ac:dyDescent="0.25">
      <c r="A481" s="54"/>
    </row>
    <row r="482" spans="1:1" x14ac:dyDescent="0.25">
      <c r="A482" s="54"/>
    </row>
    <row r="483" spans="1:1" x14ac:dyDescent="0.25">
      <c r="A483" s="54"/>
    </row>
    <row r="484" spans="1:1" x14ac:dyDescent="0.25">
      <c r="A484" s="54"/>
    </row>
    <row r="485" spans="1:1" x14ac:dyDescent="0.25">
      <c r="A485" s="54"/>
    </row>
    <row r="486" spans="1:1" x14ac:dyDescent="0.25">
      <c r="A486" s="54"/>
    </row>
    <row r="487" spans="1:1" x14ac:dyDescent="0.25">
      <c r="A487" s="54"/>
    </row>
    <row r="488" spans="1:1" x14ac:dyDescent="0.25">
      <c r="A488" s="54"/>
    </row>
    <row r="489" spans="1:1" x14ac:dyDescent="0.25">
      <c r="A489" s="54"/>
    </row>
    <row r="490" spans="1:1" x14ac:dyDescent="0.25">
      <c r="A490" s="54"/>
    </row>
    <row r="491" spans="1:1" x14ac:dyDescent="0.25">
      <c r="A491" s="54"/>
    </row>
    <row r="492" spans="1:1" x14ac:dyDescent="0.25">
      <c r="A492" s="54"/>
    </row>
    <row r="493" spans="1:1" x14ac:dyDescent="0.25">
      <c r="A493" s="54"/>
    </row>
    <row r="494" spans="1:1" x14ac:dyDescent="0.25">
      <c r="A494" s="54"/>
    </row>
    <row r="495" spans="1:1" x14ac:dyDescent="0.25">
      <c r="A495" s="54"/>
    </row>
    <row r="496" spans="1:1" x14ac:dyDescent="0.25">
      <c r="A496" s="54"/>
    </row>
    <row r="497" spans="1:1" x14ac:dyDescent="0.25">
      <c r="A497" s="54"/>
    </row>
    <row r="498" spans="1:1" x14ac:dyDescent="0.25">
      <c r="A498" s="54"/>
    </row>
    <row r="499" spans="1:1" x14ac:dyDescent="0.25">
      <c r="A499" s="54"/>
    </row>
    <row r="500" spans="1:1" x14ac:dyDescent="0.25">
      <c r="A500" s="54"/>
    </row>
    <row r="501" spans="1:1" x14ac:dyDescent="0.25">
      <c r="A501" s="54"/>
    </row>
    <row r="502" spans="1:1" x14ac:dyDescent="0.25">
      <c r="A502" s="54"/>
    </row>
    <row r="503" spans="1:1" x14ac:dyDescent="0.25">
      <c r="A503" s="54"/>
    </row>
    <row r="504" spans="1:1" x14ac:dyDescent="0.25">
      <c r="A504" s="54"/>
    </row>
    <row r="505" spans="1:1" x14ac:dyDescent="0.25">
      <c r="A505" s="54"/>
    </row>
    <row r="506" spans="1:1" x14ac:dyDescent="0.25">
      <c r="A506" s="54"/>
    </row>
    <row r="507" spans="1:1" x14ac:dyDescent="0.25">
      <c r="A507" s="54"/>
    </row>
    <row r="508" spans="1:1" x14ac:dyDescent="0.25">
      <c r="A508" s="54"/>
    </row>
    <row r="509" spans="1:1" x14ac:dyDescent="0.25">
      <c r="A509" s="54"/>
    </row>
    <row r="510" spans="1:1" x14ac:dyDescent="0.25">
      <c r="A510" s="54"/>
    </row>
    <row r="511" spans="1:1" x14ac:dyDescent="0.25">
      <c r="A511" s="54"/>
    </row>
    <row r="512" spans="1:1" x14ac:dyDescent="0.25">
      <c r="A512" s="54"/>
    </row>
    <row r="513" spans="1:1" x14ac:dyDescent="0.25">
      <c r="A513" s="54"/>
    </row>
    <row r="514" spans="1:1" x14ac:dyDescent="0.25">
      <c r="A514" s="54"/>
    </row>
    <row r="515" spans="1:1" x14ac:dyDescent="0.25">
      <c r="A515" s="54"/>
    </row>
    <row r="516" spans="1:1" x14ac:dyDescent="0.25">
      <c r="A516" s="54"/>
    </row>
    <row r="517" spans="1:1" x14ac:dyDescent="0.25">
      <c r="A517" s="54"/>
    </row>
    <row r="518" spans="1:1" x14ac:dyDescent="0.25">
      <c r="A518" s="54"/>
    </row>
    <row r="519" spans="1:1" x14ac:dyDescent="0.25">
      <c r="A519" s="54"/>
    </row>
    <row r="520" spans="1:1" x14ac:dyDescent="0.25">
      <c r="A520" s="54"/>
    </row>
    <row r="521" spans="1:1" x14ac:dyDescent="0.25">
      <c r="A521" s="54"/>
    </row>
    <row r="522" spans="1:1" x14ac:dyDescent="0.25">
      <c r="A522" s="54"/>
    </row>
    <row r="523" spans="1:1" x14ac:dyDescent="0.25">
      <c r="A523" s="54"/>
    </row>
    <row r="524" spans="1:1" x14ac:dyDescent="0.25">
      <c r="A524" s="54"/>
    </row>
    <row r="525" spans="1:1" x14ac:dyDescent="0.25">
      <c r="A525" s="54"/>
    </row>
    <row r="526" spans="1:1" x14ac:dyDescent="0.25">
      <c r="A526" s="54"/>
    </row>
    <row r="527" spans="1:1" x14ac:dyDescent="0.25">
      <c r="A527" s="54"/>
    </row>
    <row r="528" spans="1:1" x14ac:dyDescent="0.25">
      <c r="A528" s="54"/>
    </row>
    <row r="529" spans="1:1" x14ac:dyDescent="0.25">
      <c r="A529" s="54"/>
    </row>
    <row r="530" spans="1:1" x14ac:dyDescent="0.25">
      <c r="A530" s="54"/>
    </row>
    <row r="531" spans="1:1" x14ac:dyDescent="0.25">
      <c r="A531" s="54"/>
    </row>
    <row r="532" spans="1:1" x14ac:dyDescent="0.25">
      <c r="A532" s="54"/>
    </row>
    <row r="533" spans="1:1" x14ac:dyDescent="0.25">
      <c r="A533" s="54"/>
    </row>
    <row r="534" spans="1:1" x14ac:dyDescent="0.25">
      <c r="A534" s="54"/>
    </row>
    <row r="535" spans="1:1" x14ac:dyDescent="0.25">
      <c r="A535" s="54"/>
    </row>
    <row r="536" spans="1:1" x14ac:dyDescent="0.25">
      <c r="A536" s="54"/>
    </row>
    <row r="537" spans="1:1" x14ac:dyDescent="0.25">
      <c r="A537" s="54"/>
    </row>
    <row r="538" spans="1:1" x14ac:dyDescent="0.25">
      <c r="A538" s="54"/>
    </row>
    <row r="539" spans="1:1" x14ac:dyDescent="0.25">
      <c r="A539" s="54"/>
    </row>
    <row r="540" spans="1:1" x14ac:dyDescent="0.25">
      <c r="A540" s="54"/>
    </row>
    <row r="541" spans="1:1" x14ac:dyDescent="0.25">
      <c r="A541" s="54"/>
    </row>
    <row r="542" spans="1:1" x14ac:dyDescent="0.25">
      <c r="A542" s="54"/>
    </row>
    <row r="543" spans="1:1" x14ac:dyDescent="0.25">
      <c r="A543" s="54"/>
    </row>
    <row r="544" spans="1:1" x14ac:dyDescent="0.25">
      <c r="A544" s="54"/>
    </row>
    <row r="545" spans="1:1" x14ac:dyDescent="0.25">
      <c r="A545" s="54"/>
    </row>
    <row r="546" spans="1:1" x14ac:dyDescent="0.25">
      <c r="A546" s="54"/>
    </row>
    <row r="547" spans="1:1" x14ac:dyDescent="0.25">
      <c r="A547" s="54"/>
    </row>
    <row r="548" spans="1:1" x14ac:dyDescent="0.25">
      <c r="A548" s="54"/>
    </row>
    <row r="549" spans="1:1" x14ac:dyDescent="0.25">
      <c r="A549" s="54"/>
    </row>
    <row r="550" spans="1:1" x14ac:dyDescent="0.25">
      <c r="A550" s="54"/>
    </row>
    <row r="551" spans="1:1" x14ac:dyDescent="0.25">
      <c r="A551" s="54"/>
    </row>
    <row r="552" spans="1:1" x14ac:dyDescent="0.25">
      <c r="A552" s="54"/>
    </row>
    <row r="553" spans="1:1" x14ac:dyDescent="0.25">
      <c r="A553" s="54"/>
    </row>
    <row r="554" spans="1:1" x14ac:dyDescent="0.25">
      <c r="A554" s="54"/>
    </row>
    <row r="555" spans="1:1" x14ac:dyDescent="0.25">
      <c r="A555" s="54"/>
    </row>
    <row r="556" spans="1:1" x14ac:dyDescent="0.25">
      <c r="A556" s="54"/>
    </row>
    <row r="557" spans="1:1" x14ac:dyDescent="0.25">
      <c r="A557" s="54"/>
    </row>
    <row r="558" spans="1:1" x14ac:dyDescent="0.25">
      <c r="A558" s="54"/>
    </row>
    <row r="559" spans="1:1" x14ac:dyDescent="0.25">
      <c r="A559" s="54"/>
    </row>
    <row r="560" spans="1:1" x14ac:dyDescent="0.25">
      <c r="A560" s="54"/>
    </row>
    <row r="561" spans="1:1" x14ac:dyDescent="0.25">
      <c r="A561" s="54"/>
    </row>
    <row r="562" spans="1:1" x14ac:dyDescent="0.25">
      <c r="A562" s="54"/>
    </row>
    <row r="563" spans="1:1" x14ac:dyDescent="0.25">
      <c r="A563" s="54"/>
    </row>
    <row r="564" spans="1:1" x14ac:dyDescent="0.25">
      <c r="A564" s="54"/>
    </row>
    <row r="565" spans="1:1" x14ac:dyDescent="0.25">
      <c r="A565" s="54"/>
    </row>
    <row r="566" spans="1:1" x14ac:dyDescent="0.25">
      <c r="A566" s="54"/>
    </row>
    <row r="567" spans="1:1" x14ac:dyDescent="0.25">
      <c r="A567" s="54"/>
    </row>
    <row r="568" spans="1:1" x14ac:dyDescent="0.25">
      <c r="A568" s="54"/>
    </row>
    <row r="569" spans="1:1" x14ac:dyDescent="0.25">
      <c r="A569" s="54"/>
    </row>
    <row r="570" spans="1:1" x14ac:dyDescent="0.25">
      <c r="A570" s="54"/>
    </row>
    <row r="571" spans="1:1" x14ac:dyDescent="0.25">
      <c r="A571" s="54"/>
    </row>
    <row r="572" spans="1:1" x14ac:dyDescent="0.25">
      <c r="A572" s="54"/>
    </row>
    <row r="573" spans="1:1" x14ac:dyDescent="0.25">
      <c r="A573" s="54"/>
    </row>
    <row r="574" spans="1:1" x14ac:dyDescent="0.25">
      <c r="A574" s="54"/>
    </row>
    <row r="575" spans="1:1" x14ac:dyDescent="0.25">
      <c r="A575" s="54"/>
    </row>
    <row r="576" spans="1:1" x14ac:dyDescent="0.25">
      <c r="A576" s="54"/>
    </row>
    <row r="577" spans="1:1" x14ac:dyDescent="0.25">
      <c r="A577" s="54"/>
    </row>
    <row r="578" spans="1:1" x14ac:dyDescent="0.25">
      <c r="A578" s="54"/>
    </row>
    <row r="579" spans="1:1" x14ac:dyDescent="0.25">
      <c r="A579" s="54"/>
    </row>
    <row r="580" spans="1:1" x14ac:dyDescent="0.25">
      <c r="A580" s="54"/>
    </row>
    <row r="581" spans="1:1" x14ac:dyDescent="0.25">
      <c r="A581" s="54"/>
    </row>
    <row r="582" spans="1:1" x14ac:dyDescent="0.25">
      <c r="A582" s="54"/>
    </row>
    <row r="583" spans="1:1" x14ac:dyDescent="0.25">
      <c r="A583" s="54"/>
    </row>
    <row r="584" spans="1:1" x14ac:dyDescent="0.25">
      <c r="A584" s="54"/>
    </row>
    <row r="585" spans="1:1" x14ac:dyDescent="0.25">
      <c r="A585" s="54"/>
    </row>
    <row r="586" spans="1:1" x14ac:dyDescent="0.25">
      <c r="A586" s="54"/>
    </row>
    <row r="587" spans="1:1" x14ac:dyDescent="0.25">
      <c r="A587" s="54"/>
    </row>
    <row r="588" spans="1:1" x14ac:dyDescent="0.25">
      <c r="A588" s="54"/>
    </row>
    <row r="589" spans="1:1" x14ac:dyDescent="0.25">
      <c r="A589" s="54"/>
    </row>
    <row r="590" spans="1:1" x14ac:dyDescent="0.25">
      <c r="A590" s="54"/>
    </row>
    <row r="591" spans="1:1" x14ac:dyDescent="0.25">
      <c r="A591" s="54"/>
    </row>
    <row r="592" spans="1:1" x14ac:dyDescent="0.25">
      <c r="A592" s="54"/>
    </row>
    <row r="593" spans="1:1" x14ac:dyDescent="0.25">
      <c r="A593" s="54"/>
    </row>
    <row r="594" spans="1:1" x14ac:dyDescent="0.25">
      <c r="A594" s="54"/>
    </row>
    <row r="595" spans="1:1" x14ac:dyDescent="0.25">
      <c r="A595" s="54"/>
    </row>
    <row r="596" spans="1:1" x14ac:dyDescent="0.25">
      <c r="A596" s="54"/>
    </row>
    <row r="597" spans="1:1" x14ac:dyDescent="0.25">
      <c r="A597" s="54"/>
    </row>
    <row r="598" spans="1:1" x14ac:dyDescent="0.25">
      <c r="A598" s="54"/>
    </row>
    <row r="599" spans="1:1" x14ac:dyDescent="0.25">
      <c r="A599" s="54"/>
    </row>
    <row r="600" spans="1:1" x14ac:dyDescent="0.25">
      <c r="A600" s="54"/>
    </row>
    <row r="601" spans="1:1" x14ac:dyDescent="0.25">
      <c r="A601" s="54"/>
    </row>
    <row r="602" spans="1:1" x14ac:dyDescent="0.25">
      <c r="A602" s="54"/>
    </row>
    <row r="603" spans="1:1" x14ac:dyDescent="0.25">
      <c r="A603" s="54"/>
    </row>
    <row r="604" spans="1:1" x14ac:dyDescent="0.25">
      <c r="A604" s="54"/>
    </row>
    <row r="605" spans="1:1" x14ac:dyDescent="0.25">
      <c r="A605" s="54"/>
    </row>
    <row r="606" spans="1:1" x14ac:dyDescent="0.25">
      <c r="A606" s="54"/>
    </row>
    <row r="607" spans="1:1" x14ac:dyDescent="0.25">
      <c r="A607" s="54"/>
    </row>
    <row r="608" spans="1:1" x14ac:dyDescent="0.25">
      <c r="A608" s="54"/>
    </row>
    <row r="609" spans="1:1" x14ac:dyDescent="0.25">
      <c r="A609" s="54"/>
    </row>
    <row r="610" spans="1:1" x14ac:dyDescent="0.25">
      <c r="A610" s="54"/>
    </row>
    <row r="611" spans="1:1" x14ac:dyDescent="0.25">
      <c r="A611" s="54"/>
    </row>
    <row r="612" spans="1:1" x14ac:dyDescent="0.25">
      <c r="A612" s="54"/>
    </row>
    <row r="613" spans="1:1" x14ac:dyDescent="0.25">
      <c r="A613" s="54"/>
    </row>
    <row r="614" spans="1:1" x14ac:dyDescent="0.25">
      <c r="A614" s="54"/>
    </row>
    <row r="615" spans="1:1" x14ac:dyDescent="0.25">
      <c r="A615" s="54"/>
    </row>
    <row r="616" spans="1:1" x14ac:dyDescent="0.25">
      <c r="A616" s="54"/>
    </row>
    <row r="617" spans="1:1" x14ac:dyDescent="0.25">
      <c r="A617" s="54"/>
    </row>
    <row r="618" spans="1:1" x14ac:dyDescent="0.25">
      <c r="A618" s="54"/>
    </row>
    <row r="619" spans="1:1" x14ac:dyDescent="0.25">
      <c r="A619" s="54"/>
    </row>
    <row r="620" spans="1:1" x14ac:dyDescent="0.25">
      <c r="A620" s="54"/>
    </row>
    <row r="621" spans="1:1" x14ac:dyDescent="0.25">
      <c r="A621" s="54"/>
    </row>
    <row r="622" spans="1:1" x14ac:dyDescent="0.25">
      <c r="A622" s="54"/>
    </row>
    <row r="623" spans="1:1" x14ac:dyDescent="0.25">
      <c r="A623" s="54"/>
    </row>
    <row r="624" spans="1:1" x14ac:dyDescent="0.25">
      <c r="A624" s="54"/>
    </row>
    <row r="625" spans="1:1" x14ac:dyDescent="0.25">
      <c r="A625" s="54"/>
    </row>
    <row r="626" spans="1:1" x14ac:dyDescent="0.25">
      <c r="A626" s="54"/>
    </row>
    <row r="627" spans="1:1" x14ac:dyDescent="0.25">
      <c r="A627" s="54"/>
    </row>
    <row r="628" spans="1:1" x14ac:dyDescent="0.25">
      <c r="A628" s="54"/>
    </row>
    <row r="629" spans="1:1" x14ac:dyDescent="0.25">
      <c r="A629" s="54"/>
    </row>
    <row r="630" spans="1:1" x14ac:dyDescent="0.25">
      <c r="A630" s="54"/>
    </row>
    <row r="631" spans="1:1" x14ac:dyDescent="0.25">
      <c r="A631" s="54"/>
    </row>
    <row r="632" spans="1:1" x14ac:dyDescent="0.25">
      <c r="A632" s="54"/>
    </row>
    <row r="633" spans="1:1" x14ac:dyDescent="0.25">
      <c r="A633" s="54"/>
    </row>
    <row r="634" spans="1:1" x14ac:dyDescent="0.25">
      <c r="A634" s="54"/>
    </row>
    <row r="635" spans="1:1" x14ac:dyDescent="0.25">
      <c r="A635" s="54"/>
    </row>
    <row r="636" spans="1:1" x14ac:dyDescent="0.25">
      <c r="A636" s="54"/>
    </row>
    <row r="637" spans="1:1" x14ac:dyDescent="0.25">
      <c r="A637" s="54"/>
    </row>
    <row r="638" spans="1:1" x14ac:dyDescent="0.25">
      <c r="A638" s="54"/>
    </row>
    <row r="639" spans="1:1" x14ac:dyDescent="0.25">
      <c r="A639" s="54"/>
    </row>
    <row r="640" spans="1:1" x14ac:dyDescent="0.25">
      <c r="A640" s="54"/>
    </row>
    <row r="641" spans="1:1" x14ac:dyDescent="0.25">
      <c r="A641" s="54"/>
    </row>
    <row r="642" spans="1:1" x14ac:dyDescent="0.25">
      <c r="A642" s="54"/>
    </row>
    <row r="643" spans="1:1" x14ac:dyDescent="0.25">
      <c r="A643" s="54"/>
    </row>
    <row r="644" spans="1:1" x14ac:dyDescent="0.25">
      <c r="A644" s="54"/>
    </row>
    <row r="645" spans="1:1" x14ac:dyDescent="0.25">
      <c r="A645" s="54"/>
    </row>
    <row r="646" spans="1:1" x14ac:dyDescent="0.25">
      <c r="A646" s="54"/>
    </row>
    <row r="647" spans="1:1" x14ac:dyDescent="0.25">
      <c r="A647" s="54"/>
    </row>
    <row r="648" spans="1:1" x14ac:dyDescent="0.25">
      <c r="A648" s="54"/>
    </row>
    <row r="649" spans="1:1" x14ac:dyDescent="0.25">
      <c r="A649" s="54"/>
    </row>
    <row r="650" spans="1:1" x14ac:dyDescent="0.25">
      <c r="A650" s="54"/>
    </row>
    <row r="651" spans="1:1" x14ac:dyDescent="0.25">
      <c r="A651" s="54"/>
    </row>
    <row r="652" spans="1:1" x14ac:dyDescent="0.25">
      <c r="A652" s="54"/>
    </row>
    <row r="653" spans="1:1" x14ac:dyDescent="0.25">
      <c r="A653" s="54"/>
    </row>
    <row r="654" spans="1:1" x14ac:dyDescent="0.25">
      <c r="A654" s="54"/>
    </row>
    <row r="655" spans="1:1" x14ac:dyDescent="0.25">
      <c r="A655" s="54"/>
    </row>
    <row r="656" spans="1:1" x14ac:dyDescent="0.25">
      <c r="A656" s="54"/>
    </row>
    <row r="657" spans="1:1" x14ac:dyDescent="0.25">
      <c r="A657" s="54"/>
    </row>
    <row r="658" spans="1:1" x14ac:dyDescent="0.25">
      <c r="A658" s="54"/>
    </row>
    <row r="659" spans="1:1" x14ac:dyDescent="0.25">
      <c r="A659" s="54"/>
    </row>
    <row r="660" spans="1:1" x14ac:dyDescent="0.25">
      <c r="A660" s="54"/>
    </row>
    <row r="661" spans="1:1" x14ac:dyDescent="0.25">
      <c r="A661" s="54"/>
    </row>
    <row r="662" spans="1:1" x14ac:dyDescent="0.25">
      <c r="A662" s="54"/>
    </row>
    <row r="663" spans="1:1" x14ac:dyDescent="0.25">
      <c r="A663" s="54"/>
    </row>
    <row r="664" spans="1:1" x14ac:dyDescent="0.25">
      <c r="A664" s="54"/>
    </row>
    <row r="665" spans="1:1" x14ac:dyDescent="0.25">
      <c r="A665" s="54"/>
    </row>
    <row r="666" spans="1:1" x14ac:dyDescent="0.25">
      <c r="A666" s="54"/>
    </row>
    <row r="667" spans="1:1" x14ac:dyDescent="0.25">
      <c r="A667" s="54"/>
    </row>
    <row r="668" spans="1:1" x14ac:dyDescent="0.25">
      <c r="A668" s="54"/>
    </row>
    <row r="669" spans="1:1" x14ac:dyDescent="0.25">
      <c r="A669" s="54"/>
    </row>
    <row r="670" spans="1:1" x14ac:dyDescent="0.25">
      <c r="A670" s="54"/>
    </row>
    <row r="671" spans="1:1" x14ac:dyDescent="0.25">
      <c r="A671" s="54"/>
    </row>
    <row r="672" spans="1:1" x14ac:dyDescent="0.25">
      <c r="A672" s="54"/>
    </row>
    <row r="673" spans="1:1" x14ac:dyDescent="0.25">
      <c r="A673" s="54"/>
    </row>
    <row r="674" spans="1:1" x14ac:dyDescent="0.25">
      <c r="A674" s="54"/>
    </row>
    <row r="675" spans="1:1" x14ac:dyDescent="0.25">
      <c r="A675" s="54"/>
    </row>
    <row r="676" spans="1:1" x14ac:dyDescent="0.25">
      <c r="A676" s="54"/>
    </row>
    <row r="677" spans="1:1" x14ac:dyDescent="0.25">
      <c r="A677" s="54"/>
    </row>
    <row r="678" spans="1:1" x14ac:dyDescent="0.25">
      <c r="A678" s="54"/>
    </row>
    <row r="679" spans="1:1" x14ac:dyDescent="0.25">
      <c r="A679" s="54"/>
    </row>
    <row r="680" spans="1:1" x14ac:dyDescent="0.25">
      <c r="A680" s="54"/>
    </row>
    <row r="681" spans="1:1" x14ac:dyDescent="0.25">
      <c r="A681" s="54"/>
    </row>
    <row r="682" spans="1:1" x14ac:dyDescent="0.25">
      <c r="A682" s="54"/>
    </row>
    <row r="683" spans="1:1" x14ac:dyDescent="0.25">
      <c r="A683" s="54"/>
    </row>
    <row r="684" spans="1:1" x14ac:dyDescent="0.25">
      <c r="A684" s="54"/>
    </row>
    <row r="685" spans="1:1" x14ac:dyDescent="0.25">
      <c r="A685" s="54"/>
    </row>
    <row r="686" spans="1:1" x14ac:dyDescent="0.25">
      <c r="A686" s="54"/>
    </row>
    <row r="687" spans="1:1" x14ac:dyDescent="0.25">
      <c r="A687" s="54"/>
    </row>
    <row r="688" spans="1:1" x14ac:dyDescent="0.25">
      <c r="A688" s="54"/>
    </row>
    <row r="689" spans="1:1" x14ac:dyDescent="0.25">
      <c r="A689" s="54"/>
    </row>
    <row r="690" spans="1:1" x14ac:dyDescent="0.25">
      <c r="A690" s="54"/>
    </row>
    <row r="691" spans="1:1" x14ac:dyDescent="0.25">
      <c r="A691" s="54"/>
    </row>
    <row r="692" spans="1:1" x14ac:dyDescent="0.25">
      <c r="A692" s="54"/>
    </row>
    <row r="693" spans="1:1" x14ac:dyDescent="0.25">
      <c r="A693" s="54"/>
    </row>
    <row r="694" spans="1:1" x14ac:dyDescent="0.25">
      <c r="A694" s="54"/>
    </row>
    <row r="695" spans="1:1" x14ac:dyDescent="0.25">
      <c r="A695" s="54"/>
    </row>
    <row r="696" spans="1:1" x14ac:dyDescent="0.25">
      <c r="A696" s="54"/>
    </row>
    <row r="697" spans="1:1" x14ac:dyDescent="0.25">
      <c r="A697" s="54"/>
    </row>
    <row r="698" spans="1:1" x14ac:dyDescent="0.25">
      <c r="A698" s="54"/>
    </row>
    <row r="699" spans="1:1" x14ac:dyDescent="0.25">
      <c r="A699" s="54"/>
    </row>
    <row r="700" spans="1:1" x14ac:dyDescent="0.25">
      <c r="A700" s="54"/>
    </row>
    <row r="701" spans="1:1" x14ac:dyDescent="0.25">
      <c r="A701" s="54"/>
    </row>
    <row r="702" spans="1:1" x14ac:dyDescent="0.25">
      <c r="A702" s="54"/>
    </row>
    <row r="703" spans="1:1" x14ac:dyDescent="0.25">
      <c r="A703" s="54"/>
    </row>
    <row r="704" spans="1:1" x14ac:dyDescent="0.25">
      <c r="A704" s="54"/>
    </row>
    <row r="705" spans="1:1" x14ac:dyDescent="0.25">
      <c r="A705" s="54"/>
    </row>
    <row r="706" spans="1:1" x14ac:dyDescent="0.25">
      <c r="A706" s="54"/>
    </row>
    <row r="707" spans="1:1" x14ac:dyDescent="0.25">
      <c r="A707" s="54"/>
    </row>
    <row r="708" spans="1:1" x14ac:dyDescent="0.25">
      <c r="A708" s="54"/>
    </row>
    <row r="709" spans="1:1" x14ac:dyDescent="0.25">
      <c r="A709" s="54"/>
    </row>
    <row r="710" spans="1:1" x14ac:dyDescent="0.25">
      <c r="A710" s="54"/>
    </row>
    <row r="711" spans="1:1" x14ac:dyDescent="0.25">
      <c r="A711" s="54"/>
    </row>
    <row r="712" spans="1:1" x14ac:dyDescent="0.25">
      <c r="A712" s="54"/>
    </row>
    <row r="713" spans="1:1" x14ac:dyDescent="0.25">
      <c r="A713" s="54"/>
    </row>
    <row r="714" spans="1:1" x14ac:dyDescent="0.25">
      <c r="A714" s="54"/>
    </row>
    <row r="715" spans="1:1" x14ac:dyDescent="0.25">
      <c r="A715" s="54"/>
    </row>
    <row r="716" spans="1:1" x14ac:dyDescent="0.25">
      <c r="A716" s="54"/>
    </row>
    <row r="717" spans="1:1" x14ac:dyDescent="0.25">
      <c r="A717" s="54"/>
    </row>
    <row r="718" spans="1:1" x14ac:dyDescent="0.25">
      <c r="A718" s="54"/>
    </row>
    <row r="719" spans="1:1" x14ac:dyDescent="0.25">
      <c r="A719" s="54"/>
    </row>
    <row r="720" spans="1:1" x14ac:dyDescent="0.25">
      <c r="A720" s="54"/>
    </row>
    <row r="721" spans="1:1" x14ac:dyDescent="0.25">
      <c r="A721" s="54"/>
    </row>
    <row r="722" spans="1:1" x14ac:dyDescent="0.25">
      <c r="A722" s="54"/>
    </row>
    <row r="723" spans="1:1" x14ac:dyDescent="0.25">
      <c r="A723" s="54"/>
    </row>
    <row r="724" spans="1:1" x14ac:dyDescent="0.25">
      <c r="A724" s="54"/>
    </row>
    <row r="725" spans="1:1" x14ac:dyDescent="0.25">
      <c r="A725" s="54"/>
    </row>
    <row r="726" spans="1:1" x14ac:dyDescent="0.25">
      <c r="A726" s="54"/>
    </row>
    <row r="727" spans="1:1" x14ac:dyDescent="0.25">
      <c r="A727" s="54"/>
    </row>
    <row r="728" spans="1:1" x14ac:dyDescent="0.25">
      <c r="A728" s="54"/>
    </row>
    <row r="729" spans="1:1" x14ac:dyDescent="0.25">
      <c r="A729" s="54"/>
    </row>
    <row r="730" spans="1:1" x14ac:dyDescent="0.25">
      <c r="A730" s="54"/>
    </row>
    <row r="731" spans="1:1" x14ac:dyDescent="0.25">
      <c r="A731" s="54"/>
    </row>
    <row r="732" spans="1:1" x14ac:dyDescent="0.25">
      <c r="A732" s="54"/>
    </row>
    <row r="733" spans="1:1" x14ac:dyDescent="0.25">
      <c r="A733" s="54"/>
    </row>
    <row r="734" spans="1:1" x14ac:dyDescent="0.25">
      <c r="A734" s="54"/>
    </row>
    <row r="735" spans="1:1" x14ac:dyDescent="0.25">
      <c r="A735" s="54"/>
    </row>
    <row r="736" spans="1:1" x14ac:dyDescent="0.25">
      <c r="A736" s="54"/>
    </row>
    <row r="737" spans="1:1" x14ac:dyDescent="0.25">
      <c r="A737" s="54"/>
    </row>
  </sheetData>
  <mergeCells count="43">
    <mergeCell ref="A317:B317"/>
    <mergeCell ref="A328:B328"/>
    <mergeCell ref="A341:B341"/>
    <mergeCell ref="A227:B227"/>
    <mergeCell ref="A254:B254"/>
    <mergeCell ref="A264:B264"/>
    <mergeCell ref="A263:B263"/>
    <mergeCell ref="A416:B416"/>
    <mergeCell ref="A352:B352"/>
    <mergeCell ref="A353:B353"/>
    <mergeCell ref="A366:B366"/>
    <mergeCell ref="A381:B381"/>
    <mergeCell ref="A396:B396"/>
    <mergeCell ref="A401:B401"/>
    <mergeCell ref="A405:B405"/>
    <mergeCell ref="A412:B412"/>
    <mergeCell ref="A413:B413"/>
    <mergeCell ref="A82:B82"/>
    <mergeCell ref="A192:B192"/>
    <mergeCell ref="A201:B201"/>
    <mergeCell ref="A208:B208"/>
    <mergeCell ref="A211:B211"/>
    <mergeCell ref="A176:B176"/>
    <mergeCell ref="A177:B177"/>
    <mergeCell ref="A85:B85"/>
    <mergeCell ref="A86:B86"/>
    <mergeCell ref="A105:B105"/>
    <mergeCell ref="A133:B133"/>
    <mergeCell ref="A171:B171"/>
    <mergeCell ref="A5:G5"/>
    <mergeCell ref="B4:D4"/>
    <mergeCell ref="A73:B73"/>
    <mergeCell ref="A20:B20"/>
    <mergeCell ref="A50:B50"/>
    <mergeCell ref="A66:B66"/>
    <mergeCell ref="A69:B69"/>
    <mergeCell ref="A72:B72"/>
    <mergeCell ref="A10:B10"/>
    <mergeCell ref="A11:B11"/>
    <mergeCell ref="A14:B14"/>
    <mergeCell ref="A61:B61"/>
    <mergeCell ref="A17:B17"/>
    <mergeCell ref="A6:H6"/>
  </mergeCells>
  <pageMargins left="0.70866141732283472" right="0.70866141732283472" top="0.74803149606299213" bottom="0.55118110236220474" header="0.31496062992125984" footer="0.31496062992125984"/>
  <pageSetup paperSize="9" scale="67" fitToHeight="10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18"/>
  <sheetViews>
    <sheetView workbookViewId="0">
      <selection activeCell="B15" sqref="B15"/>
    </sheetView>
  </sheetViews>
  <sheetFormatPr defaultRowHeight="15" x14ac:dyDescent="0.25"/>
  <cols>
    <col min="1" max="1" width="9.140625" style="34"/>
    <col min="2" max="2" width="65.5703125" style="34" customWidth="1"/>
    <col min="3" max="3" width="10" style="34" customWidth="1"/>
    <col min="4" max="4" width="15.5703125" style="34" customWidth="1"/>
  </cols>
  <sheetData>
    <row r="1" spans="2:4" ht="71.25" customHeight="1" x14ac:dyDescent="0.25">
      <c r="B1" s="422" t="s">
        <v>500</v>
      </c>
      <c r="C1" s="422"/>
      <c r="D1" s="422"/>
    </row>
    <row r="4" spans="2:4" ht="87.75" customHeight="1" x14ac:dyDescent="0.25">
      <c r="B4" s="443" t="s">
        <v>501</v>
      </c>
      <c r="C4" s="443"/>
      <c r="D4" s="443"/>
    </row>
    <row r="7" spans="2:4" x14ac:dyDescent="0.25">
      <c r="B7" s="398" t="s">
        <v>130</v>
      </c>
      <c r="C7" s="398" t="s">
        <v>476</v>
      </c>
      <c r="D7" s="398" t="s">
        <v>477</v>
      </c>
    </row>
    <row r="8" spans="2:4" ht="27" customHeight="1" x14ac:dyDescent="0.25">
      <c r="B8" s="444"/>
      <c r="C8" s="444"/>
      <c r="D8" s="444"/>
    </row>
    <row r="9" spans="2:4" x14ac:dyDescent="0.25">
      <c r="B9" s="39" t="s">
        <v>479</v>
      </c>
      <c r="C9" s="40"/>
      <c r="D9" s="48">
        <f>D10</f>
        <v>122636559.53</v>
      </c>
    </row>
    <row r="10" spans="2:4" x14ac:dyDescent="0.25">
      <c r="B10" s="39" t="s">
        <v>123</v>
      </c>
      <c r="C10" s="40">
        <v>701</v>
      </c>
      <c r="D10" s="48">
        <f>SUM(D11:D11)</f>
        <v>122636559.53</v>
      </c>
    </row>
    <row r="11" spans="2:4" x14ac:dyDescent="0.25">
      <c r="B11" s="41" t="s">
        <v>478</v>
      </c>
      <c r="C11" s="40"/>
      <c r="D11" s="48">
        <f>'9.ведомства'!K179+'9.ведомства'!K172</f>
        <v>122636559.53</v>
      </c>
    </row>
    <row r="12" spans="2:4" x14ac:dyDescent="0.25">
      <c r="B12" s="39" t="s">
        <v>1093</v>
      </c>
      <c r="C12" s="163"/>
      <c r="D12" s="48">
        <f>D13</f>
        <v>339757.68</v>
      </c>
    </row>
    <row r="13" spans="2:4" x14ac:dyDescent="0.25">
      <c r="B13" s="41" t="s">
        <v>1073</v>
      </c>
      <c r="C13" s="163">
        <v>707</v>
      </c>
      <c r="D13" s="48">
        <f>D14</f>
        <v>339757.68</v>
      </c>
    </row>
    <row r="14" spans="2:4" x14ac:dyDescent="0.25">
      <c r="B14" s="41" t="s">
        <v>478</v>
      </c>
      <c r="C14" s="163"/>
      <c r="D14" s="48">
        <f>'9.ведомства'!K407</f>
        <v>339757.68</v>
      </c>
    </row>
    <row r="15" spans="2:4" ht="25.5" x14ac:dyDescent="0.25">
      <c r="B15" s="41" t="s">
        <v>1048</v>
      </c>
      <c r="C15" s="163"/>
      <c r="D15" s="48">
        <f>D16</f>
        <v>16707734.699999999</v>
      </c>
    </row>
    <row r="16" spans="2:4" x14ac:dyDescent="0.25">
      <c r="B16" s="39" t="s">
        <v>123</v>
      </c>
      <c r="C16" s="163">
        <v>701</v>
      </c>
      <c r="D16" s="48">
        <f>D17</f>
        <v>16707734.699999999</v>
      </c>
    </row>
    <row r="17" spans="2:4" x14ac:dyDescent="0.25">
      <c r="B17" s="41" t="s">
        <v>478</v>
      </c>
      <c r="C17" s="163"/>
      <c r="D17" s="48">
        <f>'9.ведомства'!K134</f>
        <v>16707734.699999999</v>
      </c>
    </row>
    <row r="18" spans="2:4" x14ac:dyDescent="0.25">
      <c r="B18" s="148" t="s">
        <v>0</v>
      </c>
      <c r="C18" s="149"/>
      <c r="D18" s="150">
        <f>D9+D15+D12</f>
        <v>139684051.91</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opLeftCell="A22" workbookViewId="0">
      <selection activeCell="C41" sqref="C41"/>
    </sheetView>
  </sheetViews>
  <sheetFormatPr defaultRowHeight="12.75" x14ac:dyDescent="0.2"/>
  <cols>
    <col min="1" max="1" width="42.7109375" style="12" customWidth="1"/>
    <col min="2" max="2" width="24.28515625" style="22" customWidth="1"/>
    <col min="3" max="3" width="17.42578125" style="395" customWidth="1"/>
    <col min="4" max="4" width="14.7109375" style="382" customWidth="1"/>
    <col min="5" max="5" width="17.140625" style="382" customWidth="1"/>
    <col min="6" max="252" width="9.140625" style="6"/>
    <col min="253" max="253" width="42.7109375" style="6" customWidth="1"/>
    <col min="254" max="254" width="23.42578125" style="6" customWidth="1"/>
    <col min="255" max="255" width="14.42578125" style="6" customWidth="1"/>
    <col min="256" max="256" width="11.5703125" style="6" customWidth="1"/>
    <col min="257" max="257" width="14.28515625" style="6" customWidth="1"/>
    <col min="258" max="508" width="9.140625" style="6"/>
    <col min="509" max="509" width="42.7109375" style="6" customWidth="1"/>
    <col min="510" max="510" width="23.42578125" style="6" customWidth="1"/>
    <col min="511" max="511" width="14.42578125" style="6" customWidth="1"/>
    <col min="512" max="512" width="11.5703125" style="6" customWidth="1"/>
    <col min="513" max="513" width="14.28515625" style="6" customWidth="1"/>
    <col min="514" max="764" width="9.140625" style="6"/>
    <col min="765" max="765" width="42.7109375" style="6" customWidth="1"/>
    <col min="766" max="766" width="23.42578125" style="6" customWidth="1"/>
    <col min="767" max="767" width="14.42578125" style="6" customWidth="1"/>
    <col min="768" max="768" width="11.5703125" style="6" customWidth="1"/>
    <col min="769" max="769" width="14.28515625" style="6" customWidth="1"/>
    <col min="770" max="1020" width="9.140625" style="6"/>
    <col min="1021" max="1021" width="42.7109375" style="6" customWidth="1"/>
    <col min="1022" max="1022" width="23.42578125" style="6" customWidth="1"/>
    <col min="1023" max="1023" width="14.42578125" style="6" customWidth="1"/>
    <col min="1024" max="1024" width="11.5703125" style="6" customWidth="1"/>
    <col min="1025" max="1025" width="14.28515625" style="6" customWidth="1"/>
    <col min="1026" max="1276" width="9.140625" style="6"/>
    <col min="1277" max="1277" width="42.7109375" style="6" customWidth="1"/>
    <col min="1278" max="1278" width="23.42578125" style="6" customWidth="1"/>
    <col min="1279" max="1279" width="14.42578125" style="6" customWidth="1"/>
    <col min="1280" max="1280" width="11.5703125" style="6" customWidth="1"/>
    <col min="1281" max="1281" width="14.28515625" style="6" customWidth="1"/>
    <col min="1282" max="1532" width="9.140625" style="6"/>
    <col min="1533" max="1533" width="42.7109375" style="6" customWidth="1"/>
    <col min="1534" max="1534" width="23.42578125" style="6" customWidth="1"/>
    <col min="1535" max="1535" width="14.42578125" style="6" customWidth="1"/>
    <col min="1536" max="1536" width="11.5703125" style="6" customWidth="1"/>
    <col min="1537" max="1537" width="14.28515625" style="6" customWidth="1"/>
    <col min="1538" max="1788" width="9.140625" style="6"/>
    <col min="1789" max="1789" width="42.7109375" style="6" customWidth="1"/>
    <col min="1790" max="1790" width="23.42578125" style="6" customWidth="1"/>
    <col min="1791" max="1791" width="14.42578125" style="6" customWidth="1"/>
    <col min="1792" max="1792" width="11.5703125" style="6" customWidth="1"/>
    <col min="1793" max="1793" width="14.28515625" style="6" customWidth="1"/>
    <col min="1794" max="2044" width="9.140625" style="6"/>
    <col min="2045" max="2045" width="42.7109375" style="6" customWidth="1"/>
    <col min="2046" max="2046" width="23.42578125" style="6" customWidth="1"/>
    <col min="2047" max="2047" width="14.42578125" style="6" customWidth="1"/>
    <col min="2048" max="2048" width="11.5703125" style="6" customWidth="1"/>
    <col min="2049" max="2049" width="14.28515625" style="6" customWidth="1"/>
    <col min="2050" max="2300" width="9.140625" style="6"/>
    <col min="2301" max="2301" width="42.7109375" style="6" customWidth="1"/>
    <col min="2302" max="2302" width="23.42578125" style="6" customWidth="1"/>
    <col min="2303" max="2303" width="14.42578125" style="6" customWidth="1"/>
    <col min="2304" max="2304" width="11.5703125" style="6" customWidth="1"/>
    <col min="2305" max="2305" width="14.28515625" style="6" customWidth="1"/>
    <col min="2306" max="2556" width="9.140625" style="6"/>
    <col min="2557" max="2557" width="42.7109375" style="6" customWidth="1"/>
    <col min="2558" max="2558" width="23.42578125" style="6" customWidth="1"/>
    <col min="2559" max="2559" width="14.42578125" style="6" customWidth="1"/>
    <col min="2560" max="2560" width="11.5703125" style="6" customWidth="1"/>
    <col min="2561" max="2561" width="14.28515625" style="6" customWidth="1"/>
    <col min="2562" max="2812" width="9.140625" style="6"/>
    <col min="2813" max="2813" width="42.7109375" style="6" customWidth="1"/>
    <col min="2814" max="2814" width="23.42578125" style="6" customWidth="1"/>
    <col min="2815" max="2815" width="14.42578125" style="6" customWidth="1"/>
    <col min="2816" max="2816" width="11.5703125" style="6" customWidth="1"/>
    <col min="2817" max="2817" width="14.28515625" style="6" customWidth="1"/>
    <col min="2818" max="3068" width="9.140625" style="6"/>
    <col min="3069" max="3069" width="42.7109375" style="6" customWidth="1"/>
    <col min="3070" max="3070" width="23.42578125" style="6" customWidth="1"/>
    <col min="3071" max="3071" width="14.42578125" style="6" customWidth="1"/>
    <col min="3072" max="3072" width="11.5703125" style="6" customWidth="1"/>
    <col min="3073" max="3073" width="14.28515625" style="6" customWidth="1"/>
    <col min="3074" max="3324" width="9.140625" style="6"/>
    <col min="3325" max="3325" width="42.7109375" style="6" customWidth="1"/>
    <col min="3326" max="3326" width="23.42578125" style="6" customWidth="1"/>
    <col min="3327" max="3327" width="14.42578125" style="6" customWidth="1"/>
    <col min="3328" max="3328" width="11.5703125" style="6" customWidth="1"/>
    <col min="3329" max="3329" width="14.28515625" style="6" customWidth="1"/>
    <col min="3330" max="3580" width="9.140625" style="6"/>
    <col min="3581" max="3581" width="42.7109375" style="6" customWidth="1"/>
    <col min="3582" max="3582" width="23.42578125" style="6" customWidth="1"/>
    <col min="3583" max="3583" width="14.42578125" style="6" customWidth="1"/>
    <col min="3584" max="3584" width="11.5703125" style="6" customWidth="1"/>
    <col min="3585" max="3585" width="14.28515625" style="6" customWidth="1"/>
    <col min="3586" max="3836" width="9.140625" style="6"/>
    <col min="3837" max="3837" width="42.7109375" style="6" customWidth="1"/>
    <col min="3838" max="3838" width="23.42578125" style="6" customWidth="1"/>
    <col min="3839" max="3839" width="14.42578125" style="6" customWidth="1"/>
    <col min="3840" max="3840" width="11.5703125" style="6" customWidth="1"/>
    <col min="3841" max="3841" width="14.28515625" style="6" customWidth="1"/>
    <col min="3842" max="4092" width="9.140625" style="6"/>
    <col min="4093" max="4093" width="42.7109375" style="6" customWidth="1"/>
    <col min="4094" max="4094" width="23.42578125" style="6" customWidth="1"/>
    <col min="4095" max="4095" width="14.42578125" style="6" customWidth="1"/>
    <col min="4096" max="4096" width="11.5703125" style="6" customWidth="1"/>
    <col min="4097" max="4097" width="14.28515625" style="6" customWidth="1"/>
    <col min="4098" max="4348" width="9.140625" style="6"/>
    <col min="4349" max="4349" width="42.7109375" style="6" customWidth="1"/>
    <col min="4350" max="4350" width="23.42578125" style="6" customWidth="1"/>
    <col min="4351" max="4351" width="14.42578125" style="6" customWidth="1"/>
    <col min="4352" max="4352" width="11.5703125" style="6" customWidth="1"/>
    <col min="4353" max="4353" width="14.28515625" style="6" customWidth="1"/>
    <col min="4354" max="4604" width="9.140625" style="6"/>
    <col min="4605" max="4605" width="42.7109375" style="6" customWidth="1"/>
    <col min="4606" max="4606" width="23.42578125" style="6" customWidth="1"/>
    <col min="4607" max="4607" width="14.42578125" style="6" customWidth="1"/>
    <col min="4608" max="4608" width="11.5703125" style="6" customWidth="1"/>
    <col min="4609" max="4609" width="14.28515625" style="6" customWidth="1"/>
    <col min="4610" max="4860" width="9.140625" style="6"/>
    <col min="4861" max="4861" width="42.7109375" style="6" customWidth="1"/>
    <col min="4862" max="4862" width="23.42578125" style="6" customWidth="1"/>
    <col min="4863" max="4863" width="14.42578125" style="6" customWidth="1"/>
    <col min="4864" max="4864" width="11.5703125" style="6" customWidth="1"/>
    <col min="4865" max="4865" width="14.28515625" style="6" customWidth="1"/>
    <col min="4866" max="5116" width="9.140625" style="6"/>
    <col min="5117" max="5117" width="42.7109375" style="6" customWidth="1"/>
    <col min="5118" max="5118" width="23.42578125" style="6" customWidth="1"/>
    <col min="5119" max="5119" width="14.42578125" style="6" customWidth="1"/>
    <col min="5120" max="5120" width="11.5703125" style="6" customWidth="1"/>
    <col min="5121" max="5121" width="14.28515625" style="6" customWidth="1"/>
    <col min="5122" max="5372" width="9.140625" style="6"/>
    <col min="5373" max="5373" width="42.7109375" style="6" customWidth="1"/>
    <col min="5374" max="5374" width="23.42578125" style="6" customWidth="1"/>
    <col min="5375" max="5375" width="14.42578125" style="6" customWidth="1"/>
    <col min="5376" max="5376" width="11.5703125" style="6" customWidth="1"/>
    <col min="5377" max="5377" width="14.28515625" style="6" customWidth="1"/>
    <col min="5378" max="5628" width="9.140625" style="6"/>
    <col min="5629" max="5629" width="42.7109375" style="6" customWidth="1"/>
    <col min="5630" max="5630" width="23.42578125" style="6" customWidth="1"/>
    <col min="5631" max="5631" width="14.42578125" style="6" customWidth="1"/>
    <col min="5632" max="5632" width="11.5703125" style="6" customWidth="1"/>
    <col min="5633" max="5633" width="14.28515625" style="6" customWidth="1"/>
    <col min="5634" max="5884" width="9.140625" style="6"/>
    <col min="5885" max="5885" width="42.7109375" style="6" customWidth="1"/>
    <col min="5886" max="5886" width="23.42578125" style="6" customWidth="1"/>
    <col min="5887" max="5887" width="14.42578125" style="6" customWidth="1"/>
    <col min="5888" max="5888" width="11.5703125" style="6" customWidth="1"/>
    <col min="5889" max="5889" width="14.28515625" style="6" customWidth="1"/>
    <col min="5890" max="6140" width="9.140625" style="6"/>
    <col min="6141" max="6141" width="42.7109375" style="6" customWidth="1"/>
    <col min="6142" max="6142" width="23.42578125" style="6" customWidth="1"/>
    <col min="6143" max="6143" width="14.42578125" style="6" customWidth="1"/>
    <col min="6144" max="6144" width="11.5703125" style="6" customWidth="1"/>
    <col min="6145" max="6145" width="14.28515625" style="6" customWidth="1"/>
    <col min="6146" max="6396" width="9.140625" style="6"/>
    <col min="6397" max="6397" width="42.7109375" style="6" customWidth="1"/>
    <col min="6398" max="6398" width="23.42578125" style="6" customWidth="1"/>
    <col min="6399" max="6399" width="14.42578125" style="6" customWidth="1"/>
    <col min="6400" max="6400" width="11.5703125" style="6" customWidth="1"/>
    <col min="6401" max="6401" width="14.28515625" style="6" customWidth="1"/>
    <col min="6402" max="6652" width="9.140625" style="6"/>
    <col min="6653" max="6653" width="42.7109375" style="6" customWidth="1"/>
    <col min="6654" max="6654" width="23.42578125" style="6" customWidth="1"/>
    <col min="6655" max="6655" width="14.42578125" style="6" customWidth="1"/>
    <col min="6656" max="6656" width="11.5703125" style="6" customWidth="1"/>
    <col min="6657" max="6657" width="14.28515625" style="6" customWidth="1"/>
    <col min="6658" max="6908" width="9.140625" style="6"/>
    <col min="6909" max="6909" width="42.7109375" style="6" customWidth="1"/>
    <col min="6910" max="6910" width="23.42578125" style="6" customWidth="1"/>
    <col min="6911" max="6911" width="14.42578125" style="6" customWidth="1"/>
    <col min="6912" max="6912" width="11.5703125" style="6" customWidth="1"/>
    <col min="6913" max="6913" width="14.28515625" style="6" customWidth="1"/>
    <col min="6914" max="7164" width="9.140625" style="6"/>
    <col min="7165" max="7165" width="42.7109375" style="6" customWidth="1"/>
    <col min="7166" max="7166" width="23.42578125" style="6" customWidth="1"/>
    <col min="7167" max="7167" width="14.42578125" style="6" customWidth="1"/>
    <col min="7168" max="7168" width="11.5703125" style="6" customWidth="1"/>
    <col min="7169" max="7169" width="14.28515625" style="6" customWidth="1"/>
    <col min="7170" max="7420" width="9.140625" style="6"/>
    <col min="7421" max="7421" width="42.7109375" style="6" customWidth="1"/>
    <col min="7422" max="7422" width="23.42578125" style="6" customWidth="1"/>
    <col min="7423" max="7423" width="14.42578125" style="6" customWidth="1"/>
    <col min="7424" max="7424" width="11.5703125" style="6" customWidth="1"/>
    <col min="7425" max="7425" width="14.28515625" style="6" customWidth="1"/>
    <col min="7426" max="7676" width="9.140625" style="6"/>
    <col min="7677" max="7677" width="42.7109375" style="6" customWidth="1"/>
    <col min="7678" max="7678" width="23.42578125" style="6" customWidth="1"/>
    <col min="7679" max="7679" width="14.42578125" style="6" customWidth="1"/>
    <col min="7680" max="7680" width="11.5703125" style="6" customWidth="1"/>
    <col min="7681" max="7681" width="14.28515625" style="6" customWidth="1"/>
    <col min="7682" max="7932" width="9.140625" style="6"/>
    <col min="7933" max="7933" width="42.7109375" style="6" customWidth="1"/>
    <col min="7934" max="7934" width="23.42578125" style="6" customWidth="1"/>
    <col min="7935" max="7935" width="14.42578125" style="6" customWidth="1"/>
    <col min="7936" max="7936" width="11.5703125" style="6" customWidth="1"/>
    <col min="7937" max="7937" width="14.28515625" style="6" customWidth="1"/>
    <col min="7938" max="8188" width="9.140625" style="6"/>
    <col min="8189" max="8189" width="42.7109375" style="6" customWidth="1"/>
    <col min="8190" max="8190" width="23.42578125" style="6" customWidth="1"/>
    <col min="8191" max="8191" width="14.42578125" style="6" customWidth="1"/>
    <col min="8192" max="8192" width="11.5703125" style="6" customWidth="1"/>
    <col min="8193" max="8193" width="14.28515625" style="6" customWidth="1"/>
    <col min="8194" max="8444" width="9.140625" style="6"/>
    <col min="8445" max="8445" width="42.7109375" style="6" customWidth="1"/>
    <col min="8446" max="8446" width="23.42578125" style="6" customWidth="1"/>
    <col min="8447" max="8447" width="14.42578125" style="6" customWidth="1"/>
    <col min="8448" max="8448" width="11.5703125" style="6" customWidth="1"/>
    <col min="8449" max="8449" width="14.28515625" style="6" customWidth="1"/>
    <col min="8450" max="8700" width="9.140625" style="6"/>
    <col min="8701" max="8701" width="42.7109375" style="6" customWidth="1"/>
    <col min="8702" max="8702" width="23.42578125" style="6" customWidth="1"/>
    <col min="8703" max="8703" width="14.42578125" style="6" customWidth="1"/>
    <col min="8704" max="8704" width="11.5703125" style="6" customWidth="1"/>
    <col min="8705" max="8705" width="14.28515625" style="6" customWidth="1"/>
    <col min="8706" max="8956" width="9.140625" style="6"/>
    <col min="8957" max="8957" width="42.7109375" style="6" customWidth="1"/>
    <col min="8958" max="8958" width="23.42578125" style="6" customWidth="1"/>
    <col min="8959" max="8959" width="14.42578125" style="6" customWidth="1"/>
    <col min="8960" max="8960" width="11.5703125" style="6" customWidth="1"/>
    <col min="8961" max="8961" width="14.28515625" style="6" customWidth="1"/>
    <col min="8962" max="9212" width="9.140625" style="6"/>
    <col min="9213" max="9213" width="42.7109375" style="6" customWidth="1"/>
    <col min="9214" max="9214" width="23.42578125" style="6" customWidth="1"/>
    <col min="9215" max="9215" width="14.42578125" style="6" customWidth="1"/>
    <col min="9216" max="9216" width="11.5703125" style="6" customWidth="1"/>
    <col min="9217" max="9217" width="14.28515625" style="6" customWidth="1"/>
    <col min="9218" max="9468" width="9.140625" style="6"/>
    <col min="9469" max="9469" width="42.7109375" style="6" customWidth="1"/>
    <col min="9470" max="9470" width="23.42578125" style="6" customWidth="1"/>
    <col min="9471" max="9471" width="14.42578125" style="6" customWidth="1"/>
    <col min="9472" max="9472" width="11.5703125" style="6" customWidth="1"/>
    <col min="9473" max="9473" width="14.28515625" style="6" customWidth="1"/>
    <col min="9474" max="9724" width="9.140625" style="6"/>
    <col min="9725" max="9725" width="42.7109375" style="6" customWidth="1"/>
    <col min="9726" max="9726" width="23.42578125" style="6" customWidth="1"/>
    <col min="9727" max="9727" width="14.42578125" style="6" customWidth="1"/>
    <col min="9728" max="9728" width="11.5703125" style="6" customWidth="1"/>
    <col min="9729" max="9729" width="14.28515625" style="6" customWidth="1"/>
    <col min="9730" max="9980" width="9.140625" style="6"/>
    <col min="9981" max="9981" width="42.7109375" style="6" customWidth="1"/>
    <col min="9982" max="9982" width="23.42578125" style="6" customWidth="1"/>
    <col min="9983" max="9983" width="14.42578125" style="6" customWidth="1"/>
    <col min="9984" max="9984" width="11.5703125" style="6" customWidth="1"/>
    <col min="9985" max="9985" width="14.28515625" style="6" customWidth="1"/>
    <col min="9986" max="10236" width="9.140625" style="6"/>
    <col min="10237" max="10237" width="42.7109375" style="6" customWidth="1"/>
    <col min="10238" max="10238" width="23.42578125" style="6" customWidth="1"/>
    <col min="10239" max="10239" width="14.42578125" style="6" customWidth="1"/>
    <col min="10240" max="10240" width="11.5703125" style="6" customWidth="1"/>
    <col min="10241" max="10241" width="14.28515625" style="6" customWidth="1"/>
    <col min="10242" max="10492" width="9.140625" style="6"/>
    <col min="10493" max="10493" width="42.7109375" style="6" customWidth="1"/>
    <col min="10494" max="10494" width="23.42578125" style="6" customWidth="1"/>
    <col min="10495" max="10495" width="14.42578125" style="6" customWidth="1"/>
    <col min="10496" max="10496" width="11.5703125" style="6" customWidth="1"/>
    <col min="10497" max="10497" width="14.28515625" style="6" customWidth="1"/>
    <col min="10498" max="10748" width="9.140625" style="6"/>
    <col min="10749" max="10749" width="42.7109375" style="6" customWidth="1"/>
    <col min="10750" max="10750" width="23.42578125" style="6" customWidth="1"/>
    <col min="10751" max="10751" width="14.42578125" style="6" customWidth="1"/>
    <col min="10752" max="10752" width="11.5703125" style="6" customWidth="1"/>
    <col min="10753" max="10753" width="14.28515625" style="6" customWidth="1"/>
    <col min="10754" max="11004" width="9.140625" style="6"/>
    <col min="11005" max="11005" width="42.7109375" style="6" customWidth="1"/>
    <col min="11006" max="11006" width="23.42578125" style="6" customWidth="1"/>
    <col min="11007" max="11007" width="14.42578125" style="6" customWidth="1"/>
    <col min="11008" max="11008" width="11.5703125" style="6" customWidth="1"/>
    <col min="11009" max="11009" width="14.28515625" style="6" customWidth="1"/>
    <col min="11010" max="11260" width="9.140625" style="6"/>
    <col min="11261" max="11261" width="42.7109375" style="6" customWidth="1"/>
    <col min="11262" max="11262" width="23.42578125" style="6" customWidth="1"/>
    <col min="11263" max="11263" width="14.42578125" style="6" customWidth="1"/>
    <col min="11264" max="11264" width="11.5703125" style="6" customWidth="1"/>
    <col min="11265" max="11265" width="14.28515625" style="6" customWidth="1"/>
    <col min="11266" max="11516" width="9.140625" style="6"/>
    <col min="11517" max="11517" width="42.7109375" style="6" customWidth="1"/>
    <col min="11518" max="11518" width="23.42578125" style="6" customWidth="1"/>
    <col min="11519" max="11519" width="14.42578125" style="6" customWidth="1"/>
    <col min="11520" max="11520" width="11.5703125" style="6" customWidth="1"/>
    <col min="11521" max="11521" width="14.28515625" style="6" customWidth="1"/>
    <col min="11522" max="11772" width="9.140625" style="6"/>
    <col min="11773" max="11773" width="42.7109375" style="6" customWidth="1"/>
    <col min="11774" max="11774" width="23.42578125" style="6" customWidth="1"/>
    <col min="11775" max="11775" width="14.42578125" style="6" customWidth="1"/>
    <col min="11776" max="11776" width="11.5703125" style="6" customWidth="1"/>
    <col min="11777" max="11777" width="14.28515625" style="6" customWidth="1"/>
    <col min="11778" max="12028" width="9.140625" style="6"/>
    <col min="12029" max="12029" width="42.7109375" style="6" customWidth="1"/>
    <col min="12030" max="12030" width="23.42578125" style="6" customWidth="1"/>
    <col min="12031" max="12031" width="14.42578125" style="6" customWidth="1"/>
    <col min="12032" max="12032" width="11.5703125" style="6" customWidth="1"/>
    <col min="12033" max="12033" width="14.28515625" style="6" customWidth="1"/>
    <col min="12034" max="12284" width="9.140625" style="6"/>
    <col min="12285" max="12285" width="42.7109375" style="6" customWidth="1"/>
    <col min="12286" max="12286" width="23.42578125" style="6" customWidth="1"/>
    <col min="12287" max="12287" width="14.42578125" style="6" customWidth="1"/>
    <col min="12288" max="12288" width="11.5703125" style="6" customWidth="1"/>
    <col min="12289" max="12289" width="14.28515625" style="6" customWidth="1"/>
    <col min="12290" max="12540" width="9.140625" style="6"/>
    <col min="12541" max="12541" width="42.7109375" style="6" customWidth="1"/>
    <col min="12542" max="12542" width="23.42578125" style="6" customWidth="1"/>
    <col min="12543" max="12543" width="14.42578125" style="6" customWidth="1"/>
    <col min="12544" max="12544" width="11.5703125" style="6" customWidth="1"/>
    <col min="12545" max="12545" width="14.28515625" style="6" customWidth="1"/>
    <col min="12546" max="12796" width="9.140625" style="6"/>
    <col min="12797" max="12797" width="42.7109375" style="6" customWidth="1"/>
    <col min="12798" max="12798" width="23.42578125" style="6" customWidth="1"/>
    <col min="12799" max="12799" width="14.42578125" style="6" customWidth="1"/>
    <col min="12800" max="12800" width="11.5703125" style="6" customWidth="1"/>
    <col min="12801" max="12801" width="14.28515625" style="6" customWidth="1"/>
    <col min="12802" max="13052" width="9.140625" style="6"/>
    <col min="13053" max="13053" width="42.7109375" style="6" customWidth="1"/>
    <col min="13054" max="13054" width="23.42578125" style="6" customWidth="1"/>
    <col min="13055" max="13055" width="14.42578125" style="6" customWidth="1"/>
    <col min="13056" max="13056" width="11.5703125" style="6" customWidth="1"/>
    <col min="13057" max="13057" width="14.28515625" style="6" customWidth="1"/>
    <col min="13058" max="13308" width="9.140625" style="6"/>
    <col min="13309" max="13309" width="42.7109375" style="6" customWidth="1"/>
    <col min="13310" max="13310" width="23.42578125" style="6" customWidth="1"/>
    <col min="13311" max="13311" width="14.42578125" style="6" customWidth="1"/>
    <col min="13312" max="13312" width="11.5703125" style="6" customWidth="1"/>
    <col min="13313" max="13313" width="14.28515625" style="6" customWidth="1"/>
    <col min="13314" max="13564" width="9.140625" style="6"/>
    <col min="13565" max="13565" width="42.7109375" style="6" customWidth="1"/>
    <col min="13566" max="13566" width="23.42578125" style="6" customWidth="1"/>
    <col min="13567" max="13567" width="14.42578125" style="6" customWidth="1"/>
    <col min="13568" max="13568" width="11.5703125" style="6" customWidth="1"/>
    <col min="13569" max="13569" width="14.28515625" style="6" customWidth="1"/>
    <col min="13570" max="13820" width="9.140625" style="6"/>
    <col min="13821" max="13821" width="42.7109375" style="6" customWidth="1"/>
    <col min="13822" max="13822" width="23.42578125" style="6" customWidth="1"/>
    <col min="13823" max="13823" width="14.42578125" style="6" customWidth="1"/>
    <col min="13824" max="13824" width="11.5703125" style="6" customWidth="1"/>
    <col min="13825" max="13825" width="14.28515625" style="6" customWidth="1"/>
    <col min="13826" max="14076" width="9.140625" style="6"/>
    <col min="14077" max="14077" width="42.7109375" style="6" customWidth="1"/>
    <col min="14078" max="14078" width="23.42578125" style="6" customWidth="1"/>
    <col min="14079" max="14079" width="14.42578125" style="6" customWidth="1"/>
    <col min="14080" max="14080" width="11.5703125" style="6" customWidth="1"/>
    <col min="14081" max="14081" width="14.28515625" style="6" customWidth="1"/>
    <col min="14082" max="14332" width="9.140625" style="6"/>
    <col min="14333" max="14333" width="42.7109375" style="6" customWidth="1"/>
    <col min="14334" max="14334" width="23.42578125" style="6" customWidth="1"/>
    <col min="14335" max="14335" width="14.42578125" style="6" customWidth="1"/>
    <col min="14336" max="14336" width="11.5703125" style="6" customWidth="1"/>
    <col min="14337" max="14337" width="14.28515625" style="6" customWidth="1"/>
    <col min="14338" max="14588" width="9.140625" style="6"/>
    <col min="14589" max="14589" width="42.7109375" style="6" customWidth="1"/>
    <col min="14590" max="14590" width="23.42578125" style="6" customWidth="1"/>
    <col min="14591" max="14591" width="14.42578125" style="6" customWidth="1"/>
    <col min="14592" max="14592" width="11.5703125" style="6" customWidth="1"/>
    <col min="14593" max="14593" width="14.28515625" style="6" customWidth="1"/>
    <col min="14594" max="14844" width="9.140625" style="6"/>
    <col min="14845" max="14845" width="42.7109375" style="6" customWidth="1"/>
    <col min="14846" max="14846" width="23.42578125" style="6" customWidth="1"/>
    <col min="14847" max="14847" width="14.42578125" style="6" customWidth="1"/>
    <col min="14848" max="14848" width="11.5703125" style="6" customWidth="1"/>
    <col min="14849" max="14849" width="14.28515625" style="6" customWidth="1"/>
    <col min="14850" max="15100" width="9.140625" style="6"/>
    <col min="15101" max="15101" width="42.7109375" style="6" customWidth="1"/>
    <col min="15102" max="15102" width="23.42578125" style="6" customWidth="1"/>
    <col min="15103" max="15103" width="14.42578125" style="6" customWidth="1"/>
    <col min="15104" max="15104" width="11.5703125" style="6" customWidth="1"/>
    <col min="15105" max="15105" width="14.28515625" style="6" customWidth="1"/>
    <col min="15106" max="15356" width="9.140625" style="6"/>
    <col min="15357" max="15357" width="42.7109375" style="6" customWidth="1"/>
    <col min="15358" max="15358" width="23.42578125" style="6" customWidth="1"/>
    <col min="15359" max="15359" width="14.42578125" style="6" customWidth="1"/>
    <col min="15360" max="15360" width="11.5703125" style="6" customWidth="1"/>
    <col min="15361" max="15361" width="14.28515625" style="6" customWidth="1"/>
    <col min="15362" max="15612" width="9.140625" style="6"/>
    <col min="15613" max="15613" width="42.7109375" style="6" customWidth="1"/>
    <col min="15614" max="15614" width="23.42578125" style="6" customWidth="1"/>
    <col min="15615" max="15615" width="14.42578125" style="6" customWidth="1"/>
    <col min="15616" max="15616" width="11.5703125" style="6" customWidth="1"/>
    <col min="15617" max="15617" width="14.28515625" style="6" customWidth="1"/>
    <col min="15618" max="15868" width="9.140625" style="6"/>
    <col min="15869" max="15869" width="42.7109375" style="6" customWidth="1"/>
    <col min="15870" max="15870" width="23.42578125" style="6" customWidth="1"/>
    <col min="15871" max="15871" width="14.42578125" style="6" customWidth="1"/>
    <col min="15872" max="15872" width="11.5703125" style="6" customWidth="1"/>
    <col min="15873" max="15873" width="14.28515625" style="6" customWidth="1"/>
    <col min="15874" max="16124" width="9.140625" style="6"/>
    <col min="16125" max="16125" width="42.7109375" style="6" customWidth="1"/>
    <col min="16126" max="16126" width="23.42578125" style="6" customWidth="1"/>
    <col min="16127" max="16127" width="14.42578125" style="6" customWidth="1"/>
    <col min="16128" max="16128" width="11.5703125" style="6" customWidth="1"/>
    <col min="16129" max="16129" width="14.28515625" style="6" customWidth="1"/>
    <col min="16130" max="16384" width="9.140625" style="6"/>
  </cols>
  <sheetData>
    <row r="1" spans="1:5" ht="24.75" customHeight="1" x14ac:dyDescent="0.25">
      <c r="A1" s="446" t="s">
        <v>502</v>
      </c>
      <c r="B1" s="446"/>
      <c r="C1" s="446"/>
      <c r="D1" s="446"/>
      <c r="E1" s="446"/>
    </row>
    <row r="2" spans="1:5" ht="24.75" customHeight="1" x14ac:dyDescent="0.25">
      <c r="A2" s="33"/>
      <c r="B2" s="33"/>
      <c r="C2" s="381"/>
    </row>
    <row r="3" spans="1:5" ht="15.75" x14ac:dyDescent="0.25">
      <c r="A3" s="447" t="s">
        <v>503</v>
      </c>
      <c r="B3" s="447"/>
      <c r="C3" s="447"/>
      <c r="D3" s="447"/>
      <c r="E3" s="447"/>
    </row>
    <row r="4" spans="1:5" ht="18.75" x14ac:dyDescent="0.3">
      <c r="A4" s="13"/>
      <c r="B4" s="13"/>
      <c r="C4" s="383"/>
    </row>
    <row r="5" spans="1:5" s="16" customFormat="1" ht="15.75" x14ac:dyDescent="0.25">
      <c r="A5" s="14"/>
      <c r="B5" s="15"/>
      <c r="C5" s="384" t="s">
        <v>131</v>
      </c>
      <c r="D5" s="385"/>
      <c r="E5" s="386"/>
    </row>
    <row r="6" spans="1:5" s="16" customFormat="1" ht="38.25" x14ac:dyDescent="0.2">
      <c r="A6" s="17" t="s">
        <v>130</v>
      </c>
      <c r="B6" s="18" t="s">
        <v>146</v>
      </c>
      <c r="C6" s="387" t="s">
        <v>309</v>
      </c>
      <c r="D6" s="388" t="s">
        <v>310</v>
      </c>
      <c r="E6" s="388" t="s">
        <v>458</v>
      </c>
    </row>
    <row r="7" spans="1:5" s="11" customFormat="1" x14ac:dyDescent="0.2">
      <c r="A7" s="19" t="s">
        <v>346</v>
      </c>
      <c r="B7" s="7" t="s">
        <v>212</v>
      </c>
      <c r="C7" s="389">
        <f>C8+C15</f>
        <v>1043618177</v>
      </c>
      <c r="D7" s="389">
        <f t="shared" ref="D7:E7" si="0">D8+D15</f>
        <v>2000000</v>
      </c>
      <c r="E7" s="389">
        <f t="shared" si="0"/>
        <v>1045618177</v>
      </c>
    </row>
    <row r="8" spans="1:5" s="11" customFormat="1" x14ac:dyDescent="0.2">
      <c r="A8" s="19" t="s">
        <v>347</v>
      </c>
      <c r="B8" s="7"/>
      <c r="C8" s="389">
        <f>SUM(C9:C14)</f>
        <v>889015847</v>
      </c>
      <c r="D8" s="389">
        <f t="shared" ref="D8:E8" si="1">SUM(D9:D14)</f>
        <v>0</v>
      </c>
      <c r="E8" s="389">
        <f t="shared" si="1"/>
        <v>889015847</v>
      </c>
    </row>
    <row r="9" spans="1:5" s="11" customFormat="1" x14ac:dyDescent="0.2">
      <c r="A9" s="19" t="s">
        <v>348</v>
      </c>
      <c r="B9" s="7" t="s">
        <v>215</v>
      </c>
      <c r="C9" s="389">
        <f>'4.доходы'!C13</f>
        <v>787891048</v>
      </c>
      <c r="D9" s="389">
        <f>'4.доходы'!D13</f>
        <v>0</v>
      </c>
      <c r="E9" s="389">
        <f>'4.доходы'!E13</f>
        <v>787891048</v>
      </c>
    </row>
    <row r="10" spans="1:5" s="11" customFormat="1" ht="38.25" x14ac:dyDescent="0.2">
      <c r="A10" s="30" t="s">
        <v>223</v>
      </c>
      <c r="B10" s="7" t="s">
        <v>224</v>
      </c>
      <c r="C10" s="389">
        <f>'4.доходы'!C19</f>
        <v>10856989</v>
      </c>
      <c r="D10" s="389">
        <f>'4.доходы'!D14</f>
        <v>0</v>
      </c>
      <c r="E10" s="389">
        <f>'4.доходы'!E19</f>
        <v>10856989</v>
      </c>
    </row>
    <row r="11" spans="1:5" s="11" customFormat="1" x14ac:dyDescent="0.2">
      <c r="A11" s="19" t="s">
        <v>349</v>
      </c>
      <c r="B11" s="7" t="s">
        <v>233</v>
      </c>
      <c r="C11" s="389">
        <f>'4.доходы'!C24</f>
        <v>59896510</v>
      </c>
      <c r="D11" s="389">
        <f>'4.доходы'!D15</f>
        <v>0</v>
      </c>
      <c r="E11" s="389">
        <f>'4.доходы'!E24</f>
        <v>59896510</v>
      </c>
    </row>
    <row r="12" spans="1:5" s="11" customFormat="1" x14ac:dyDescent="0.2">
      <c r="A12" s="19" t="s">
        <v>241</v>
      </c>
      <c r="B12" s="7" t="s">
        <v>242</v>
      </c>
      <c r="C12" s="389">
        <f>'4.доходы'!C36</f>
        <v>21798600</v>
      </c>
      <c r="D12" s="389">
        <f>'4.доходы'!D16</f>
        <v>0</v>
      </c>
      <c r="E12" s="389">
        <f>'4.доходы'!E36</f>
        <v>21798600</v>
      </c>
    </row>
    <row r="13" spans="1:5" s="11" customFormat="1" x14ac:dyDescent="0.2">
      <c r="A13" s="19" t="s">
        <v>350</v>
      </c>
      <c r="B13" s="7" t="s">
        <v>249</v>
      </c>
      <c r="C13" s="389">
        <f>'4.доходы'!C47</f>
        <v>8572700</v>
      </c>
      <c r="D13" s="389">
        <f>'4.доходы'!D17</f>
        <v>0</v>
      </c>
      <c r="E13" s="389">
        <f>'4.доходы'!E47</f>
        <v>8572700</v>
      </c>
    </row>
    <row r="14" spans="1:5" s="11" customFormat="1" ht="38.25" x14ac:dyDescent="0.2">
      <c r="A14" s="19" t="s">
        <v>148</v>
      </c>
      <c r="B14" s="7" t="s">
        <v>149</v>
      </c>
      <c r="C14" s="389">
        <v>0</v>
      </c>
      <c r="D14" s="389">
        <f>'4.доходы'!D18</f>
        <v>0</v>
      </c>
      <c r="E14" s="389">
        <v>0</v>
      </c>
    </row>
    <row r="15" spans="1:5" s="11" customFormat="1" x14ac:dyDescent="0.2">
      <c r="A15" s="19" t="s">
        <v>250</v>
      </c>
      <c r="B15" s="7"/>
      <c r="C15" s="389">
        <f>SUM(C16:C20)</f>
        <v>154602330</v>
      </c>
      <c r="D15" s="389">
        <f t="shared" ref="D15:E15" si="2">SUM(D16:D20)</f>
        <v>2000000</v>
      </c>
      <c r="E15" s="389">
        <f t="shared" si="2"/>
        <v>156602330</v>
      </c>
    </row>
    <row r="16" spans="1:5" s="11" customFormat="1" ht="51" x14ac:dyDescent="0.2">
      <c r="A16" s="19" t="s">
        <v>175</v>
      </c>
      <c r="B16" s="7" t="s">
        <v>176</v>
      </c>
      <c r="C16" s="389">
        <f>'4.доходы'!C51</f>
        <v>56249840</v>
      </c>
      <c r="D16" s="389">
        <f>'4.доходы'!D51</f>
        <v>1543483.6</v>
      </c>
      <c r="E16" s="389">
        <f>'4.доходы'!E51</f>
        <v>57793323.600000001</v>
      </c>
    </row>
    <row r="17" spans="1:5" s="11" customFormat="1" ht="25.5" x14ac:dyDescent="0.2">
      <c r="A17" s="19" t="s">
        <v>263</v>
      </c>
      <c r="B17" s="7" t="s">
        <v>264</v>
      </c>
      <c r="C17" s="389">
        <f>'4.доходы'!C65</f>
        <v>1519400</v>
      </c>
      <c r="D17" s="389">
        <f>'4.доходы'!D21</f>
        <v>0</v>
      </c>
      <c r="E17" s="389">
        <f>'4.доходы'!E65</f>
        <v>1519400</v>
      </c>
    </row>
    <row r="18" spans="1:5" s="11" customFormat="1" ht="25.5" x14ac:dyDescent="0.2">
      <c r="A18" s="19" t="s">
        <v>351</v>
      </c>
      <c r="B18" s="7" t="s">
        <v>183</v>
      </c>
      <c r="C18" s="389">
        <f>'4.доходы'!C71</f>
        <v>1866870</v>
      </c>
      <c r="D18" s="389">
        <f>'4.доходы'!D22</f>
        <v>0</v>
      </c>
      <c r="E18" s="389">
        <f>'4.доходы'!E71</f>
        <v>1866870</v>
      </c>
    </row>
    <row r="19" spans="1:5" s="11" customFormat="1" ht="25.5" x14ac:dyDescent="0.2">
      <c r="A19" s="19" t="s">
        <v>194</v>
      </c>
      <c r="B19" s="7" t="s">
        <v>195</v>
      </c>
      <c r="C19" s="389">
        <f>'4.доходы'!C75</f>
        <v>82637600</v>
      </c>
      <c r="D19" s="389">
        <f>'4.доходы'!D75</f>
        <v>456516.4</v>
      </c>
      <c r="E19" s="389">
        <f>'4.доходы'!E75</f>
        <v>83094116.400000006</v>
      </c>
    </row>
    <row r="20" spans="1:5" s="11" customFormat="1" ht="25.5" x14ac:dyDescent="0.2">
      <c r="A20" s="19" t="s">
        <v>276</v>
      </c>
      <c r="B20" s="7" t="s">
        <v>277</v>
      </c>
      <c r="C20" s="389">
        <f>'4.доходы'!C79</f>
        <v>12328620</v>
      </c>
      <c r="D20" s="389">
        <f>'4.доходы'!D24</f>
        <v>0</v>
      </c>
      <c r="E20" s="389">
        <f>'4.доходы'!E79</f>
        <v>12328620</v>
      </c>
    </row>
    <row r="21" spans="1:5" s="11" customFormat="1" x14ac:dyDescent="0.2">
      <c r="A21" s="19" t="s">
        <v>284</v>
      </c>
      <c r="B21" s="7" t="s">
        <v>352</v>
      </c>
      <c r="C21" s="389">
        <f>C22</f>
        <v>1264981778.1700001</v>
      </c>
      <c r="D21" s="389">
        <f t="shared" ref="D21:E21" si="3">D22</f>
        <v>1000000</v>
      </c>
      <c r="E21" s="389">
        <f t="shared" si="3"/>
        <v>1265981778.1700001</v>
      </c>
    </row>
    <row r="22" spans="1:5" s="11" customFormat="1" ht="25.5" x14ac:dyDescent="0.2">
      <c r="A22" s="19" t="s">
        <v>353</v>
      </c>
      <c r="B22" s="7" t="s">
        <v>354</v>
      </c>
      <c r="C22" s="389">
        <f>SUM(C23:C26)</f>
        <v>1264981778.1700001</v>
      </c>
      <c r="D22" s="389">
        <f t="shared" ref="D22:E22" si="4">SUM(D23:D26)</f>
        <v>1000000</v>
      </c>
      <c r="E22" s="389">
        <f t="shared" si="4"/>
        <v>1265981778.1700001</v>
      </c>
    </row>
    <row r="23" spans="1:5" s="11" customFormat="1" ht="25.5" x14ac:dyDescent="0.2">
      <c r="A23" s="19" t="s">
        <v>286</v>
      </c>
      <c r="B23" s="7" t="s">
        <v>355</v>
      </c>
      <c r="C23" s="389">
        <f>'4.доходы'!C97</f>
        <v>356503000</v>
      </c>
      <c r="D23" s="389">
        <f>'4.доходы'!D27</f>
        <v>0</v>
      </c>
      <c r="E23" s="389">
        <f>'4.доходы'!E97</f>
        <v>356503000</v>
      </c>
    </row>
    <row r="24" spans="1:5" s="11" customFormat="1" ht="38.25" x14ac:dyDescent="0.2">
      <c r="A24" s="19" t="s">
        <v>290</v>
      </c>
      <c r="B24" s="7" t="s">
        <v>356</v>
      </c>
      <c r="C24" s="389">
        <f>'4.доходы'!C102</f>
        <v>59808683.82</v>
      </c>
      <c r="D24" s="389">
        <f>'4.доходы'!D102</f>
        <v>1000000</v>
      </c>
      <c r="E24" s="389">
        <f>'4.доходы'!E102</f>
        <v>60808683.82</v>
      </c>
    </row>
    <row r="25" spans="1:5" s="11" customFormat="1" ht="25.5" x14ac:dyDescent="0.2">
      <c r="A25" s="19" t="s">
        <v>292</v>
      </c>
      <c r="B25" s="7" t="s">
        <v>357</v>
      </c>
      <c r="C25" s="389">
        <f>'4.доходы'!C113</f>
        <v>848652512.35000002</v>
      </c>
      <c r="D25" s="389">
        <f>'4.доходы'!D113</f>
        <v>0</v>
      </c>
      <c r="E25" s="389">
        <f>'4.доходы'!E113</f>
        <v>848652512.35000002</v>
      </c>
    </row>
    <row r="26" spans="1:5" s="11" customFormat="1" x14ac:dyDescent="0.2">
      <c r="A26" s="19" t="s">
        <v>303</v>
      </c>
      <c r="B26" s="7" t="s">
        <v>358</v>
      </c>
      <c r="C26" s="389">
        <f>'4.доходы'!C126</f>
        <v>17582</v>
      </c>
      <c r="D26" s="389">
        <f>'4.доходы'!D126</f>
        <v>0</v>
      </c>
      <c r="E26" s="389">
        <f>'4.доходы'!E126</f>
        <v>17582</v>
      </c>
    </row>
    <row r="27" spans="1:5" s="11" customFormat="1" ht="18.75" customHeight="1" x14ac:dyDescent="0.2">
      <c r="A27" s="20" t="s">
        <v>359</v>
      </c>
      <c r="B27" s="21"/>
      <c r="C27" s="389">
        <f>C7+C21</f>
        <v>2308599955.1700001</v>
      </c>
      <c r="D27" s="389">
        <f t="shared" ref="D27:E27" si="5">D7+D21</f>
        <v>3000000</v>
      </c>
      <c r="E27" s="389">
        <f t="shared" si="5"/>
        <v>2311599955.1700001</v>
      </c>
    </row>
    <row r="31" spans="1:5" ht="30.75" customHeight="1" x14ac:dyDescent="0.2">
      <c r="A31" s="445" t="s">
        <v>504</v>
      </c>
      <c r="B31" s="445"/>
      <c r="C31" s="445"/>
    </row>
    <row r="32" spans="1:5" ht="18.75" x14ac:dyDescent="0.2">
      <c r="A32" s="23"/>
      <c r="B32" s="24"/>
      <c r="C32" s="390"/>
    </row>
    <row r="33" spans="1:5" ht="15.75" x14ac:dyDescent="0.25">
      <c r="A33" s="25"/>
      <c r="B33" s="26"/>
      <c r="C33" s="390"/>
    </row>
    <row r="34" spans="1:5" x14ac:dyDescent="0.2">
      <c r="A34" s="27" t="s">
        <v>130</v>
      </c>
      <c r="B34" s="28" t="s">
        <v>128</v>
      </c>
      <c r="C34" s="387" t="s">
        <v>309</v>
      </c>
      <c r="D34" s="388" t="s">
        <v>310</v>
      </c>
      <c r="E34" s="388" t="s">
        <v>458</v>
      </c>
    </row>
    <row r="35" spans="1:5" x14ac:dyDescent="0.2">
      <c r="A35" s="29" t="s">
        <v>29</v>
      </c>
      <c r="B35" s="7" t="s">
        <v>22</v>
      </c>
      <c r="C35" s="391">
        <f>'8. разд '!F10</f>
        <v>185904700.03999999</v>
      </c>
      <c r="D35" s="391">
        <f>'8. разд '!H10</f>
        <v>521690.16000000003</v>
      </c>
      <c r="E35" s="392">
        <f>C35+D35</f>
        <v>186426390.19999999</v>
      </c>
    </row>
    <row r="36" spans="1:5" ht="25.5" x14ac:dyDescent="0.2">
      <c r="A36" s="29" t="s">
        <v>117</v>
      </c>
      <c r="B36" s="7" t="s">
        <v>37</v>
      </c>
      <c r="C36" s="391">
        <f>'8. разд '!F169</f>
        <v>10091126</v>
      </c>
      <c r="D36" s="391">
        <f>'8. разд '!H169</f>
        <v>0</v>
      </c>
      <c r="E36" s="392">
        <f t="shared" ref="E36:E45" si="6">C36+D36</f>
        <v>10091126</v>
      </c>
    </row>
    <row r="37" spans="1:5" x14ac:dyDescent="0.2">
      <c r="A37" s="29" t="s">
        <v>20</v>
      </c>
      <c r="B37" s="7" t="s">
        <v>2</v>
      </c>
      <c r="C37" s="391">
        <f>'8. разд '!F196</f>
        <v>247879289.66</v>
      </c>
      <c r="D37" s="391">
        <f>'8. разд '!H196</f>
        <v>711313.18000000017</v>
      </c>
      <c r="E37" s="392">
        <f t="shared" si="6"/>
        <v>248590602.84</v>
      </c>
    </row>
    <row r="38" spans="1:5" x14ac:dyDescent="0.2">
      <c r="A38" s="29" t="s">
        <v>54</v>
      </c>
      <c r="B38" s="7" t="s">
        <v>46</v>
      </c>
      <c r="C38" s="391">
        <f>'8. разд '!F296</f>
        <v>135297688.53999999</v>
      </c>
      <c r="D38" s="391">
        <f>'8. разд '!H296</f>
        <v>3100000</v>
      </c>
      <c r="E38" s="392">
        <f t="shared" si="6"/>
        <v>138397688.53999999</v>
      </c>
    </row>
    <row r="39" spans="1:5" x14ac:dyDescent="0.2">
      <c r="A39" s="29" t="s">
        <v>108</v>
      </c>
      <c r="B39" s="7" t="s">
        <v>32</v>
      </c>
      <c r="C39" s="391">
        <f>'8. разд '!F404</f>
        <v>500000</v>
      </c>
      <c r="D39" s="391">
        <f>'8. разд '!H404</f>
        <v>0</v>
      </c>
      <c r="E39" s="392">
        <f t="shared" si="6"/>
        <v>500000</v>
      </c>
    </row>
    <row r="40" spans="1:5" x14ac:dyDescent="0.2">
      <c r="A40" s="29" t="s">
        <v>67</v>
      </c>
      <c r="B40" s="7" t="s">
        <v>65</v>
      </c>
      <c r="C40" s="391">
        <f>'8. разд '!F411</f>
        <v>1641447217.3899999</v>
      </c>
      <c r="D40" s="391">
        <f>'8. разд '!H411</f>
        <v>-2.1100277081131935E-10</v>
      </c>
      <c r="E40" s="392">
        <f t="shared" si="6"/>
        <v>1641447217.3899999</v>
      </c>
    </row>
    <row r="41" spans="1:5" x14ac:dyDescent="0.2">
      <c r="A41" s="29" t="s">
        <v>64</v>
      </c>
      <c r="B41" s="7" t="s">
        <v>57</v>
      </c>
      <c r="C41" s="391">
        <f>'8. разд '!F545</f>
        <v>192728682</v>
      </c>
      <c r="D41" s="391">
        <f>'8. разд '!H545</f>
        <v>0</v>
      </c>
      <c r="E41" s="392">
        <f t="shared" si="6"/>
        <v>192728682</v>
      </c>
    </row>
    <row r="42" spans="1:5" x14ac:dyDescent="0.2">
      <c r="A42" s="29" t="s">
        <v>10</v>
      </c>
      <c r="B42" s="7" t="s">
        <v>3</v>
      </c>
      <c r="C42" s="391">
        <f>'8. разд '!F610</f>
        <v>85904425</v>
      </c>
      <c r="D42" s="391">
        <f>'8. разд '!H610</f>
        <v>0</v>
      </c>
      <c r="E42" s="392">
        <f t="shared" si="6"/>
        <v>85904425</v>
      </c>
    </row>
    <row r="43" spans="1:5" x14ac:dyDescent="0.2">
      <c r="A43" s="29" t="s">
        <v>101</v>
      </c>
      <c r="B43" s="7" t="s">
        <v>99</v>
      </c>
      <c r="C43" s="391">
        <f>'8. разд '!F711</f>
        <v>1795962</v>
      </c>
      <c r="D43" s="391">
        <f>'8. разд '!H711</f>
        <v>0</v>
      </c>
      <c r="E43" s="392">
        <f t="shared" si="6"/>
        <v>1795962</v>
      </c>
    </row>
    <row r="44" spans="1:5" x14ac:dyDescent="0.2">
      <c r="A44" s="29" t="s">
        <v>98</v>
      </c>
      <c r="B44" s="7" t="s">
        <v>11</v>
      </c>
      <c r="C44" s="391">
        <f>'8. разд '!F719</f>
        <v>15116975.800000001</v>
      </c>
      <c r="D44" s="391">
        <f>'8. разд '!H719</f>
        <v>0</v>
      </c>
      <c r="E44" s="392">
        <f t="shared" si="6"/>
        <v>15116975.800000001</v>
      </c>
    </row>
    <row r="45" spans="1:5" ht="25.5" x14ac:dyDescent="0.2">
      <c r="A45" s="29" t="s">
        <v>93</v>
      </c>
      <c r="B45" s="7" t="s">
        <v>21</v>
      </c>
      <c r="C45" s="391">
        <f>'8. разд '!F734</f>
        <v>0</v>
      </c>
      <c r="D45" s="391">
        <f>'8. разд '!H734</f>
        <v>0</v>
      </c>
      <c r="E45" s="392">
        <f t="shared" si="6"/>
        <v>0</v>
      </c>
    </row>
    <row r="46" spans="1:5" x14ac:dyDescent="0.2">
      <c r="A46" s="29" t="s">
        <v>360</v>
      </c>
      <c r="B46" s="20"/>
      <c r="C46" s="393">
        <f>SUM(C35:C45)</f>
        <v>2516666066.4300003</v>
      </c>
      <c r="D46" s="391">
        <f>SUM(D35:D45)</f>
        <v>4333003.34</v>
      </c>
      <c r="E46" s="394">
        <f>SUM(E35:E45)</f>
        <v>2520999069.77</v>
      </c>
    </row>
    <row r="49" spans="1:5" x14ac:dyDescent="0.2">
      <c r="A49" s="6"/>
      <c r="B49" s="6"/>
      <c r="C49" s="382">
        <f>C27-C46</f>
        <v>-208066111.26000023</v>
      </c>
      <c r="D49" s="382">
        <f>D27-D46</f>
        <v>-1333003.3399999999</v>
      </c>
      <c r="E49" s="382">
        <f t="shared" ref="E49" si="7">E27-E46</f>
        <v>-209399114.5999999</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0"/>
  <sheetViews>
    <sheetView workbookViewId="0">
      <selection activeCell="F18" sqref="F18"/>
    </sheetView>
  </sheetViews>
  <sheetFormatPr defaultRowHeight="15" x14ac:dyDescent="0.25"/>
  <cols>
    <col min="2" max="2" width="18.28515625" bestFit="1" customWidth="1"/>
    <col min="3" max="7" width="23.7109375" customWidth="1"/>
  </cols>
  <sheetData>
    <row r="2" spans="1:7" x14ac:dyDescent="0.25">
      <c r="A2" s="228">
        <v>701</v>
      </c>
      <c r="B2" s="229">
        <f>'9.ведомства'!G11</f>
        <v>322131054.80000001</v>
      </c>
      <c r="C2" s="229">
        <f>'9.ведомства'!H11</f>
        <v>14841070</v>
      </c>
      <c r="D2" s="229">
        <f>'9.ведомства'!I11</f>
        <v>2037749.2100000002</v>
      </c>
      <c r="E2" s="229">
        <f>'9.ведомства'!J11</f>
        <v>1000000</v>
      </c>
      <c r="F2" s="229">
        <f>'9.ведомства'!K11</f>
        <v>324168804.00999999</v>
      </c>
      <c r="G2" s="229">
        <f>'9.ведомства'!L11</f>
        <v>15841070</v>
      </c>
    </row>
    <row r="3" spans="1:7" x14ac:dyDescent="0.25">
      <c r="A3" s="228">
        <v>703</v>
      </c>
      <c r="B3" s="229">
        <f>'9.ведомства'!G281</f>
        <v>17294895.649999999</v>
      </c>
      <c r="C3" s="229">
        <f>'9.ведомства'!H281</f>
        <v>0</v>
      </c>
      <c r="D3" s="229">
        <f>'9.ведомства'!I281</f>
        <v>-129689.44000000002</v>
      </c>
      <c r="E3" s="229">
        <f>'9.ведомства'!J281</f>
        <v>0</v>
      </c>
      <c r="F3" s="229">
        <f>'9.ведомства'!K281</f>
        <v>17165206.210000001</v>
      </c>
      <c r="G3" s="229">
        <f>'9.ведомства'!L281</f>
        <v>0</v>
      </c>
    </row>
    <row r="4" spans="1:7" x14ac:dyDescent="0.25">
      <c r="A4" s="228">
        <v>707</v>
      </c>
      <c r="B4" s="229">
        <f>'9.ведомства'!G351</f>
        <v>1482357976.9299998</v>
      </c>
      <c r="C4" s="229">
        <f>'9.ведомства'!H351</f>
        <v>823541885.25</v>
      </c>
      <c r="D4" s="229">
        <f>'9.ведомства'!I351</f>
        <v>59631.149999999783</v>
      </c>
      <c r="E4" s="229">
        <f>'9.ведомства'!J351</f>
        <v>0</v>
      </c>
      <c r="F4" s="229">
        <f>'9.ведомства'!K351</f>
        <v>1482417608.0800002</v>
      </c>
      <c r="G4" s="229">
        <f>'9.ведомства'!L351</f>
        <v>823541885.25</v>
      </c>
    </row>
    <row r="5" spans="1:7" x14ac:dyDescent="0.25">
      <c r="A5" s="228">
        <v>709</v>
      </c>
      <c r="B5" s="229">
        <f>'9.ведомства'!G522</f>
        <v>287796942.36000001</v>
      </c>
      <c r="C5" s="229">
        <f>'9.ведомства'!H522</f>
        <v>4084682</v>
      </c>
      <c r="D5" s="229">
        <f>'9.ведомства'!I522</f>
        <v>41622.26</v>
      </c>
      <c r="E5" s="229">
        <f>'9.ведомства'!J522</f>
        <v>0</v>
      </c>
      <c r="F5" s="229">
        <f>'9.ведомства'!K522</f>
        <v>287838564.62</v>
      </c>
      <c r="G5" s="229">
        <f>'9.ведомства'!L522</f>
        <v>4084682</v>
      </c>
    </row>
    <row r="6" spans="1:7" x14ac:dyDescent="0.25">
      <c r="A6" s="228">
        <v>731</v>
      </c>
      <c r="B6" s="229">
        <f>'9.ведомства'!G652</f>
        <v>283665329.91999996</v>
      </c>
      <c r="C6" s="229">
        <f>'9.ведомства'!H652</f>
        <v>34873718.920000002</v>
      </c>
      <c r="D6" s="229">
        <f>'9.ведомства'!I652</f>
        <v>0</v>
      </c>
      <c r="E6" s="229">
        <f>'9.ведомства'!J652</f>
        <v>0</v>
      </c>
      <c r="F6" s="229">
        <f>'9.ведомства'!K652</f>
        <v>283665329.91999996</v>
      </c>
      <c r="G6" s="229">
        <f>'9.ведомства'!L652</f>
        <v>34873718.920000002</v>
      </c>
    </row>
    <row r="7" spans="1:7" x14ac:dyDescent="0.25">
      <c r="A7" s="228">
        <v>732</v>
      </c>
      <c r="B7" s="229">
        <f>'9.ведомства'!G834</f>
        <v>9183401.4000000004</v>
      </c>
      <c r="C7" s="229">
        <f>'9.ведомства'!H834</f>
        <v>0</v>
      </c>
      <c r="D7" s="229">
        <f>'9.ведомства'!I834</f>
        <v>0</v>
      </c>
      <c r="E7" s="229">
        <f>'9.ведомства'!J834</f>
        <v>0</v>
      </c>
      <c r="F7" s="229">
        <f>'9.ведомства'!K834</f>
        <v>9183401.4000000004</v>
      </c>
      <c r="G7" s="229">
        <f>'9.ведомства'!L834</f>
        <v>0</v>
      </c>
    </row>
    <row r="8" spans="1:7" x14ac:dyDescent="0.25">
      <c r="A8" s="228">
        <v>734</v>
      </c>
      <c r="B8" s="229">
        <f>'9.ведомства'!G887</f>
        <v>3225255</v>
      </c>
      <c r="C8" s="229">
        <f>'9.ведомства'!H887</f>
        <v>0</v>
      </c>
      <c r="D8" s="229">
        <f>'9.ведомства'!I887</f>
        <v>0</v>
      </c>
      <c r="E8" s="229">
        <f>'9.ведомства'!J887</f>
        <v>0</v>
      </c>
      <c r="F8" s="229">
        <f>'9.ведомства'!K887</f>
        <v>3225255</v>
      </c>
      <c r="G8" s="229">
        <f>'9.ведомства'!L887</f>
        <v>0</v>
      </c>
    </row>
    <row r="9" spans="1:7" x14ac:dyDescent="0.25">
      <c r="A9" s="228">
        <v>913</v>
      </c>
      <c r="B9" s="229">
        <f>'9.ведомства'!G926</f>
        <v>111011210.37</v>
      </c>
      <c r="C9" s="229">
        <f>'9.ведомства'!H926</f>
        <v>31137422</v>
      </c>
      <c r="D9" s="229">
        <f>'9.ведомства'!I926</f>
        <v>2323690.16</v>
      </c>
      <c r="E9" s="229">
        <f>'9.ведомства'!J926</f>
        <v>0</v>
      </c>
      <c r="F9" s="229">
        <f>'9.ведомства'!K926</f>
        <v>113334900.53</v>
      </c>
      <c r="G9" s="229">
        <f>'9.ведомства'!L926</f>
        <v>31137422</v>
      </c>
    </row>
    <row r="10" spans="1:7" s="46" customFormat="1" x14ac:dyDescent="0.25">
      <c r="A10" s="230"/>
      <c r="B10" s="231">
        <f>SUM(B2:B9)</f>
        <v>2516666066.4299998</v>
      </c>
      <c r="C10" s="231">
        <f t="shared" ref="C10" si="0">SUM(C2:C9)</f>
        <v>908478778.16999996</v>
      </c>
      <c r="D10" s="231">
        <f t="shared" ref="D10" si="1">SUM(D2:D9)</f>
        <v>4333003.34</v>
      </c>
      <c r="E10" s="231">
        <f t="shared" ref="E10" si="2">SUM(E2:E9)</f>
        <v>1000000</v>
      </c>
      <c r="F10" s="231">
        <f t="shared" ref="F10" si="3">SUM(F2:F9)</f>
        <v>2520999069.7700005</v>
      </c>
      <c r="G10" s="231">
        <f t="shared" ref="G10" si="4">SUM(G2:G9)</f>
        <v>909478778.16999996</v>
      </c>
    </row>
  </sheetData>
  <pageMargins left="0.70866141732283472" right="0.70866141732283472" top="0.74803149606299213" bottom="0.74803149606299213" header="0.31496062992125984" footer="0.31496062992125984"/>
  <pageSetup paperSize="9" scale="8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82"/>
  <sheetViews>
    <sheetView topLeftCell="A8" workbookViewId="0">
      <selection activeCell="C10" sqref="C10"/>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5" customFormat="1" ht="28.5" x14ac:dyDescent="0.25">
      <c r="A3" s="292" t="s">
        <v>1159</v>
      </c>
      <c r="B3" s="293" t="s">
        <v>1160</v>
      </c>
      <c r="C3" s="294" t="s">
        <v>124</v>
      </c>
    </row>
    <row r="4" spans="1:3" s="295" customFormat="1" x14ac:dyDescent="0.25">
      <c r="A4" s="296" t="s">
        <v>123</v>
      </c>
      <c r="B4" s="293"/>
      <c r="C4" s="297">
        <f>SUM(C5:C16)</f>
        <v>0</v>
      </c>
    </row>
    <row r="5" spans="1:3" s="295" customFormat="1" ht="165.75" x14ac:dyDescent="0.25">
      <c r="A5" s="354" t="s">
        <v>1195</v>
      </c>
      <c r="B5" s="344" t="s">
        <v>1196</v>
      </c>
      <c r="C5" s="350">
        <v>56000</v>
      </c>
    </row>
    <row r="6" spans="1:3" s="295" customFormat="1" ht="127.5" x14ac:dyDescent="0.25">
      <c r="A6" s="354" t="s">
        <v>1199</v>
      </c>
      <c r="B6" s="344" t="s">
        <v>1215</v>
      </c>
      <c r="C6" s="350">
        <v>44100</v>
      </c>
    </row>
    <row r="7" spans="1:3" s="295" customFormat="1" ht="178.5" x14ac:dyDescent="0.25">
      <c r="A7" s="354" t="s">
        <v>1179</v>
      </c>
      <c r="B7" s="344" t="s">
        <v>1197</v>
      </c>
      <c r="C7" s="350">
        <v>-100100</v>
      </c>
    </row>
    <row r="8" spans="1:3" s="300" customFormat="1" ht="140.25" x14ac:dyDescent="0.25">
      <c r="A8" s="354" t="s">
        <v>1198</v>
      </c>
      <c r="B8" s="356" t="s">
        <v>1163</v>
      </c>
      <c r="C8" s="355">
        <f>-72000-50000</f>
        <v>-122000</v>
      </c>
    </row>
    <row r="9" spans="1:3" s="300" customFormat="1" ht="216.75" x14ac:dyDescent="0.25">
      <c r="A9" s="354" t="s">
        <v>1161</v>
      </c>
      <c r="B9" s="344" t="s">
        <v>1162</v>
      </c>
      <c r="C9" s="355">
        <f>72000+50000</f>
        <v>122000</v>
      </c>
    </row>
    <row r="10" spans="1:3" s="300" customFormat="1" x14ac:dyDescent="0.25">
      <c r="A10" s="354"/>
      <c r="B10" s="344"/>
      <c r="C10" s="355"/>
    </row>
    <row r="11" spans="1:3" s="300" customFormat="1" x14ac:dyDescent="0.25">
      <c r="A11" s="354"/>
      <c r="B11" s="344"/>
      <c r="C11" s="355"/>
    </row>
    <row r="12" spans="1:3" s="300" customFormat="1" x14ac:dyDescent="0.25">
      <c r="A12" s="301"/>
      <c r="B12" s="317"/>
      <c r="C12" s="299"/>
    </row>
    <row r="13" spans="1:3" s="300" customFormat="1" x14ac:dyDescent="0.25">
      <c r="A13" s="301"/>
      <c r="B13" s="302"/>
      <c r="C13" s="299"/>
    </row>
    <row r="14" spans="1:3" s="300" customFormat="1" x14ac:dyDescent="0.25">
      <c r="A14" s="301"/>
      <c r="B14" s="302"/>
      <c r="C14" s="299"/>
    </row>
    <row r="15" spans="1:3" s="300" customFormat="1" x14ac:dyDescent="0.25">
      <c r="A15" s="301"/>
      <c r="B15" s="302"/>
      <c r="C15" s="299"/>
    </row>
    <row r="16" spans="1:3" s="300" customFormat="1" x14ac:dyDescent="0.25">
      <c r="A16" s="303"/>
      <c r="B16" s="304"/>
      <c r="C16" s="299"/>
    </row>
    <row r="17" spans="1:5" s="300" customFormat="1" ht="27" x14ac:dyDescent="0.25">
      <c r="A17" s="314" t="s">
        <v>88</v>
      </c>
      <c r="B17" s="42"/>
      <c r="C17" s="357">
        <f>SUM(C18:C26)</f>
        <v>-2.1100277081131935E-10</v>
      </c>
    </row>
    <row r="18" spans="1:5" s="300" customFormat="1" ht="114.75" x14ac:dyDescent="0.25">
      <c r="A18" s="358" t="s">
        <v>1205</v>
      </c>
      <c r="B18" s="42" t="s">
        <v>1207</v>
      </c>
      <c r="C18" s="355">
        <f>403529.51+2250006.33</f>
        <v>2653535.84</v>
      </c>
    </row>
    <row r="19" spans="1:5" s="300" customFormat="1" ht="114.75" x14ac:dyDescent="0.25">
      <c r="A19" s="358" t="s">
        <v>1206</v>
      </c>
      <c r="B19" s="42" t="s">
        <v>1208</v>
      </c>
      <c r="C19" s="355">
        <v>-2250006.33</v>
      </c>
    </row>
    <row r="20" spans="1:5" s="300" customFormat="1" ht="102" x14ac:dyDescent="0.25">
      <c r="A20" s="358" t="s">
        <v>1209</v>
      </c>
      <c r="B20" s="42" t="s">
        <v>1214</v>
      </c>
      <c r="C20" s="355">
        <v>64534.400000000001</v>
      </c>
    </row>
    <row r="21" spans="1:5" s="300" customFormat="1" ht="63.75" x14ac:dyDescent="0.25">
      <c r="A21" s="358" t="s">
        <v>1210</v>
      </c>
      <c r="B21" s="42" t="s">
        <v>1213</v>
      </c>
      <c r="C21" s="355">
        <v>-403529.51</v>
      </c>
    </row>
    <row r="22" spans="1:5" s="300" customFormat="1" ht="102" x14ac:dyDescent="0.25">
      <c r="A22" s="312" t="s">
        <v>1211</v>
      </c>
      <c r="B22" s="42" t="s">
        <v>1212</v>
      </c>
      <c r="C22" s="355">
        <v>-64534.400000000001</v>
      </c>
    </row>
    <row r="23" spans="1:5" s="300" customFormat="1" x14ac:dyDescent="0.25">
      <c r="A23" s="303"/>
      <c r="B23" s="304"/>
      <c r="C23" s="299"/>
    </row>
    <row r="24" spans="1:5" s="300" customFormat="1" x14ac:dyDescent="0.25">
      <c r="A24" s="303"/>
      <c r="B24" s="304"/>
      <c r="C24" s="299"/>
    </row>
    <row r="25" spans="1:5" s="300" customFormat="1" x14ac:dyDescent="0.25">
      <c r="A25" s="303"/>
      <c r="B25" s="304"/>
      <c r="C25" s="299"/>
    </row>
    <row r="26" spans="1:5" s="300" customFormat="1" x14ac:dyDescent="0.25">
      <c r="A26" s="303"/>
      <c r="B26" s="304"/>
      <c r="C26" s="299"/>
    </row>
    <row r="27" spans="1:5" s="309" customFormat="1" ht="27" x14ac:dyDescent="0.25">
      <c r="A27" s="305" t="s">
        <v>95</v>
      </c>
      <c r="B27" s="307"/>
      <c r="C27" s="308">
        <f>SUM(C28:C29)</f>
        <v>0</v>
      </c>
    </row>
    <row r="28" spans="1:5" s="309" customFormat="1" x14ac:dyDescent="0.25">
      <c r="A28" s="306"/>
      <c r="B28" s="304"/>
      <c r="C28" s="310"/>
    </row>
    <row r="29" spans="1:5" s="309" customFormat="1" x14ac:dyDescent="0.25">
      <c r="A29" s="306"/>
      <c r="B29" s="304"/>
      <c r="C29" s="310"/>
      <c r="E29" s="311"/>
    </row>
    <row r="30" spans="1:5" s="309" customFormat="1" ht="27" x14ac:dyDescent="0.25">
      <c r="A30" s="339" t="s">
        <v>68</v>
      </c>
      <c r="B30" s="340"/>
      <c r="C30" s="341">
        <f>SUM(C31:C38)</f>
        <v>0</v>
      </c>
      <c r="E30" s="311"/>
    </row>
    <row r="31" spans="1:5" s="309" customFormat="1" ht="165.75" x14ac:dyDescent="0.25">
      <c r="A31" s="354" t="s">
        <v>1195</v>
      </c>
      <c r="B31" s="344" t="s">
        <v>1200</v>
      </c>
      <c r="C31" s="355">
        <v>-18500</v>
      </c>
      <c r="E31" s="311"/>
    </row>
    <row r="32" spans="1:5" s="309" customFormat="1" ht="127.5" x14ac:dyDescent="0.25">
      <c r="A32" s="354" t="s">
        <v>1199</v>
      </c>
      <c r="B32" s="344" t="s">
        <v>1201</v>
      </c>
      <c r="C32" s="355">
        <v>-46500</v>
      </c>
      <c r="E32" s="311"/>
    </row>
    <row r="33" spans="1:5" s="309" customFormat="1" ht="178.5" x14ac:dyDescent="0.25">
      <c r="A33" s="354" t="s">
        <v>1179</v>
      </c>
      <c r="B33" s="344" t="s">
        <v>1202</v>
      </c>
      <c r="C33" s="355">
        <v>21200</v>
      </c>
      <c r="E33" s="311"/>
    </row>
    <row r="34" spans="1:5" s="309" customFormat="1" ht="140.25" x14ac:dyDescent="0.25">
      <c r="A34" s="354" t="s">
        <v>1180</v>
      </c>
      <c r="B34" s="344" t="s">
        <v>1203</v>
      </c>
      <c r="C34" s="355">
        <v>38800</v>
      </c>
      <c r="E34" s="311"/>
    </row>
    <row r="35" spans="1:5" s="309" customFormat="1" ht="140.25" x14ac:dyDescent="0.25">
      <c r="A35" s="354" t="s">
        <v>1198</v>
      </c>
      <c r="B35" s="356" t="s">
        <v>1204</v>
      </c>
      <c r="C35" s="355">
        <v>5000</v>
      </c>
      <c r="E35" s="311"/>
    </row>
    <row r="36" spans="1:5" s="309" customFormat="1" x14ac:dyDescent="0.25">
      <c r="A36" s="306"/>
      <c r="B36" s="304"/>
      <c r="C36" s="310"/>
      <c r="E36" s="311"/>
    </row>
    <row r="37" spans="1:5" s="309" customFormat="1" x14ac:dyDescent="0.25">
      <c r="A37" s="306"/>
      <c r="B37" s="304"/>
      <c r="C37" s="310"/>
      <c r="E37" s="311"/>
    </row>
    <row r="38" spans="1:5" s="309" customFormat="1" x14ac:dyDescent="0.25">
      <c r="A38" s="306"/>
      <c r="B38" s="304"/>
      <c r="C38" s="310"/>
      <c r="E38" s="311"/>
    </row>
    <row r="39" spans="1:5" s="309" customFormat="1" ht="27" x14ac:dyDescent="0.25">
      <c r="A39" s="314" t="s">
        <v>60</v>
      </c>
      <c r="B39" s="42"/>
      <c r="C39" s="315">
        <f>SUM(C40:C63)</f>
        <v>0</v>
      </c>
      <c r="E39" s="311"/>
    </row>
    <row r="40" spans="1:5" s="309" customFormat="1" ht="102" x14ac:dyDescent="0.25">
      <c r="A40" s="380" t="s">
        <v>1252</v>
      </c>
      <c r="B40" s="42" t="s">
        <v>1251</v>
      </c>
      <c r="C40" s="313">
        <v>198000</v>
      </c>
      <c r="E40" s="311"/>
    </row>
    <row r="41" spans="1:5" s="309" customFormat="1" ht="127.5" x14ac:dyDescent="0.25">
      <c r="A41" s="354" t="s">
        <v>1199</v>
      </c>
      <c r="B41" s="344" t="s">
        <v>1236</v>
      </c>
      <c r="C41" s="313">
        <v>-170000</v>
      </c>
      <c r="E41" s="311"/>
    </row>
    <row r="42" spans="1:5" s="309" customFormat="1" ht="178.5" x14ac:dyDescent="0.25">
      <c r="A42" s="354" t="s">
        <v>1179</v>
      </c>
      <c r="B42" s="344" t="s">
        <v>1237</v>
      </c>
      <c r="C42" s="313">
        <v>-105000</v>
      </c>
      <c r="E42" s="311"/>
    </row>
    <row r="43" spans="1:5" s="309" customFormat="1" ht="140.25" x14ac:dyDescent="0.25">
      <c r="A43" s="354" t="s">
        <v>1198</v>
      </c>
      <c r="B43" s="356" t="s">
        <v>1239</v>
      </c>
      <c r="C43" s="313">
        <v>153102</v>
      </c>
      <c r="E43" s="311"/>
    </row>
    <row r="44" spans="1:5" s="309" customFormat="1" ht="216.75" x14ac:dyDescent="0.25">
      <c r="A44" s="354" t="s">
        <v>1161</v>
      </c>
      <c r="B44" s="344" t="s">
        <v>1238</v>
      </c>
      <c r="C44" s="313">
        <v>32648</v>
      </c>
      <c r="E44" s="311"/>
    </row>
    <row r="45" spans="1:5" s="309" customFormat="1" ht="132" x14ac:dyDescent="0.25">
      <c r="A45" s="316" t="s">
        <v>1174</v>
      </c>
      <c r="B45" s="42" t="s">
        <v>1240</v>
      </c>
      <c r="C45" s="313">
        <v>89250</v>
      </c>
      <c r="E45" s="311"/>
    </row>
    <row r="46" spans="1:5" s="309" customFormat="1" ht="60" x14ac:dyDescent="0.25">
      <c r="A46" s="316" t="s">
        <v>1253</v>
      </c>
      <c r="B46" s="42" t="s">
        <v>1254</v>
      </c>
      <c r="C46" s="313">
        <v>-1898000</v>
      </c>
      <c r="E46" s="311"/>
    </row>
    <row r="47" spans="1:5" s="309" customFormat="1" ht="63.75" x14ac:dyDescent="0.25">
      <c r="A47" s="312" t="s">
        <v>1164</v>
      </c>
      <c r="B47" s="42" t="s">
        <v>1165</v>
      </c>
      <c r="C47" s="313">
        <v>-482650</v>
      </c>
      <c r="D47" s="311"/>
      <c r="E47" s="311"/>
    </row>
    <row r="48" spans="1:5" s="309" customFormat="1" ht="63.75" x14ac:dyDescent="0.25">
      <c r="A48" s="312" t="s">
        <v>1166</v>
      </c>
      <c r="B48" s="42" t="s">
        <v>1167</v>
      </c>
      <c r="C48" s="313">
        <v>-1782200</v>
      </c>
      <c r="E48" s="311"/>
    </row>
    <row r="49" spans="1:8" s="309" customFormat="1" ht="51" x14ac:dyDescent="0.25">
      <c r="A49" s="312" t="s">
        <v>1168</v>
      </c>
      <c r="B49" s="42" t="s">
        <v>1169</v>
      </c>
      <c r="C49" s="313">
        <v>-96650</v>
      </c>
      <c r="E49" s="311"/>
    </row>
    <row r="50" spans="1:8" s="309" customFormat="1" ht="76.5" x14ac:dyDescent="0.25">
      <c r="A50" s="312" t="s">
        <v>1220</v>
      </c>
      <c r="B50" s="42" t="s">
        <v>1222</v>
      </c>
      <c r="C50" s="313">
        <v>-39234</v>
      </c>
      <c r="E50" s="311"/>
    </row>
    <row r="51" spans="1:8" s="309" customFormat="1" ht="76.5" x14ac:dyDescent="0.25">
      <c r="A51" s="312" t="s">
        <v>1221</v>
      </c>
      <c r="B51" s="42" t="s">
        <v>1223</v>
      </c>
      <c r="C51" s="313">
        <v>-29867</v>
      </c>
      <c r="E51" s="311"/>
    </row>
    <row r="52" spans="1:8" s="309" customFormat="1" ht="102" x14ac:dyDescent="0.25">
      <c r="A52" s="312" t="s">
        <v>1170</v>
      </c>
      <c r="B52" s="42" t="s">
        <v>1171</v>
      </c>
      <c r="C52" s="313">
        <v>35705</v>
      </c>
      <c r="E52" s="311"/>
    </row>
    <row r="53" spans="1:8" s="309" customFormat="1" ht="114.75" x14ac:dyDescent="0.25">
      <c r="A53" s="312" t="s">
        <v>1172</v>
      </c>
      <c r="B53" s="42" t="s">
        <v>1173</v>
      </c>
      <c r="C53" s="313">
        <v>-1400000</v>
      </c>
      <c r="E53" s="311"/>
    </row>
    <row r="54" spans="1:8" s="309" customFormat="1" ht="140.25" x14ac:dyDescent="0.25">
      <c r="A54" s="312" t="s">
        <v>1224</v>
      </c>
      <c r="B54" s="42" t="s">
        <v>1227</v>
      </c>
      <c r="C54" s="313">
        <v>50000</v>
      </c>
      <c r="E54" s="311"/>
    </row>
    <row r="55" spans="1:8" s="309" customFormat="1" ht="114.75" x14ac:dyDescent="0.25">
      <c r="A55" s="312" t="s">
        <v>1225</v>
      </c>
      <c r="B55" s="42" t="s">
        <v>1228</v>
      </c>
      <c r="C55" s="313">
        <v>10000</v>
      </c>
      <c r="E55" s="311"/>
    </row>
    <row r="56" spans="1:8" s="309" customFormat="1" ht="102" x14ac:dyDescent="0.25">
      <c r="A56" s="312" t="s">
        <v>1226</v>
      </c>
      <c r="B56" s="344" t="s">
        <v>1229</v>
      </c>
      <c r="C56" s="313">
        <v>-2460000</v>
      </c>
      <c r="E56" s="311"/>
    </row>
    <row r="57" spans="1:8" s="309" customFormat="1" ht="120" x14ac:dyDescent="0.25">
      <c r="A57" s="316" t="s">
        <v>1259</v>
      </c>
      <c r="B57" s="42" t="s">
        <v>1260</v>
      </c>
      <c r="C57" s="313">
        <v>600000</v>
      </c>
      <c r="E57" s="311"/>
    </row>
    <row r="58" spans="1:8" s="309" customFormat="1" ht="105.75" customHeight="1" x14ac:dyDescent="0.25">
      <c r="A58" s="316" t="s">
        <v>1234</v>
      </c>
      <c r="B58" s="42" t="s">
        <v>1235</v>
      </c>
      <c r="C58" s="313">
        <v>727046</v>
      </c>
      <c r="E58" s="311"/>
    </row>
    <row r="59" spans="1:8" s="309" customFormat="1" ht="117.75" customHeight="1" x14ac:dyDescent="0.25">
      <c r="A59" s="312" t="s">
        <v>1255</v>
      </c>
      <c r="B59" s="42" t="s">
        <v>1256</v>
      </c>
      <c r="C59" s="313">
        <v>1000000</v>
      </c>
      <c r="E59" s="311"/>
    </row>
    <row r="60" spans="1:8" s="309" customFormat="1" ht="105.75" customHeight="1" x14ac:dyDescent="0.25">
      <c r="A60" s="312" t="s">
        <v>1257</v>
      </c>
      <c r="B60" s="42" t="s">
        <v>1258</v>
      </c>
      <c r="C60" s="313">
        <v>100000</v>
      </c>
      <c r="E60" s="311"/>
    </row>
    <row r="61" spans="1:8" s="309" customFormat="1" ht="89.25" x14ac:dyDescent="0.25">
      <c r="A61" s="312" t="s">
        <v>1175</v>
      </c>
      <c r="B61" s="42" t="s">
        <v>1176</v>
      </c>
      <c r="C61" s="313">
        <v>1613600</v>
      </c>
      <c r="E61" s="311"/>
      <c r="H61" s="309" t="s">
        <v>1177</v>
      </c>
    </row>
    <row r="62" spans="1:8" s="309" customFormat="1" ht="114.75" x14ac:dyDescent="0.25">
      <c r="A62" s="312" t="s">
        <v>1232</v>
      </c>
      <c r="B62" s="42" t="s">
        <v>1230</v>
      </c>
      <c r="C62" s="313">
        <v>60000</v>
      </c>
    </row>
    <row r="63" spans="1:8" s="309" customFormat="1" ht="114.75" x14ac:dyDescent="0.25">
      <c r="A63" s="312" t="s">
        <v>1233</v>
      </c>
      <c r="B63" s="42" t="s">
        <v>1231</v>
      </c>
      <c r="C63" s="313">
        <v>3794250</v>
      </c>
    </row>
    <row r="64" spans="1:8" s="309" customFormat="1" x14ac:dyDescent="0.25">
      <c r="A64" s="339" t="s">
        <v>42</v>
      </c>
      <c r="B64" s="340"/>
      <c r="C64" s="341">
        <f>SUM(C65:C66)</f>
        <v>0</v>
      </c>
    </row>
    <row r="65" spans="1:3" s="309" customFormat="1" ht="114.75" x14ac:dyDescent="0.25">
      <c r="A65" s="312" t="s">
        <v>1185</v>
      </c>
      <c r="B65" s="42" t="s">
        <v>1187</v>
      </c>
      <c r="C65" s="313">
        <v>60000</v>
      </c>
    </row>
    <row r="66" spans="1:3" s="309" customFormat="1" ht="147.75" customHeight="1" x14ac:dyDescent="0.25">
      <c r="A66" s="312" t="s">
        <v>1186</v>
      </c>
      <c r="B66" s="42" t="s">
        <v>1188</v>
      </c>
      <c r="C66" s="313">
        <v>-60000</v>
      </c>
    </row>
    <row r="67" spans="1:3" s="309" customFormat="1" ht="27" x14ac:dyDescent="0.25">
      <c r="A67" s="322" t="s">
        <v>1178</v>
      </c>
      <c r="B67" s="304"/>
      <c r="C67" s="308">
        <f>SUM(C68:C75)</f>
        <v>0</v>
      </c>
    </row>
    <row r="68" spans="1:3" s="309" customFormat="1" x14ac:dyDescent="0.25">
      <c r="A68" s="301"/>
      <c r="B68" s="317"/>
      <c r="C68" s="310"/>
    </row>
    <row r="69" spans="1:3" s="309" customFormat="1" ht="12.75" customHeight="1" x14ac:dyDescent="0.25">
      <c r="A69" s="301"/>
      <c r="B69" s="317"/>
      <c r="C69" s="310"/>
    </row>
    <row r="70" spans="1:3" s="309" customFormat="1" ht="15" customHeight="1" x14ac:dyDescent="0.25">
      <c r="A70" s="301"/>
      <c r="B70" s="317"/>
      <c r="C70" s="310"/>
    </row>
    <row r="71" spans="1:3" s="309" customFormat="1" x14ac:dyDescent="0.25">
      <c r="A71" s="306"/>
      <c r="B71" s="304"/>
      <c r="C71" s="310"/>
    </row>
    <row r="72" spans="1:3" s="309" customFormat="1" x14ac:dyDescent="0.25">
      <c r="A72" s="306"/>
      <c r="B72" s="304"/>
      <c r="C72" s="310"/>
    </row>
    <row r="73" spans="1:3" s="309" customFormat="1" x14ac:dyDescent="0.25">
      <c r="A73" s="298"/>
      <c r="B73" s="302"/>
      <c r="C73" s="310"/>
    </row>
    <row r="74" spans="1:3" s="309" customFormat="1" x14ac:dyDescent="0.25">
      <c r="A74" s="298"/>
      <c r="B74" s="302"/>
      <c r="C74" s="310"/>
    </row>
    <row r="75" spans="1:3" s="309" customFormat="1" x14ac:dyDescent="0.25">
      <c r="A75" s="298"/>
      <c r="B75" s="302"/>
      <c r="C75" s="310"/>
    </row>
    <row r="76" spans="1:3" s="309" customFormat="1" ht="27" x14ac:dyDescent="0.25">
      <c r="A76" s="305" t="s">
        <v>30</v>
      </c>
      <c r="B76" s="304"/>
      <c r="C76" s="308">
        <f>SUM(C77:C81)</f>
        <v>0</v>
      </c>
    </row>
    <row r="77" spans="1:3" s="309" customFormat="1" x14ac:dyDescent="0.25">
      <c r="A77" s="323"/>
      <c r="B77" s="304"/>
      <c r="C77" s="310"/>
    </row>
    <row r="78" spans="1:3" s="309" customFormat="1" x14ac:dyDescent="0.25">
      <c r="A78" s="323"/>
      <c r="B78" s="304"/>
      <c r="C78" s="310"/>
    </row>
    <row r="79" spans="1:3" s="309" customFormat="1" x14ac:dyDescent="0.25">
      <c r="A79" s="323"/>
      <c r="B79" s="304"/>
      <c r="C79" s="310"/>
    </row>
    <row r="80" spans="1:3" s="309" customFormat="1" x14ac:dyDescent="0.25">
      <c r="A80" s="323"/>
      <c r="B80" s="304"/>
      <c r="C80" s="310"/>
    </row>
    <row r="81" spans="1:4" s="309" customFormat="1" x14ac:dyDescent="0.25">
      <c r="A81" s="316"/>
      <c r="B81" s="42"/>
      <c r="C81" s="313"/>
    </row>
    <row r="82" spans="1:4" x14ac:dyDescent="0.25">
      <c r="A82" s="318" t="s">
        <v>1181</v>
      </c>
      <c r="B82" s="319"/>
      <c r="C82" s="320">
        <f>C4+C17+C27+C76+C39+C67+C30+C64</f>
        <v>-2.1100277081131935E-10</v>
      </c>
      <c r="D82" s="321"/>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2"/>
  <sheetViews>
    <sheetView workbookViewId="0">
      <selection activeCell="A3" sqref="A3:D20"/>
    </sheetView>
  </sheetViews>
  <sheetFormatPr defaultRowHeight="15" x14ac:dyDescent="0.25"/>
  <cols>
    <col min="1" max="1" width="44.42578125" customWidth="1"/>
    <col min="2" max="2" width="20.28515625" customWidth="1"/>
    <col min="3" max="3" width="15" style="379" customWidth="1"/>
    <col min="4" max="4" width="26.7109375" customWidth="1"/>
    <col min="6" max="6" width="11.42578125" bestFit="1" customWidth="1"/>
  </cols>
  <sheetData>
    <row r="3" spans="1:4" s="295" customFormat="1" ht="28.5" x14ac:dyDescent="0.25">
      <c r="A3" s="324" t="s">
        <v>1159</v>
      </c>
      <c r="B3" s="294" t="s">
        <v>1160</v>
      </c>
      <c r="C3" s="378" t="s">
        <v>124</v>
      </c>
      <c r="D3" s="325" t="s">
        <v>1182</v>
      </c>
    </row>
    <row r="4" spans="1:4" x14ac:dyDescent="0.25">
      <c r="A4" s="326" t="s">
        <v>123</v>
      </c>
      <c r="B4" s="327"/>
      <c r="C4" s="377">
        <f>SUM(C5:C6)</f>
        <v>1009313.18</v>
      </c>
      <c r="D4" s="328"/>
    </row>
    <row r="5" spans="1:4" s="300" customFormat="1" ht="96" x14ac:dyDescent="0.25">
      <c r="A5" s="316" t="s">
        <v>1183</v>
      </c>
      <c r="B5" s="42" t="s">
        <v>1184</v>
      </c>
      <c r="C5" s="375">
        <v>1009313.18</v>
      </c>
      <c r="D5" s="316" t="s">
        <v>1048</v>
      </c>
    </row>
    <row r="6" spans="1:4" s="300" customFormat="1" x14ac:dyDescent="0.25">
      <c r="A6" s="312"/>
      <c r="B6" s="42"/>
      <c r="C6" s="375"/>
      <c r="D6" s="316"/>
    </row>
    <row r="7" spans="1:4" s="331" customFormat="1" ht="27" x14ac:dyDescent="0.25">
      <c r="A7" s="314" t="s">
        <v>95</v>
      </c>
      <c r="B7" s="329"/>
      <c r="C7" s="376">
        <f>SUM(C8:C8)</f>
        <v>0</v>
      </c>
      <c r="D7" s="330"/>
    </row>
    <row r="8" spans="1:4" s="300" customFormat="1" x14ac:dyDescent="0.25">
      <c r="A8" s="316"/>
      <c r="B8" s="42"/>
      <c r="C8" s="375"/>
      <c r="D8" s="316"/>
    </row>
    <row r="9" spans="1:4" s="335" customFormat="1" ht="24" x14ac:dyDescent="0.25">
      <c r="A9" s="374" t="s">
        <v>1242</v>
      </c>
      <c r="B9" s="332"/>
      <c r="C9" s="333">
        <f>SUM(C10:C16)</f>
        <v>2323690.16</v>
      </c>
      <c r="D9" s="334"/>
    </row>
    <row r="10" spans="1:4" s="309" customFormat="1" ht="72" x14ac:dyDescent="0.25">
      <c r="A10" s="316" t="s">
        <v>1243</v>
      </c>
      <c r="B10" s="332" t="s">
        <v>1245</v>
      </c>
      <c r="C10" s="336">
        <f>119690.98+154670.92</f>
        <v>274361.90000000002</v>
      </c>
      <c r="D10" s="448" t="s">
        <v>1247</v>
      </c>
    </row>
    <row r="11" spans="1:4" s="309" customFormat="1" ht="60" x14ac:dyDescent="0.25">
      <c r="A11" s="316" t="s">
        <v>1244</v>
      </c>
      <c r="B11" s="332" t="s">
        <v>1246</v>
      </c>
      <c r="C11" s="336">
        <f>43658.26+5670</f>
        <v>49328.26</v>
      </c>
      <c r="D11" s="449"/>
    </row>
    <row r="12" spans="1:4" s="309" customFormat="1" ht="76.5" x14ac:dyDescent="0.25">
      <c r="A12" s="312" t="s">
        <v>1249</v>
      </c>
      <c r="B12" s="42" t="s">
        <v>1248</v>
      </c>
      <c r="C12" s="336">
        <v>2000000</v>
      </c>
      <c r="D12" s="316" t="s">
        <v>1250</v>
      </c>
    </row>
    <row r="13" spans="1:4" s="309" customFormat="1" x14ac:dyDescent="0.25">
      <c r="A13" s="316"/>
      <c r="B13" s="332"/>
      <c r="C13" s="336"/>
      <c r="D13" s="316"/>
    </row>
    <row r="14" spans="1:4" s="309" customFormat="1" x14ac:dyDescent="0.25">
      <c r="A14" s="316"/>
      <c r="B14" s="332"/>
      <c r="C14" s="336"/>
      <c r="D14" s="316"/>
    </row>
    <row r="15" spans="1:4" s="309" customFormat="1" x14ac:dyDescent="0.25">
      <c r="A15" s="316"/>
      <c r="B15" s="332"/>
      <c r="C15" s="336"/>
      <c r="D15" s="316"/>
    </row>
    <row r="16" spans="1:4" s="335" customFormat="1" x14ac:dyDescent="0.25">
      <c r="A16" s="312"/>
      <c r="B16" s="332"/>
      <c r="C16" s="336"/>
      <c r="D16" s="316"/>
    </row>
    <row r="17" spans="1:4" s="335" customFormat="1" x14ac:dyDescent="0.25">
      <c r="A17" s="314" t="s">
        <v>42</v>
      </c>
      <c r="B17" s="42"/>
      <c r="C17" s="333">
        <f>SUM(C18:C19)</f>
        <v>0</v>
      </c>
      <c r="D17" s="316"/>
    </row>
    <row r="18" spans="1:4" s="335" customFormat="1" x14ac:dyDescent="0.25">
      <c r="A18" s="312"/>
      <c r="B18" s="42"/>
      <c r="C18" s="336"/>
      <c r="D18" s="316"/>
    </row>
    <row r="19" spans="1:4" s="335" customFormat="1" x14ac:dyDescent="0.25">
      <c r="A19" s="312"/>
      <c r="B19" s="42"/>
      <c r="C19" s="336"/>
      <c r="D19" s="316"/>
    </row>
    <row r="20" spans="1:4" x14ac:dyDescent="0.25">
      <c r="A20" s="337" t="s">
        <v>1181</v>
      </c>
      <c r="B20" s="319"/>
      <c r="C20" s="377">
        <f>C17+C9+C7+C4</f>
        <v>3333003.3400000003</v>
      </c>
      <c r="D20" s="338"/>
    </row>
    <row r="22" spans="1:4" x14ac:dyDescent="0.25">
      <c r="D22" s="321">
        <f>C20+[1]уменьшение!C18+[1]аппарат!D63</f>
        <v>-1588945.6999999997</v>
      </c>
    </row>
  </sheetData>
  <mergeCells count="1">
    <mergeCell ref="D10:D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opLeftCell="A3" workbookViewId="0">
      <selection activeCell="O7" sqref="O7"/>
    </sheetView>
  </sheetViews>
  <sheetFormatPr defaultRowHeight="15" x14ac:dyDescent="0.25"/>
  <cols>
    <col min="1" max="1" width="44.42578125" customWidth="1"/>
    <col min="2" max="2" width="19.85546875" customWidth="1"/>
    <col min="3" max="3" width="16.5703125" customWidth="1"/>
  </cols>
  <sheetData>
    <row r="1" spans="1:4" x14ac:dyDescent="0.25">
      <c r="A1" s="349"/>
      <c r="B1" s="349"/>
      <c r="C1" s="349"/>
    </row>
    <row r="2" spans="1:4" x14ac:dyDescent="0.25">
      <c r="A2" s="349"/>
      <c r="B2" s="349"/>
      <c r="C2" s="349"/>
    </row>
    <row r="3" spans="1:4" ht="28.5" x14ac:dyDescent="0.25">
      <c r="A3" s="292" t="s">
        <v>1159</v>
      </c>
      <c r="B3" s="342" t="s">
        <v>1160</v>
      </c>
      <c r="C3" s="342" t="s">
        <v>124</v>
      </c>
    </row>
    <row r="4" spans="1:4" s="295" customFormat="1" x14ac:dyDescent="0.25">
      <c r="A4" s="343" t="s">
        <v>123</v>
      </c>
      <c r="B4" s="344"/>
      <c r="C4" s="320">
        <f>SUM(C5:C5)</f>
        <v>28436.030000000002</v>
      </c>
    </row>
    <row r="5" spans="1:4" s="335" customFormat="1" ht="89.25" x14ac:dyDescent="0.25">
      <c r="A5" s="312" t="s">
        <v>1189</v>
      </c>
      <c r="B5" s="42" t="s">
        <v>1190</v>
      </c>
      <c r="C5" s="350">
        <f>22854.65+5581.38</f>
        <v>28436.030000000002</v>
      </c>
      <c r="D5" s="300"/>
    </row>
    <row r="6" spans="1:4" s="335" customFormat="1" ht="27" x14ac:dyDescent="0.25">
      <c r="A6" s="339" t="s">
        <v>95</v>
      </c>
      <c r="B6" s="42"/>
      <c r="C6" s="351">
        <f>C7</f>
        <v>-129689.44000000002</v>
      </c>
    </row>
    <row r="7" spans="1:4" s="335" customFormat="1" ht="76.5" x14ac:dyDescent="0.25">
      <c r="A7" s="312" t="s">
        <v>1191</v>
      </c>
      <c r="B7" s="42" t="s">
        <v>1192</v>
      </c>
      <c r="C7" s="352">
        <f>-34909.1-22854.65-41622.26-24722.05-5581.38</f>
        <v>-129689.44000000002</v>
      </c>
    </row>
    <row r="8" spans="1:4" s="335" customFormat="1" ht="27" x14ac:dyDescent="0.25">
      <c r="A8" s="339" t="s">
        <v>88</v>
      </c>
      <c r="B8" s="42"/>
      <c r="C8" s="351">
        <f>C9</f>
        <v>59631.149999999994</v>
      </c>
    </row>
    <row r="9" spans="1:4" s="335" customFormat="1" ht="89.25" x14ac:dyDescent="0.25">
      <c r="A9" s="312" t="s">
        <v>1189</v>
      </c>
      <c r="B9" s="42" t="s">
        <v>1193</v>
      </c>
      <c r="C9" s="352">
        <f>34909.1+24722.05</f>
        <v>59631.149999999994</v>
      </c>
    </row>
    <row r="10" spans="1:4" s="335" customFormat="1" ht="27" x14ac:dyDescent="0.25">
      <c r="A10" s="339" t="s">
        <v>68</v>
      </c>
      <c r="B10" s="42"/>
      <c r="C10" s="351">
        <f>C11</f>
        <v>41622.26</v>
      </c>
    </row>
    <row r="11" spans="1:4" s="335" customFormat="1" ht="89.25" x14ac:dyDescent="0.25">
      <c r="A11" s="312" t="s">
        <v>1189</v>
      </c>
      <c r="B11" s="42" t="s">
        <v>1194</v>
      </c>
      <c r="C11" s="353">
        <v>41622.26</v>
      </c>
    </row>
    <row r="12" spans="1:4" s="300" customFormat="1" x14ac:dyDescent="0.25">
      <c r="A12" s="345" t="s">
        <v>1181</v>
      </c>
      <c r="B12" s="346"/>
      <c r="C12" s="347">
        <f>C4+C6+C8+C10</f>
        <v>0</v>
      </c>
      <c r="D12" s="34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workbookViewId="0">
      <selection activeCell="F15" sqref="F15"/>
    </sheetView>
  </sheetViews>
  <sheetFormatPr defaultRowHeight="15" x14ac:dyDescent="0.25"/>
  <cols>
    <col min="1" max="1" width="44.42578125" customWidth="1"/>
    <col min="2" max="2" width="19.85546875" customWidth="1"/>
    <col min="3" max="3" width="15.7109375" style="373" customWidth="1"/>
  </cols>
  <sheetData>
    <row r="3" spans="1:3" s="295" customFormat="1" ht="28.5" x14ac:dyDescent="0.25">
      <c r="A3" s="292" t="s">
        <v>1159</v>
      </c>
      <c r="B3" s="293" t="s">
        <v>1160</v>
      </c>
      <c r="C3" s="359" t="s">
        <v>124</v>
      </c>
    </row>
    <row r="4" spans="1:3" s="295" customFormat="1" x14ac:dyDescent="0.25">
      <c r="A4" s="339" t="s">
        <v>123</v>
      </c>
      <c r="B4" s="360"/>
      <c r="C4" s="361">
        <f>SUM(C5:C14)</f>
        <v>0</v>
      </c>
    </row>
    <row r="5" spans="1:3" s="295" customFormat="1" ht="127.5" x14ac:dyDescent="0.25">
      <c r="A5" s="354" t="s">
        <v>1216</v>
      </c>
      <c r="B5" s="344" t="s">
        <v>1219</v>
      </c>
      <c r="C5" s="355">
        <v>-100000</v>
      </c>
    </row>
    <row r="6" spans="1:3" s="295" customFormat="1" ht="140.25" x14ac:dyDescent="0.25">
      <c r="A6" s="354" t="s">
        <v>1217</v>
      </c>
      <c r="B6" s="344" t="s">
        <v>1218</v>
      </c>
      <c r="C6" s="355">
        <v>100000</v>
      </c>
    </row>
    <row r="7" spans="1:3" s="295" customFormat="1" x14ac:dyDescent="0.25">
      <c r="A7" s="298"/>
      <c r="B7" s="362"/>
      <c r="C7" s="363"/>
    </row>
    <row r="8" spans="1:3" s="295" customFormat="1" x14ac:dyDescent="0.25">
      <c r="A8" s="298"/>
      <c r="B8" s="362"/>
      <c r="C8" s="363"/>
    </row>
    <row r="9" spans="1:3" s="295" customFormat="1" x14ac:dyDescent="0.25">
      <c r="A9" s="298"/>
      <c r="B9" s="362"/>
      <c r="C9" s="363"/>
    </row>
    <row r="10" spans="1:3" s="295" customFormat="1" x14ac:dyDescent="0.25">
      <c r="A10" s="298"/>
      <c r="B10" s="362"/>
      <c r="C10" s="363"/>
    </row>
    <row r="11" spans="1:3" s="295" customFormat="1" x14ac:dyDescent="0.25">
      <c r="A11" s="298"/>
      <c r="B11" s="362"/>
      <c r="C11" s="363"/>
    </row>
    <row r="12" spans="1:3" s="295" customFormat="1" x14ac:dyDescent="0.25">
      <c r="A12" s="298"/>
      <c r="B12" s="317"/>
      <c r="C12" s="363"/>
    </row>
    <row r="13" spans="1:3" s="295" customFormat="1" x14ac:dyDescent="0.25">
      <c r="A13" s="298"/>
      <c r="B13" s="317"/>
      <c r="C13" s="363"/>
    </row>
    <row r="14" spans="1:3" s="295" customFormat="1" x14ac:dyDescent="0.25">
      <c r="A14" s="298"/>
      <c r="B14" s="317"/>
      <c r="C14" s="363"/>
    </row>
    <row r="15" spans="1:3" s="295" customFormat="1" ht="27" x14ac:dyDescent="0.25">
      <c r="A15" s="339" t="s">
        <v>95</v>
      </c>
      <c r="B15" s="362"/>
      <c r="C15" s="363">
        <f>SUM(C16:C17)</f>
        <v>0</v>
      </c>
    </row>
    <row r="16" spans="1:3" s="295" customFormat="1" x14ac:dyDescent="0.25">
      <c r="A16" s="358"/>
      <c r="B16" s="42"/>
      <c r="C16" s="267"/>
    </row>
    <row r="17" spans="1:3" s="295" customFormat="1" x14ac:dyDescent="0.25">
      <c r="A17" s="364"/>
      <c r="B17" s="344"/>
      <c r="C17" s="267"/>
    </row>
    <row r="18" spans="1:3" s="295" customFormat="1" ht="27" x14ac:dyDescent="0.25">
      <c r="A18" s="339" t="s">
        <v>88</v>
      </c>
      <c r="B18" s="365"/>
      <c r="C18" s="366">
        <f>SUM(C19:C24)</f>
        <v>0</v>
      </c>
    </row>
    <row r="19" spans="1:3" s="295" customFormat="1" x14ac:dyDescent="0.25">
      <c r="A19" s="298"/>
      <c r="B19" s="362"/>
      <c r="C19" s="363"/>
    </row>
    <row r="20" spans="1:3" s="295" customFormat="1" x14ac:dyDescent="0.25">
      <c r="A20" s="298"/>
      <c r="B20" s="362"/>
      <c r="C20" s="363"/>
    </row>
    <row r="21" spans="1:3" s="295" customFormat="1" ht="27" x14ac:dyDescent="0.25">
      <c r="A21" s="339" t="s">
        <v>1241</v>
      </c>
      <c r="B21" s="340"/>
      <c r="C21" s="341">
        <f>SUM(C22:C24)</f>
        <v>0</v>
      </c>
    </row>
    <row r="22" spans="1:3" s="295" customFormat="1" x14ac:dyDescent="0.25">
      <c r="A22" s="312"/>
      <c r="B22" s="42"/>
      <c r="C22" s="313"/>
    </row>
    <row r="23" spans="1:3" s="295" customFormat="1" x14ac:dyDescent="0.25">
      <c r="A23" s="312"/>
      <c r="B23" s="42"/>
      <c r="C23" s="313"/>
    </row>
    <row r="24" spans="1:3" s="295" customFormat="1" x14ac:dyDescent="0.25">
      <c r="A24" s="306"/>
      <c r="B24" s="304"/>
      <c r="C24" s="310"/>
    </row>
    <row r="25" spans="1:3" s="309" customFormat="1" ht="27" x14ac:dyDescent="0.25">
      <c r="A25" s="339" t="s">
        <v>30</v>
      </c>
      <c r="B25" s="340"/>
      <c r="C25" s="367">
        <f>SUM(C26:C29)</f>
        <v>0</v>
      </c>
    </row>
    <row r="26" spans="1:3" s="309" customFormat="1" x14ac:dyDescent="0.25">
      <c r="A26" s="131"/>
      <c r="B26" s="100"/>
      <c r="C26" s="368"/>
    </row>
    <row r="27" spans="1:3" s="309" customFormat="1" x14ac:dyDescent="0.25">
      <c r="A27" s="131"/>
      <c r="B27" s="100"/>
      <c r="C27" s="368"/>
    </row>
    <row r="28" spans="1:3" s="309" customFormat="1" x14ac:dyDescent="0.25">
      <c r="A28" s="131"/>
      <c r="B28" s="100"/>
      <c r="C28" s="368"/>
    </row>
    <row r="29" spans="1:3" s="309" customFormat="1" x14ac:dyDescent="0.25">
      <c r="A29" s="131"/>
      <c r="B29" s="100"/>
      <c r="C29" s="368"/>
    </row>
    <row r="30" spans="1:3" s="309" customFormat="1" hidden="1" x14ac:dyDescent="0.25">
      <c r="A30" s="312"/>
      <c r="B30" s="42"/>
      <c r="C30" s="367"/>
    </row>
    <row r="31" spans="1:3" s="309" customFormat="1" hidden="1" x14ac:dyDescent="0.25">
      <c r="A31" s="312"/>
      <c r="B31" s="42"/>
      <c r="C31" s="367"/>
    </row>
    <row r="32" spans="1:3" s="309" customFormat="1" hidden="1" x14ac:dyDescent="0.25">
      <c r="A32" s="369"/>
      <c r="B32" s="42"/>
      <c r="C32" s="368"/>
    </row>
    <row r="33" spans="1:3" s="309" customFormat="1" hidden="1" x14ac:dyDescent="0.25">
      <c r="A33" s="369"/>
      <c r="B33" s="42"/>
      <c r="C33" s="368"/>
    </row>
    <row r="34" spans="1:3" s="335" customFormat="1" x14ac:dyDescent="0.25">
      <c r="A34" s="370" t="s">
        <v>1181</v>
      </c>
      <c r="B34" s="346"/>
      <c r="C34" s="371">
        <f>C25+C21+C18+C4</f>
        <v>0</v>
      </c>
    </row>
    <row r="35" spans="1:3" s="335" customFormat="1" x14ac:dyDescent="0.25">
      <c r="C35" s="3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3</vt:i4>
      </vt:variant>
    </vt:vector>
  </HeadingPairs>
  <TitlesOfParts>
    <vt:vector size="17" baseType="lpstr">
      <vt:lpstr>3.нормативы</vt:lpstr>
      <vt:lpstr>4.доходы</vt:lpstr>
      <vt:lpstr>5. источники</vt:lpstr>
      <vt:lpstr>8. разд </vt:lpstr>
      <vt:lpstr>9.ведомства</vt:lpstr>
      <vt:lpstr>10.ЦСтатьи</vt:lpstr>
      <vt:lpstr>11. прогр</vt:lpstr>
      <vt:lpstr>12. капстрой</vt:lpstr>
      <vt:lpstr>свод 2016</vt:lpstr>
      <vt:lpstr>Лист1</vt:lpstr>
      <vt:lpstr>перераспр ГРБС</vt:lpstr>
      <vt:lpstr>дополн</vt:lpstr>
      <vt:lpstr>резерв</vt:lpstr>
      <vt:lpstr>уточн КБК</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2016-09-26T07:44:34Z</cp:lastPrinted>
  <dcterms:created xsi:type="dcterms:W3CDTF">2013-11-11T06:10:16Z</dcterms:created>
  <dcterms:modified xsi:type="dcterms:W3CDTF">2016-09-26T13:22:11Z</dcterms:modified>
</cp:coreProperties>
</file>